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locsn\Desktop\HS_DCQH2030_KH2025_GO_DAU\BAO CAO VA BIEU\"/>
    </mc:Choice>
  </mc:AlternateContent>
  <bookViews>
    <workbookView xWindow="0" yWindow="0" windowWidth="23040" windowHeight="9072" firstSheet="22" activeTab="22"/>
  </bookViews>
  <sheets>
    <sheet name="Q01" sheetId="32" state="hidden" r:id="rId1"/>
    <sheet name="Q02" sheetId="209" state="hidden" r:id="rId2"/>
    <sheet name="Q03" sheetId="146" state="hidden" r:id="rId3"/>
    <sheet name="Q04" sheetId="249" state="hidden" r:id="rId4"/>
    <sheet name="Q07" sheetId="135" state="hidden" r:id="rId5"/>
    <sheet name="Q04 (theo năm)" sheetId="207" state="hidden" r:id="rId6"/>
    <sheet name="Phụ lục số 06" sheetId="250" state="hidden" r:id="rId7"/>
    <sheet name="T07.1" sheetId="282" state="hidden" r:id="rId8"/>
    <sheet name="CT041" sheetId="216" state="hidden" r:id="rId9"/>
    <sheet name="CT08 (2)" sheetId="303" state="hidden" r:id="rId10"/>
    <sheet name="CH07 (2)" sheetId="305" state="hidden" r:id="rId11"/>
    <sheet name="CT05,1" sheetId="280" state="hidden" r:id="rId12"/>
    <sheet name="CT061" sheetId="281" state="hidden" r:id="rId13"/>
    <sheet name="CT11,11" sheetId="286" state="hidden" r:id="rId14"/>
    <sheet name="CT12,1" sheetId="288" state="hidden" r:id="rId15"/>
    <sheet name="CT13,2" sheetId="289" state="hidden" r:id="rId16"/>
    <sheet name="T12" sheetId="235" state="hidden" r:id="rId17"/>
    <sheet name="T14" sheetId="268" state="hidden" r:id="rId18"/>
    <sheet name="T13" sheetId="258" state="hidden" r:id="rId19"/>
    <sheet name="Phụ lục số 08" sheetId="252" state="hidden" r:id="rId20"/>
    <sheet name="Phụ lục số 09" sheetId="253" state="hidden" r:id="rId21"/>
    <sheet name="DMB" sheetId="75" r:id="rId22"/>
    <sheet name="CH01" sheetId="63" r:id="rId23"/>
    <sheet name="CH02" sheetId="354" r:id="rId24"/>
    <sheet name="CH03" sheetId="187" r:id="rId25"/>
    <sheet name="CH04" sheetId="337" r:id="rId26"/>
    <sheet name="CH05" sheetId="64" r:id="rId27"/>
    <sheet name="H005" sheetId="80" state="hidden" r:id="rId28"/>
    <sheet name="CH06" sheetId="306" state="hidden" r:id="rId29"/>
    <sheet name="CH07" sheetId="314" r:id="rId30"/>
    <sheet name="CH08" sheetId="304" r:id="rId31"/>
    <sheet name="CH09" sheetId="284" state="hidden" r:id="rId32"/>
    <sheet name="CH10" sheetId="353" state="hidden" r:id="rId33"/>
    <sheet name="CH11" sheetId="232" r:id="rId34"/>
    <sheet name="CH12" sheetId="335" state="hidden" r:id="rId35"/>
    <sheet name="CH13" sheetId="333" r:id="rId36"/>
    <sheet name="CH14" sheetId="334" r:id="rId37"/>
    <sheet name="CH15" sheetId="336" state="hidden" r:id="rId38"/>
    <sheet name="CH16" sheetId="355" state="hidden" r:id="rId39"/>
    <sheet name="CH17" sheetId="342" r:id="rId40"/>
    <sheet name="CH18" sheetId="345" state="hidden" r:id="rId41"/>
    <sheet name="CH19" sheetId="343" r:id="rId42"/>
    <sheet name="CH20" sheetId="344" r:id="rId43"/>
    <sheet name="CH21" sheetId="346" state="hidden" r:id="rId44"/>
    <sheet name="CH22" sheetId="295" r:id="rId45"/>
    <sheet name="CH23" sheetId="296" state="hidden" r:id="rId46"/>
    <sheet name="CH24" sheetId="357" r:id="rId47"/>
    <sheet name="CH25" sheetId="130" r:id="rId48"/>
    <sheet name="PHU LUC 1" sheetId="358" r:id="rId49"/>
    <sheet name="PHU LUC 2" sheetId="359" r:id="rId50"/>
    <sheet name="PHU LUC 3" sheetId="360" r:id="rId51"/>
    <sheet name="PHU LUC 4" sheetId="361" r:id="rId52"/>
    <sheet name="PHU LUC 5" sheetId="362" r:id="rId53"/>
    <sheet name="PHU LUC 6" sheetId="363" r:id="rId54"/>
    <sheet name="PHU LUC 7" sheetId="364" r:id="rId55"/>
    <sheet name="T08 (2)" sheetId="234" state="hidden" r:id="rId56"/>
    <sheet name="T06 (3)" sheetId="287" state="hidden" r:id="rId57"/>
    <sheet name="H040" sheetId="125" state="hidden" r:id="rId58"/>
    <sheet name="H090" sheetId="90" state="hidden" r:id="rId59"/>
    <sheet name="H11(B)" sheetId="264" state="hidden" r:id="rId60"/>
    <sheet name="H12(B)" sheetId="276" state="hidden" r:id="rId61"/>
    <sheet name="H13(B)" sheetId="267" state="hidden" r:id="rId62"/>
    <sheet name="H14" sheetId="266" state="hidden" r:id="rId63"/>
    <sheet name="H10" sheetId="262" state="hidden" r:id="rId64"/>
    <sheet name="Phụ lục số 10" sheetId="254" state="hidden" r:id="rId65"/>
    <sheet name="Phụ lục số 11" sheetId="255" state="hidden" r:id="rId66"/>
  </sheets>
  <externalReferences>
    <externalReference r:id="rId67"/>
    <externalReference r:id="rId68"/>
  </externalReferences>
  <definedNames>
    <definedName name="_xlnm._FilterDatabase" localSheetId="48" hidden="1">'PHU LUC 1'!$A$5:$J$111</definedName>
    <definedName name="_xlnm._FilterDatabase" localSheetId="49" hidden="1">'PHU LUC 2'!$A$5:$K$262</definedName>
    <definedName name="_xlnm._FilterDatabase" localSheetId="50" hidden="1">'PHU LUC 3'!$A$4:$K$242</definedName>
    <definedName name="_xlnm._FilterDatabase" localSheetId="51" hidden="1">'PHU LUC 4'!$A$3:$K$34</definedName>
    <definedName name="_xlnm._FilterDatabase" localSheetId="52" hidden="1">'PHU LUC 5'!$A$5:$L$151</definedName>
    <definedName name="_xlnm._FilterDatabase" localSheetId="53" hidden="1">'PHU LUC 6'!$A$4:$K$89</definedName>
    <definedName name="_xlnm._FilterDatabase" localSheetId="54" hidden="1">'PHU LUC 7'!$A$4:$K$396</definedName>
    <definedName name="_Hlk130582667" localSheetId="6">'Phụ lục số 06'!$B$50</definedName>
    <definedName name="_Hlk169253310" localSheetId="64">'Phụ lục số 10'!#REF!</definedName>
    <definedName name="_Ref121131637" localSheetId="47">'CH25'!#REF!</definedName>
    <definedName name="_Toc107651332" localSheetId="47">'CH25'!#REF!</definedName>
    <definedName name="_Toc76618986" localSheetId="6">'Phụ lục số 06'!$B$55</definedName>
    <definedName name="_Toc81193048" localSheetId="6">'Phụ lục số 06'!$B$41</definedName>
    <definedName name="_Toc81193048" localSheetId="19">'Phụ lục số 08'!#REF!</definedName>
    <definedName name="_Toc81193048" localSheetId="20">'Phụ lục số 09'!#REF!</definedName>
    <definedName name="_Toc81193048" localSheetId="64">'Phụ lục số 10'!#REF!</definedName>
    <definedName name="_Toc81193048" localSheetId="65">'Phụ lục số 11'!#REF!</definedName>
    <definedName name="_Toc81193052" localSheetId="6">'Phụ lục số 06'!$B$46</definedName>
    <definedName name="_Toc81193069" localSheetId="6">'Phụ lục số 06'!$B$53</definedName>
    <definedName name="_Toc81193070" localSheetId="6">'Phụ lục số 06'!$B$54</definedName>
    <definedName name="_xlnm.Print_Area" localSheetId="22">'CH01'!$A$1:$N$71</definedName>
    <definedName name="_xlnm.Print_Area" localSheetId="23">'CH02'!$A$1:$F$71</definedName>
    <definedName name="_xlnm.Print_Area" localSheetId="24">'CH03'!$A$1:$H$70</definedName>
    <definedName name="_xlnm.Print_Area" localSheetId="25">'CH04'!$A$1:$K$70</definedName>
    <definedName name="_xlnm.Print_Area" localSheetId="26">'CH05'!$A$1:$O$70</definedName>
    <definedName name="_xlnm.Print_Area" localSheetId="28">'CH06'!$A$1:$M$71</definedName>
    <definedName name="_xlnm.Print_Area" localSheetId="29">'CH07'!$A$1:$M$63</definedName>
    <definedName name="_xlnm.Print_Area" localSheetId="30">'CH08'!$A$1:$M$37</definedName>
    <definedName name="_xlnm.Print_Area" localSheetId="31">'CH09'!$A$1:$M$64</definedName>
    <definedName name="_xlnm.Print_Area" localSheetId="32">'CH10'!$A$1:$M$10</definedName>
    <definedName name="_xlnm.Print_Area" localSheetId="33">'CH11'!$A$1:$I$71</definedName>
    <definedName name="_xlnm.Print_Area" localSheetId="34">'CH12'!$A$1:$H$63</definedName>
    <definedName name="_xlnm.Print_Area" localSheetId="35">'CH13'!$A$1:$F$63</definedName>
    <definedName name="_xlnm.Print_Area" localSheetId="36">'CH14'!$A$1:$F$38</definedName>
    <definedName name="_xlnm.Print_Area" localSheetId="37">'CH15'!$A$1:$F$64</definedName>
    <definedName name="_xlnm.Print_Area" localSheetId="38">'CH16'!$A$1:$E$10</definedName>
    <definedName name="_xlnm.Print_Area" localSheetId="39">'CH17'!$A$1:$M$70</definedName>
    <definedName name="_xlnm.Print_Area" localSheetId="40">'CH18'!$A$1:$M$63</definedName>
    <definedName name="_xlnm.Print_Area" localSheetId="41">'CH19'!$A$1:$M$63</definedName>
    <definedName name="_xlnm.Print_Area" localSheetId="42">'CH20'!$A$1:$M$37</definedName>
    <definedName name="_xlnm.Print_Area" localSheetId="43">'CH21'!$A$1:$M$63</definedName>
    <definedName name="_xlnm.Print_Area" localSheetId="46">'CH24'!$A$1:$BW$75</definedName>
    <definedName name="_xlnm.Print_Area" localSheetId="47">'CH25'!$A$1:$J$110</definedName>
    <definedName name="_xlnm.Print_Area" localSheetId="9">'CT08 (2)'!$A$1:$H$36</definedName>
    <definedName name="_xlnm.Print_Area" localSheetId="21">DMB!$A$1:$C$28</definedName>
    <definedName name="_xlnm.Print_Area" localSheetId="57">'H040'!$A$1:$H$30</definedName>
    <definedName name="_xlnm.Print_Area" localSheetId="48">'PHU LUC 1'!$A$1:$J$111</definedName>
    <definedName name="_xlnm.Print_Area" localSheetId="49">'PHU LUC 2'!$A$1:$K$262</definedName>
    <definedName name="_xlnm.Print_Area" localSheetId="50">'PHU LUC 3'!$A$1:$K$242</definedName>
    <definedName name="_xlnm.Print_Area" localSheetId="51">'PHU LUC 4'!$A$1:$K$53</definedName>
    <definedName name="_xlnm.Print_Area" localSheetId="52">'PHU LUC 5'!$A$1:$K$151</definedName>
    <definedName name="_xlnm.Print_Area" localSheetId="53">'PHU LUC 6'!$A$1:$K$88</definedName>
    <definedName name="_xlnm.Print_Area" localSheetId="54">'PHU LUC 7'!$A$1:$K$396</definedName>
    <definedName name="_xlnm.Print_Area" localSheetId="5">'Q04 (theo năm)'!$A$1:$I$19</definedName>
    <definedName name="_xlnm.Print_Area" localSheetId="4">'Q07'!$A$1:$N$18</definedName>
    <definedName name="_xlnm.Print_Area" localSheetId="56">'T06 (3)'!$A$1:$H$33</definedName>
    <definedName name="_xlnm.Print_Titles" localSheetId="22">'CH01'!$4:$5</definedName>
    <definedName name="_xlnm.Print_Titles" localSheetId="23">'CH02'!$4:$5</definedName>
    <definedName name="_xlnm.Print_Titles" localSheetId="24">'CH03'!$3:$5</definedName>
    <definedName name="_xlnm.Print_Titles" localSheetId="25">'CH04'!$3:$5</definedName>
    <definedName name="_xlnm.Print_Titles" localSheetId="26">'CH05'!$4:$5</definedName>
    <definedName name="_xlnm.Print_Titles" localSheetId="28">'CH06'!$4:$6</definedName>
    <definedName name="_xlnm.Print_Titles" localSheetId="29">'CH07'!$4:$5</definedName>
    <definedName name="_xlnm.Print_Titles" localSheetId="30">'CH08'!$4:$5</definedName>
    <definedName name="_xlnm.Print_Titles" localSheetId="31">'CH09'!$5:$7</definedName>
    <definedName name="_xlnm.Print_Titles" localSheetId="32">'CH10'!$4:$6</definedName>
    <definedName name="_xlnm.Print_Titles" localSheetId="33">'CH11'!$4:$7</definedName>
    <definedName name="_xlnm.Print_Titles" localSheetId="34">'CH12'!$4:$7</definedName>
    <definedName name="_xlnm.Print_Titles" localSheetId="35">'CH13'!$4:$6</definedName>
    <definedName name="_xlnm.Print_Titles" localSheetId="36">'CH14'!$5:$7</definedName>
    <definedName name="_xlnm.Print_Titles" localSheetId="37">'CH15'!$5:$7</definedName>
    <definedName name="_xlnm.Print_Titles" localSheetId="38">'CH16'!$4:$6</definedName>
    <definedName name="_xlnm.Print_Titles" localSheetId="39">'CH17'!$4:$5</definedName>
    <definedName name="_xlnm.Print_Titles" localSheetId="40">'CH18'!$4:$6</definedName>
    <definedName name="_xlnm.Print_Titles" localSheetId="41">'CH19'!$4:$5</definedName>
    <definedName name="_xlnm.Print_Titles" localSheetId="42">'CH20'!$4:$5</definedName>
    <definedName name="_xlnm.Print_Titles" localSheetId="43">'CH21'!$4:$6</definedName>
    <definedName name="_xlnm.Print_Titles" localSheetId="47">'CH25'!$3:$5</definedName>
    <definedName name="_xlnm.Print_Titles" localSheetId="11">'CT05,1'!$3:$5</definedName>
    <definedName name="_xlnm.Print_Titles" localSheetId="9">'CT08 (2)'!$5:$7</definedName>
    <definedName name="_xlnm.Print_Titles" localSheetId="13">'CT11,11'!$5:$6</definedName>
    <definedName name="_xlnm.Print_Titles" localSheetId="21">DMB!$3:$3</definedName>
    <definedName name="_xlnm.Print_Titles" localSheetId="27">'H005'!$4:$5</definedName>
    <definedName name="_xlnm.Print_Titles" localSheetId="58">'H090'!$5:$6</definedName>
    <definedName name="_xlnm.Print_Titles" localSheetId="63">'H10'!$4:$5</definedName>
    <definedName name="_xlnm.Print_Titles" localSheetId="59">'H11(B)'!$3:$5</definedName>
    <definedName name="_xlnm.Print_Titles" localSheetId="61">'H13(B)'!$3:$5</definedName>
    <definedName name="_xlnm.Print_Titles" localSheetId="48">'PHU LUC 1'!$3:$4</definedName>
    <definedName name="_xlnm.Print_Titles" localSheetId="49">'PHU LUC 2'!$3:$4</definedName>
    <definedName name="_xlnm.Print_Titles" localSheetId="50">'PHU LUC 3'!$3:$4</definedName>
    <definedName name="_xlnm.Print_Titles" localSheetId="51">'PHU LUC 4'!$3:$4</definedName>
    <definedName name="_xlnm.Print_Titles" localSheetId="52">'PHU LUC 5'!$3:$4</definedName>
    <definedName name="_xlnm.Print_Titles" localSheetId="53">'PHU LUC 6'!$3:$4</definedName>
    <definedName name="_xlnm.Print_Titles" localSheetId="54">'PHU LUC 7'!$3:$4</definedName>
    <definedName name="_xlnm.Print_Titles" localSheetId="0">'Q01'!$4:$5</definedName>
    <definedName name="_xlnm.Print_Titles" localSheetId="2">'Q03'!$4:$5</definedName>
    <definedName name="_xlnm.Print_Titles" localSheetId="5">'Q04 (theo năm)'!$5:$6</definedName>
    <definedName name="_xlnm.Print_Titles" localSheetId="56">'T06 (3)'!$4:$5</definedName>
    <definedName name="_xlnm.Print_Titles" localSheetId="16">'T12'!$3:$5</definedName>
    <definedName name="_xlnm.Print_Titles" localSheetId="18">'T13'!$4:$5</definedName>
    <definedName name="_xlnm.Print_Titles">#N/A</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13" i="130" l="1"/>
  <c r="G111" i="130"/>
  <c r="P17" i="63" l="1"/>
  <c r="Q17" i="63"/>
  <c r="O17" i="63"/>
  <c r="Q9" i="63"/>
  <c r="Q10" i="63"/>
  <c r="Q11" i="63"/>
  <c r="Q12" i="63"/>
  <c r="Q13" i="63"/>
  <c r="Q14" i="63"/>
  <c r="Q15" i="63"/>
  <c r="Q16" i="63"/>
  <c r="Q8" i="63"/>
  <c r="J5" i="232" l="1"/>
  <c r="J9" i="232"/>
  <c r="J10" i="232"/>
  <c r="J11" i="232"/>
  <c r="J12" i="232"/>
  <c r="J13" i="232"/>
  <c r="J14" i="232"/>
  <c r="J19" i="232"/>
  <c r="J20" i="232"/>
  <c r="J22" i="232"/>
  <c r="J23" i="232"/>
  <c r="J24" i="232"/>
  <c r="J25" i="232"/>
  <c r="J26" i="232"/>
  <c r="J27" i="232"/>
  <c r="J28" i="232"/>
  <c r="J29" i="232"/>
  <c r="J30" i="232"/>
  <c r="J31" i="232"/>
  <c r="J32" i="232"/>
  <c r="J33" i="232"/>
  <c r="J34" i="232"/>
  <c r="J39" i="232"/>
  <c r="J40" i="232"/>
  <c r="J41" i="232"/>
  <c r="J44" i="232"/>
  <c r="J45" i="232"/>
  <c r="J46" i="232"/>
  <c r="J47" i="232"/>
  <c r="J48" i="232"/>
  <c r="J49" i="232"/>
  <c r="J50" i="232"/>
  <c r="J52" i="232"/>
  <c r="J53" i="232"/>
  <c r="J54" i="232"/>
  <c r="J55" i="232"/>
  <c r="J56" i="232"/>
  <c r="J57" i="232"/>
  <c r="J58" i="232"/>
  <c r="J59" i="232"/>
  <c r="J60" i="232"/>
  <c r="J61" i="232"/>
  <c r="J62" i="232"/>
  <c r="J63" i="232"/>
  <c r="J66" i="232"/>
  <c r="J67" i="232"/>
  <c r="J68" i="232"/>
  <c r="J69" i="232"/>
  <c r="J70" i="232"/>
  <c r="J71" i="232"/>
  <c r="J8" i="232"/>
  <c r="BW8" i="357" l="1"/>
  <c r="BW9" i="357"/>
  <c r="BW10" i="357"/>
  <c r="BW11" i="357"/>
  <c r="BW12" i="357"/>
  <c r="BW13" i="357"/>
  <c r="BW14" i="357"/>
  <c r="BW15" i="357"/>
  <c r="BW16" i="357"/>
  <c r="BW17" i="357"/>
  <c r="BW18" i="357"/>
  <c r="BW19" i="357"/>
  <c r="BW20" i="357"/>
  <c r="BW21" i="357"/>
  <c r="BW22" i="357"/>
  <c r="BW23" i="357"/>
  <c r="BW24" i="357"/>
  <c r="BW25" i="357"/>
  <c r="BW26" i="357"/>
  <c r="BW27" i="357"/>
  <c r="BW28" i="357"/>
  <c r="BW29" i="357"/>
  <c r="BW30" i="357"/>
  <c r="BW31" i="357"/>
  <c r="BW32" i="357"/>
  <c r="BW33" i="357"/>
  <c r="BW34" i="357"/>
  <c r="BW35" i="357"/>
  <c r="BW36" i="357"/>
  <c r="BW37" i="357"/>
  <c r="BW38" i="357"/>
  <c r="BW39" i="357"/>
  <c r="BW40" i="357"/>
  <c r="BW41" i="357"/>
  <c r="BW42" i="357"/>
  <c r="BW43" i="357"/>
  <c r="BW44" i="357"/>
  <c r="BW45" i="357"/>
  <c r="BW46" i="357"/>
  <c r="BW47" i="357"/>
  <c r="BW48" i="357"/>
  <c r="BW49" i="357"/>
  <c r="BW50" i="357"/>
  <c r="BW51" i="357"/>
  <c r="BW52" i="357"/>
  <c r="BW53" i="357"/>
  <c r="BW54" i="357"/>
  <c r="BW55" i="357"/>
  <c r="BW56" i="357"/>
  <c r="BW57" i="357"/>
  <c r="BW58" i="357"/>
  <c r="BW59" i="357"/>
  <c r="BW60" i="357"/>
  <c r="BW61" i="357"/>
  <c r="BW62" i="357"/>
  <c r="BW63" i="357"/>
  <c r="BW64" i="357"/>
  <c r="BW65" i="357"/>
  <c r="BW66" i="357"/>
  <c r="BW67" i="357"/>
  <c r="BW68" i="357"/>
  <c r="BW69" i="357"/>
  <c r="BW70" i="357"/>
  <c r="BW71" i="357"/>
  <c r="BW72" i="357"/>
  <c r="BW7" i="357"/>
  <c r="K54" i="337" l="1"/>
  <c r="K8" i="337"/>
  <c r="K46" i="337" l="1"/>
  <c r="K39" i="337"/>
  <c r="J39" i="337" s="1"/>
  <c r="K28" i="337"/>
  <c r="K22" i="337" s="1"/>
  <c r="J8" i="337"/>
  <c r="J9" i="337"/>
  <c r="J10" i="337"/>
  <c r="J11" i="337"/>
  <c r="J12" i="337"/>
  <c r="J13" i="337"/>
  <c r="J14" i="337"/>
  <c r="J15" i="337"/>
  <c r="J16" i="337"/>
  <c r="J17" i="337"/>
  <c r="J18" i="337"/>
  <c r="J19" i="337"/>
  <c r="J20" i="337"/>
  <c r="J21" i="337"/>
  <c r="J23" i="337"/>
  <c r="J24" i="337"/>
  <c r="J25" i="337"/>
  <c r="J26" i="337"/>
  <c r="J27" i="337"/>
  <c r="J28" i="337"/>
  <c r="J29" i="337"/>
  <c r="J30" i="337"/>
  <c r="J31" i="337"/>
  <c r="J32" i="337"/>
  <c r="J33" i="337"/>
  <c r="J34" i="337"/>
  <c r="J35" i="337"/>
  <c r="J36" i="337"/>
  <c r="J37" i="337"/>
  <c r="J38" i="337"/>
  <c r="J40" i="337"/>
  <c r="J41" i="337"/>
  <c r="J42" i="337"/>
  <c r="J43" i="337"/>
  <c r="J44" i="337"/>
  <c r="J45" i="337"/>
  <c r="J46" i="337"/>
  <c r="J47" i="337"/>
  <c r="J48" i="337"/>
  <c r="J49" i="337"/>
  <c r="J50" i="337"/>
  <c r="J51" i="337"/>
  <c r="J52" i="337"/>
  <c r="J53" i="337"/>
  <c r="J54" i="337"/>
  <c r="J55" i="337"/>
  <c r="J56" i="337"/>
  <c r="J57" i="337"/>
  <c r="J58" i="337"/>
  <c r="J59" i="337"/>
  <c r="J60" i="337"/>
  <c r="J61" i="337"/>
  <c r="J62" i="337"/>
  <c r="J63" i="337"/>
  <c r="J64" i="337"/>
  <c r="J65" i="337"/>
  <c r="J66" i="337"/>
  <c r="J67" i="337"/>
  <c r="J68" i="337"/>
  <c r="J69" i="337"/>
  <c r="K47" i="337"/>
  <c r="K32" i="337"/>
  <c r="K13" i="337"/>
  <c r="I8" i="337"/>
  <c r="I9" i="337"/>
  <c r="I10" i="337"/>
  <c r="I11" i="337"/>
  <c r="I12" i="337"/>
  <c r="I13" i="337"/>
  <c r="I14" i="337"/>
  <c r="I15" i="337"/>
  <c r="I16" i="337"/>
  <c r="I17" i="337"/>
  <c r="I18" i="337"/>
  <c r="I19" i="337"/>
  <c r="I20" i="337"/>
  <c r="I21" i="337"/>
  <c r="I22" i="337"/>
  <c r="I23" i="337"/>
  <c r="I24" i="337"/>
  <c r="I25" i="337"/>
  <c r="I26" i="337"/>
  <c r="I27" i="337"/>
  <c r="I28" i="337"/>
  <c r="I29" i="337"/>
  <c r="I30" i="337"/>
  <c r="I31" i="337"/>
  <c r="I32" i="337"/>
  <c r="I33" i="337"/>
  <c r="I34" i="337"/>
  <c r="I35" i="337"/>
  <c r="I36" i="337"/>
  <c r="I37" i="337"/>
  <c r="I38" i="337"/>
  <c r="I39" i="337"/>
  <c r="I40" i="337"/>
  <c r="I41" i="337"/>
  <c r="I42" i="337"/>
  <c r="I43" i="337"/>
  <c r="I44" i="337"/>
  <c r="I45" i="337"/>
  <c r="I46" i="337"/>
  <c r="I47" i="337"/>
  <c r="I48" i="337"/>
  <c r="I49" i="337"/>
  <c r="I50" i="337"/>
  <c r="I51" i="337"/>
  <c r="I52" i="337"/>
  <c r="I53" i="337"/>
  <c r="I55" i="337"/>
  <c r="I56" i="337"/>
  <c r="I57" i="337"/>
  <c r="I58" i="337"/>
  <c r="I59" i="337"/>
  <c r="I60" i="337"/>
  <c r="I61" i="337"/>
  <c r="I62" i="337"/>
  <c r="I63" i="337"/>
  <c r="I64" i="337"/>
  <c r="I65" i="337"/>
  <c r="I66" i="337"/>
  <c r="I67" i="337"/>
  <c r="I68" i="337"/>
  <c r="I69" i="337"/>
  <c r="I7" i="337"/>
  <c r="G8" i="337"/>
  <c r="H8" i="337"/>
  <c r="H9" i="337"/>
  <c r="H10" i="337"/>
  <c r="H11" i="337"/>
  <c r="H12" i="337"/>
  <c r="H13" i="337"/>
  <c r="H18" i="337"/>
  <c r="H21" i="337"/>
  <c r="H22" i="337"/>
  <c r="H23" i="337"/>
  <c r="H24" i="337"/>
  <c r="H25" i="337"/>
  <c r="H26" i="337"/>
  <c r="H27" i="337"/>
  <c r="H28" i="337"/>
  <c r="H29" i="337"/>
  <c r="H31" i="337"/>
  <c r="H32" i="337"/>
  <c r="H33" i="337"/>
  <c r="H38" i="337"/>
  <c r="H39" i="337"/>
  <c r="H40" i="337"/>
  <c r="H43" i="337"/>
  <c r="H44" i="337"/>
  <c r="H45" i="337"/>
  <c r="H46" i="337"/>
  <c r="H47" i="337"/>
  <c r="H48" i="337"/>
  <c r="H51" i="337"/>
  <c r="H52" i="337"/>
  <c r="H53" i="337"/>
  <c r="H54" i="337"/>
  <c r="H55" i="337"/>
  <c r="H56" i="337"/>
  <c r="H57" i="337"/>
  <c r="H58" i="337"/>
  <c r="H59" i="337"/>
  <c r="H60" i="337"/>
  <c r="G7" i="337"/>
  <c r="G9" i="337"/>
  <c r="G10" i="337"/>
  <c r="G11" i="337"/>
  <c r="G12" i="337"/>
  <c r="G13" i="337"/>
  <c r="G14" i="337"/>
  <c r="G15" i="337"/>
  <c r="G16" i="337"/>
  <c r="G17" i="337"/>
  <c r="G18" i="337"/>
  <c r="G19" i="337"/>
  <c r="G20" i="337"/>
  <c r="G21" i="337"/>
  <c r="G22" i="337"/>
  <c r="G23" i="337"/>
  <c r="G24" i="337"/>
  <c r="G25" i="337"/>
  <c r="G26" i="337"/>
  <c r="G27" i="337"/>
  <c r="G28" i="337"/>
  <c r="G29" i="337"/>
  <c r="G30" i="337"/>
  <c r="G31" i="337"/>
  <c r="G32" i="337"/>
  <c r="G33" i="337"/>
  <c r="G34" i="337"/>
  <c r="G35" i="337"/>
  <c r="G36" i="337"/>
  <c r="G37" i="337"/>
  <c r="G38" i="337"/>
  <c r="G39" i="337"/>
  <c r="G40" i="337"/>
  <c r="G41" i="337"/>
  <c r="G42" i="337"/>
  <c r="G43" i="337"/>
  <c r="G44" i="337"/>
  <c r="G45" i="337"/>
  <c r="G46" i="337"/>
  <c r="G47" i="337"/>
  <c r="G48" i="337"/>
  <c r="G49" i="337"/>
  <c r="G50" i="337"/>
  <c r="G51" i="337"/>
  <c r="G52" i="337"/>
  <c r="G53" i="337"/>
  <c r="G54" i="337"/>
  <c r="G55" i="337"/>
  <c r="G56" i="337"/>
  <c r="G57" i="337"/>
  <c r="G58" i="337"/>
  <c r="G59" i="337"/>
  <c r="G60" i="337"/>
  <c r="G61" i="337"/>
  <c r="G62" i="337"/>
  <c r="G63" i="337"/>
  <c r="G64" i="337"/>
  <c r="G65" i="337"/>
  <c r="G66" i="337"/>
  <c r="G67" i="337"/>
  <c r="G68" i="337"/>
  <c r="G69" i="337"/>
  <c r="J22" i="337" l="1"/>
  <c r="E61" i="63" l="1"/>
  <c r="F385" i="364"/>
  <c r="E385" i="364"/>
  <c r="D385" i="364"/>
  <c r="F373" i="364"/>
  <c r="E373" i="364"/>
  <c r="D373" i="364"/>
  <c r="F362" i="364"/>
  <c r="E362" i="364"/>
  <c r="D362" i="364"/>
  <c r="F350" i="364"/>
  <c r="E350" i="364"/>
  <c r="D350" i="364"/>
  <c r="F332" i="364"/>
  <c r="F314" i="364"/>
  <c r="E314" i="364"/>
  <c r="D314" i="364"/>
  <c r="F306" i="364"/>
  <c r="F295" i="364"/>
  <c r="E295" i="364"/>
  <c r="D295" i="364"/>
  <c r="D238" i="364"/>
  <c r="F238" i="364" s="1"/>
  <c r="F235" i="364" s="1"/>
  <c r="E235" i="364"/>
  <c r="D235" i="364"/>
  <c r="F181" i="364"/>
  <c r="F180" i="364"/>
  <c r="F179" i="364"/>
  <c r="F177" i="364"/>
  <c r="E177" i="364"/>
  <c r="D177" i="364"/>
  <c r="F173" i="364"/>
  <c r="F172" i="364"/>
  <c r="F160" i="364"/>
  <c r="F159" i="364"/>
  <c r="F158" i="364"/>
  <c r="F157" i="364"/>
  <c r="F156" i="364"/>
  <c r="F155" i="364"/>
  <c r="F154" i="364"/>
  <c r="F153" i="364"/>
  <c r="F152" i="364"/>
  <c r="E152" i="364"/>
  <c r="D152" i="364"/>
  <c r="F149" i="364"/>
  <c r="F111" i="364"/>
  <c r="F110" i="364"/>
  <c r="F106" i="364"/>
  <c r="D106" i="364"/>
  <c r="F105" i="364"/>
  <c r="F104" i="364"/>
  <c r="F103" i="364"/>
  <c r="F102" i="364"/>
  <c r="F101" i="364"/>
  <c r="F100" i="364"/>
  <c r="F99" i="364"/>
  <c r="F98" i="364"/>
  <c r="D97" i="364"/>
  <c r="F97" i="364" s="1"/>
  <c r="F94" i="364"/>
  <c r="F88" i="364"/>
  <c r="E88" i="364"/>
  <c r="D88" i="364"/>
  <c r="F74" i="364"/>
  <c r="F73" i="364"/>
  <c r="F72" i="364"/>
  <c r="F71" i="364"/>
  <c r="F70" i="364"/>
  <c r="E69" i="364"/>
  <c r="D69" i="364"/>
  <c r="G57" i="364"/>
  <c r="F47" i="364"/>
  <c r="F38" i="364"/>
  <c r="F29" i="364"/>
  <c r="F26" i="364"/>
  <c r="E26" i="364"/>
  <c r="D26" i="364"/>
  <c r="F18" i="364"/>
  <c r="F79" i="363"/>
  <c r="E79" i="363"/>
  <c r="D79" i="363"/>
  <c r="F67" i="363"/>
  <c r="E67" i="363"/>
  <c r="D67" i="363"/>
  <c r="F53" i="363"/>
  <c r="E53" i="363"/>
  <c r="D53" i="363"/>
  <c r="F11" i="361"/>
  <c r="E11" i="361"/>
  <c r="D11" i="361"/>
  <c r="F214" i="360"/>
  <c r="E214" i="360"/>
  <c r="D214" i="360"/>
  <c r="F189" i="360"/>
  <c r="E189" i="360"/>
  <c r="D189" i="360"/>
  <c r="F168" i="360"/>
  <c r="E168" i="360"/>
  <c r="D168" i="360"/>
  <c r="F160" i="360"/>
  <c r="E160" i="360"/>
  <c r="D160" i="360"/>
  <c r="F150" i="360"/>
  <c r="E150" i="360"/>
  <c r="D150" i="360"/>
  <c r="D136" i="360"/>
  <c r="F136" i="360" s="1"/>
  <c r="F135" i="360"/>
  <c r="F134" i="360"/>
  <c r="F133" i="360"/>
  <c r="F132" i="360"/>
  <c r="F131" i="360"/>
  <c r="F130" i="360"/>
  <c r="F129" i="360"/>
  <c r="F128" i="360"/>
  <c r="F120" i="360"/>
  <c r="E120" i="360"/>
  <c r="D120" i="360"/>
  <c r="F85" i="360"/>
  <c r="E85" i="360"/>
  <c r="D85" i="360"/>
  <c r="F40" i="360"/>
  <c r="F34" i="360"/>
  <c r="E34" i="360"/>
  <c r="D34" i="360"/>
  <c r="F15" i="360"/>
  <c r="E15" i="360"/>
  <c r="D15" i="360"/>
  <c r="F256" i="359"/>
  <c r="E256" i="359"/>
  <c r="D256" i="359"/>
  <c r="F249" i="359"/>
  <c r="E249" i="359"/>
  <c r="D249" i="359"/>
  <c r="F242" i="359"/>
  <c r="E242" i="359"/>
  <c r="D242" i="359"/>
  <c r="F235" i="359"/>
  <c r="E235" i="359"/>
  <c r="D235" i="359"/>
  <c r="F228" i="359"/>
  <c r="E228" i="359"/>
  <c r="D228" i="359"/>
  <c r="F221" i="359"/>
  <c r="E221" i="359"/>
  <c r="D221" i="359"/>
  <c r="F214" i="359"/>
  <c r="E214" i="359"/>
  <c r="D214" i="359"/>
  <c r="F207" i="359"/>
  <c r="E207" i="359"/>
  <c r="D207" i="359"/>
  <c r="F100" i="358"/>
  <c r="E100" i="358"/>
  <c r="D100" i="358"/>
  <c r="F89" i="363" l="1"/>
  <c r="F69" i="364"/>
  <c r="H10" i="295"/>
  <c r="H75" i="295" s="1"/>
  <c r="I75" i="295"/>
  <c r="G75" i="295"/>
  <c r="BV64" i="295"/>
  <c r="I75" i="357" l="1"/>
  <c r="G75" i="357"/>
  <c r="F75" i="357"/>
  <c r="E75" i="357"/>
  <c r="H10" i="357"/>
  <c r="H75" i="357" s="1"/>
  <c r="D62" i="342" l="1"/>
  <c r="D61" i="342"/>
  <c r="F23" i="334"/>
  <c r="F10" i="334"/>
  <c r="F11" i="334"/>
  <c r="F12" i="334"/>
  <c r="F17" i="334"/>
  <c r="F21" i="334"/>
  <c r="F27" i="334"/>
  <c r="F28" i="334"/>
  <c r="F31" i="334"/>
  <c r="F32" i="334"/>
  <c r="F8" i="334"/>
  <c r="E49" i="187" l="1"/>
  <c r="F49" i="187"/>
  <c r="G49" i="187"/>
  <c r="H49" i="187"/>
  <c r="E50" i="187"/>
  <c r="F50" i="187"/>
  <c r="G50" i="187"/>
  <c r="H50" i="187"/>
  <c r="E41" i="187"/>
  <c r="F41" i="187"/>
  <c r="G41" i="187"/>
  <c r="H41" i="187"/>
  <c r="E42" i="187"/>
  <c r="F42" i="187"/>
  <c r="G42" i="187"/>
  <c r="H42" i="187"/>
  <c r="E19" i="187"/>
  <c r="F19" i="187"/>
  <c r="G19" i="187"/>
  <c r="H19" i="187"/>
  <c r="E20" i="187"/>
  <c r="F20" i="187"/>
  <c r="G20" i="187"/>
  <c r="H20" i="187"/>
  <c r="D15" i="187"/>
  <c r="E15" i="187"/>
  <c r="F15" i="187"/>
  <c r="G15" i="187"/>
  <c r="H15" i="187"/>
  <c r="D16" i="187"/>
  <c r="E16" i="187"/>
  <c r="F16" i="187"/>
  <c r="G16" i="187"/>
  <c r="H16" i="187"/>
  <c r="D17" i="187"/>
  <c r="E17" i="187"/>
  <c r="F17" i="187"/>
  <c r="G17" i="187"/>
  <c r="H17" i="187"/>
  <c r="E14" i="187"/>
  <c r="F14" i="187"/>
  <c r="G14" i="187"/>
  <c r="H14" i="187"/>
  <c r="D36" i="187"/>
  <c r="E36" i="187"/>
  <c r="F36" i="187"/>
  <c r="G36" i="187"/>
  <c r="H36" i="187"/>
  <c r="D37" i="187"/>
  <c r="E37" i="187"/>
  <c r="F37" i="187"/>
  <c r="G37" i="187"/>
  <c r="H37" i="187"/>
  <c r="E35" i="187"/>
  <c r="F35" i="187"/>
  <c r="G35" i="187"/>
  <c r="H35" i="187"/>
  <c r="H25" i="187"/>
  <c r="H26" i="187"/>
  <c r="G25" i="187"/>
  <c r="G26" i="187"/>
  <c r="G28" i="187"/>
  <c r="H28" i="187" s="1"/>
  <c r="G32" i="187"/>
  <c r="H32" i="187" s="1"/>
  <c r="G33" i="187"/>
  <c r="H33" i="187" s="1"/>
  <c r="G34" i="187"/>
  <c r="H34" i="187" s="1"/>
  <c r="G38" i="187"/>
  <c r="H38" i="187" s="1"/>
  <c r="G39" i="187"/>
  <c r="H39" i="187" s="1"/>
  <c r="G59" i="187"/>
  <c r="H59" i="187" s="1"/>
  <c r="G60" i="187"/>
  <c r="H60" i="187" s="1"/>
  <c r="G62" i="187"/>
  <c r="H62" i="187" s="1"/>
  <c r="G63" i="187"/>
  <c r="H63" i="187" s="1"/>
  <c r="G9" i="187"/>
  <c r="H9" i="187" s="1"/>
  <c r="G10" i="187"/>
  <c r="H10" i="187" s="1"/>
  <c r="G11" i="187"/>
  <c r="H11" i="187" s="1"/>
  <c r="D8" i="187"/>
  <c r="G8" i="187" s="1"/>
  <c r="H8" i="187" s="1"/>
  <c r="D9" i="187"/>
  <c r="D10" i="187"/>
  <c r="D11" i="187"/>
  <c r="D12" i="187"/>
  <c r="G12" i="187" s="1"/>
  <c r="H12" i="187" s="1"/>
  <c r="D13" i="187"/>
  <c r="G13" i="187" s="1"/>
  <c r="H13" i="187" s="1"/>
  <c r="D14" i="187"/>
  <c r="D18" i="187"/>
  <c r="G18" i="187" s="1"/>
  <c r="H18" i="187" s="1"/>
  <c r="D19" i="187"/>
  <c r="D20" i="187"/>
  <c r="D21" i="187"/>
  <c r="G21" i="187" s="1"/>
  <c r="H21" i="187" s="1"/>
  <c r="D22" i="187"/>
  <c r="G22" i="187" s="1"/>
  <c r="H22" i="187" s="1"/>
  <c r="D23" i="187"/>
  <c r="G23" i="187" s="1"/>
  <c r="H23" i="187" s="1"/>
  <c r="D24" i="187"/>
  <c r="G24" i="187" s="1"/>
  <c r="H24" i="187" s="1"/>
  <c r="D25" i="187"/>
  <c r="D26" i="187"/>
  <c r="D27" i="187"/>
  <c r="H27" i="187" s="1"/>
  <c r="D28" i="187"/>
  <c r="D29" i="187"/>
  <c r="H29" i="187" s="1"/>
  <c r="D30" i="187"/>
  <c r="H30" i="187" s="1"/>
  <c r="D31" i="187"/>
  <c r="H31" i="187" s="1"/>
  <c r="D32" i="187"/>
  <c r="D33" i="187"/>
  <c r="D34" i="187"/>
  <c r="D35" i="187"/>
  <c r="D38" i="187"/>
  <c r="D39" i="187"/>
  <c r="D40" i="187"/>
  <c r="H40" i="187" s="1"/>
  <c r="D41" i="187"/>
  <c r="D42" i="187"/>
  <c r="D43" i="187"/>
  <c r="G43" i="187" s="1"/>
  <c r="H43" i="187" s="1"/>
  <c r="D44" i="187"/>
  <c r="G44" i="187" s="1"/>
  <c r="H44" i="187" s="1"/>
  <c r="D45" i="187"/>
  <c r="G45" i="187" s="1"/>
  <c r="H45" i="187" s="1"/>
  <c r="D46" i="187"/>
  <c r="G46" i="187" s="1"/>
  <c r="H46" i="187" s="1"/>
  <c r="D47" i="187"/>
  <c r="G47" i="187" s="1"/>
  <c r="H47" i="187" s="1"/>
  <c r="D48" i="187"/>
  <c r="G48" i="187" s="1"/>
  <c r="H48" i="187" s="1"/>
  <c r="D49" i="187"/>
  <c r="D50" i="187"/>
  <c r="D51" i="187"/>
  <c r="H51" i="187" s="1"/>
  <c r="D52" i="187"/>
  <c r="H52" i="187" s="1"/>
  <c r="D53" i="187"/>
  <c r="G53" i="187" s="1"/>
  <c r="H53" i="187" s="1"/>
  <c r="D54" i="187"/>
  <c r="H54" i="187" s="1"/>
  <c r="D55" i="187"/>
  <c r="G55" i="187" s="1"/>
  <c r="H55" i="187" s="1"/>
  <c r="D56" i="187"/>
  <c r="G56" i="187" s="1"/>
  <c r="H56" i="187" s="1"/>
  <c r="D57" i="187"/>
  <c r="H57" i="187" s="1"/>
  <c r="D58" i="187"/>
  <c r="H58" i="187" s="1"/>
  <c r="D59" i="187"/>
  <c r="D60" i="187"/>
  <c r="D61" i="187"/>
  <c r="D62" i="187"/>
  <c r="D63" i="187"/>
  <c r="D7" i="187"/>
  <c r="F62" i="354"/>
  <c r="F61" i="354"/>
  <c r="D62" i="63"/>
  <c r="E62" i="63" s="1"/>
  <c r="B11" i="209" l="1"/>
  <c r="C11" i="209"/>
  <c r="A14" i="209"/>
  <c r="B9" i="276"/>
  <c r="C8" i="276"/>
  <c r="B8" i="276"/>
  <c r="A8" i="276"/>
  <c r="B9" i="268"/>
  <c r="C8" i="268"/>
  <c r="B8" i="268"/>
  <c r="A8" i="268"/>
  <c r="B9" i="266"/>
  <c r="C8" i="266"/>
  <c r="B8" i="266"/>
  <c r="A8" i="266"/>
  <c r="C60" i="234"/>
  <c r="B60" i="234"/>
  <c r="A60" i="234"/>
  <c r="C59" i="234"/>
  <c r="B59" i="234"/>
  <c r="A59" i="234"/>
  <c r="C58" i="234"/>
  <c r="B58" i="234"/>
  <c r="A58" i="234"/>
  <c r="C57" i="234"/>
  <c r="B57" i="234"/>
  <c r="A57" i="234"/>
  <c r="C56" i="234"/>
  <c r="B56" i="234"/>
  <c r="A56" i="234"/>
  <c r="C55" i="234"/>
  <c r="B55" i="234"/>
  <c r="A55" i="234"/>
  <c r="C54" i="234"/>
  <c r="B54" i="234"/>
  <c r="A54" i="234"/>
  <c r="C53" i="234"/>
  <c r="B53" i="234"/>
  <c r="A53" i="234"/>
  <c r="C52" i="234"/>
  <c r="B52" i="234"/>
  <c r="A52" i="234"/>
  <c r="C51" i="234"/>
  <c r="B51" i="234"/>
  <c r="A51" i="234"/>
  <c r="C50" i="234"/>
  <c r="B50" i="234"/>
  <c r="A50" i="234"/>
  <c r="C49" i="234"/>
  <c r="B49" i="234"/>
  <c r="A49" i="234"/>
  <c r="C48" i="234"/>
  <c r="B48" i="234"/>
  <c r="A48" i="234"/>
  <c r="C47" i="234"/>
  <c r="B47" i="234"/>
  <c r="A47" i="234"/>
  <c r="C46" i="234"/>
  <c r="B46" i="234"/>
  <c r="A46" i="234"/>
  <c r="C45" i="234"/>
  <c r="B45" i="234"/>
  <c r="A45" i="234"/>
  <c r="C44" i="234"/>
  <c r="B44" i="234"/>
  <c r="A44" i="234"/>
  <c r="C43" i="234"/>
  <c r="B43" i="234"/>
  <c r="A43" i="234"/>
  <c r="C42" i="234"/>
  <c r="B42" i="234"/>
  <c r="A42" i="234"/>
  <c r="C41" i="234"/>
  <c r="B41" i="234"/>
  <c r="A41" i="234"/>
  <c r="C40" i="234"/>
  <c r="B40" i="234"/>
  <c r="A40" i="234"/>
  <c r="C39" i="234"/>
  <c r="B39" i="234"/>
  <c r="A39" i="234"/>
  <c r="C38" i="234"/>
  <c r="B38" i="234"/>
  <c r="A38" i="234"/>
  <c r="C37" i="234"/>
  <c r="B37" i="234"/>
  <c r="A37" i="234"/>
  <c r="C36" i="234"/>
  <c r="B36" i="234"/>
  <c r="A36" i="234"/>
  <c r="C35" i="234"/>
  <c r="B35" i="234"/>
  <c r="A35" i="234"/>
  <c r="C34" i="234"/>
  <c r="B34" i="234"/>
  <c r="A34" i="234"/>
  <c r="C33" i="234"/>
  <c r="B33" i="234"/>
  <c r="A33" i="234"/>
  <c r="C32" i="234"/>
  <c r="B32" i="234"/>
  <c r="A32" i="234"/>
  <c r="C31" i="234"/>
  <c r="B31" i="234"/>
  <c r="A31" i="234"/>
  <c r="C30" i="234"/>
  <c r="B30" i="234"/>
  <c r="A30" i="234"/>
  <c r="C29" i="234"/>
  <c r="B29" i="234"/>
  <c r="A29" i="234"/>
  <c r="C28" i="234"/>
  <c r="B28" i="234"/>
  <c r="A28" i="234"/>
  <c r="C27" i="234"/>
  <c r="B27" i="234"/>
  <c r="A27" i="234"/>
  <c r="C26" i="234"/>
  <c r="B26" i="234"/>
  <c r="A26" i="234"/>
  <c r="C25" i="234"/>
  <c r="B25" i="234"/>
  <c r="A25" i="234"/>
  <c r="C24" i="234"/>
  <c r="B24" i="234"/>
  <c r="A24" i="234"/>
  <c r="C23" i="234"/>
  <c r="B23" i="234"/>
  <c r="A23" i="234"/>
  <c r="C22" i="234"/>
  <c r="B22" i="234"/>
  <c r="A22" i="234"/>
  <c r="C21" i="234"/>
  <c r="B21" i="234"/>
  <c r="A21" i="234"/>
  <c r="C20" i="234"/>
  <c r="B20" i="234"/>
  <c r="A20" i="234"/>
  <c r="C19" i="234"/>
  <c r="B19" i="234"/>
  <c r="A19" i="234"/>
  <c r="C18" i="234"/>
  <c r="B18" i="234"/>
  <c r="A18" i="234"/>
  <c r="C17" i="234"/>
  <c r="B17" i="234"/>
  <c r="A17" i="234"/>
  <c r="C16" i="234"/>
  <c r="B16" i="234"/>
  <c r="A16" i="234"/>
  <c r="C15" i="234"/>
  <c r="B15" i="234"/>
  <c r="A15" i="234"/>
  <c r="C14" i="234"/>
  <c r="B14" i="234"/>
  <c r="A14" i="234"/>
  <c r="C13" i="234"/>
  <c r="B13" i="234"/>
  <c r="A13" i="234"/>
  <c r="C12" i="234"/>
  <c r="B12" i="234"/>
  <c r="A12" i="234"/>
  <c r="C11" i="234"/>
  <c r="B11" i="234"/>
  <c r="A11" i="234"/>
  <c r="C10" i="234"/>
  <c r="B10" i="234"/>
  <c r="A10" i="234"/>
  <c r="C9" i="234"/>
  <c r="B9" i="234"/>
  <c r="A9" i="234"/>
  <c r="B8" i="234"/>
  <c r="C7" i="234"/>
  <c r="B7" i="234"/>
  <c r="A7" i="234"/>
  <c r="A5" i="282"/>
  <c r="C17" i="209"/>
  <c r="B17" i="209"/>
  <c r="A17" i="209"/>
  <c r="C16" i="209"/>
  <c r="B16" i="209"/>
  <c r="A16" i="209"/>
  <c r="B9" i="209"/>
  <c r="C8" i="209"/>
  <c r="B8" i="209"/>
  <c r="A8" i="209"/>
  <c r="F4" i="146"/>
  <c r="B4" i="146"/>
  <c r="C6" i="125"/>
  <c r="B6" i="125"/>
  <c r="A6" i="125"/>
  <c r="A8" i="90"/>
  <c r="B8" i="90"/>
  <c r="B12" i="209"/>
  <c r="C12" i="209"/>
  <c r="B14" i="209"/>
  <c r="C14" i="209"/>
  <c r="B10" i="209"/>
  <c r="A10" i="209"/>
  <c r="C10" i="209"/>
  <c r="B5" i="282" l="1"/>
  <c r="B4" i="296"/>
  <c r="J7" i="337"/>
</calcChain>
</file>

<file path=xl/comments1.xml><?xml version="1.0" encoding="utf-8"?>
<comments xmlns="http://schemas.openxmlformats.org/spreadsheetml/2006/main">
  <authors>
    <author/>
  </authors>
  <commentList>
    <comment ref="B36" authorId="0" shapeId="0">
      <text>
        <r>
          <rPr>
            <sz val="11"/>
            <color theme="1"/>
            <rFont val="Calibri"/>
            <family val="2"/>
            <scheme val="minor"/>
          </rPr>
          <t xml:space="preserve">locsnre@gmail.com:
Mục đích QH2030: ODT
</t>
        </r>
      </text>
    </comment>
  </commentList>
</comments>
</file>

<file path=xl/comments2.xml><?xml version="1.0" encoding="utf-8"?>
<comments xmlns="http://schemas.openxmlformats.org/spreadsheetml/2006/main">
  <authors>
    <author>locsnre@gmail.com</author>
    <author/>
  </authors>
  <commentList>
    <comment ref="G32" authorId="0" shapeId="0">
      <text>
        <r>
          <rPr>
            <b/>
            <sz val="9"/>
            <color indexed="81"/>
            <rFont val="Tahoma"/>
            <family val="2"/>
          </rPr>
          <t xml:space="preserve">locsnre@gmail.com:
</t>
        </r>
        <r>
          <rPr>
            <sz val="9"/>
            <color indexed="81"/>
            <rFont val="Tahoma"/>
            <family val="2"/>
          </rPr>
          <t>Loại đất lấy vào QH2030: 
CLN: 0,33 ha</t>
        </r>
      </text>
    </comment>
    <comment ref="B102" authorId="0" shapeId="0">
      <text>
        <r>
          <rPr>
            <b/>
            <sz val="9"/>
            <color indexed="81"/>
            <rFont val="Tahoma"/>
            <family val="2"/>
          </rPr>
          <t>locsnre@gmail.com:</t>
        </r>
        <r>
          <rPr>
            <sz val="9"/>
            <color indexed="81"/>
            <rFont val="Tahoma"/>
            <family val="2"/>
          </rPr>
          <t xml:space="preserve">
Tên QH2030: Nhu cầu chuyển đổi cơ cấu cây trồng sang đất trồng cây lâu năm xã Cẩm Giang</t>
        </r>
      </text>
    </comment>
    <comment ref="D102" authorId="0" shapeId="0">
      <text>
        <r>
          <rPr>
            <b/>
            <sz val="9"/>
            <color indexed="81"/>
            <rFont val="Tahoma"/>
            <family val="2"/>
          </rPr>
          <t>locsnre@gmail.com:</t>
        </r>
        <r>
          <rPr>
            <sz val="9"/>
            <color indexed="81"/>
            <rFont val="Tahoma"/>
            <family val="2"/>
          </rPr>
          <t xml:space="preserve">
Diện tích QH2030: 50 ha</t>
        </r>
      </text>
    </comment>
    <comment ref="G102" authorId="0" shapeId="0">
      <text>
        <r>
          <rPr>
            <b/>
            <sz val="9"/>
            <color indexed="81"/>
            <rFont val="Tahoma"/>
            <family val="2"/>
          </rPr>
          <t>locsnre@gmail.com:</t>
        </r>
        <r>
          <rPr>
            <sz val="9"/>
            <color indexed="81"/>
            <rFont val="Tahoma"/>
            <family val="2"/>
          </rPr>
          <t xml:space="preserve">
Lấy từ loại đất QH2030: 
LUC: 25,29
LUK: 0,71
HNK: 24,00</t>
        </r>
      </text>
    </comment>
    <comment ref="B160" authorId="1" shapeId="0">
      <text>
        <r>
          <rPr>
            <sz val="11"/>
            <color theme="1"/>
            <rFont val="Calibri"/>
            <family val="2"/>
            <scheme val="minor"/>
          </rPr>
          <t>locsnre@gmail.com:
Tên QH2030: Nhu cầu đất thương mại dịch vụ xã Cẩm Giang</t>
        </r>
      </text>
    </comment>
    <comment ref="D160" authorId="1" shapeId="0">
      <text>
        <r>
          <rPr>
            <sz val="11"/>
            <color theme="1"/>
            <rFont val="Calibri"/>
            <family val="2"/>
            <scheme val="minor"/>
          </rPr>
          <t>locsnre@gmail.com:
Diện tích QH2030: 100 ha</t>
        </r>
      </text>
    </comment>
    <comment ref="G160" authorId="1" shapeId="0">
      <text>
        <r>
          <rPr>
            <sz val="11"/>
            <color theme="1"/>
            <rFont val="Calibri"/>
            <family val="2"/>
            <scheme val="minor"/>
          </rPr>
          <t>locsnre@gmail.com:
Lấy từ loại đất QH2030:
LUK: 1
LUC: 20
HNK: 30,00
CLN: 44
ONT: 5</t>
        </r>
      </text>
    </comment>
    <comment ref="B190" authorId="0" shapeId="0">
      <text>
        <r>
          <rPr>
            <b/>
            <sz val="9"/>
            <color indexed="81"/>
            <rFont val="Tahoma"/>
            <family val="2"/>
          </rPr>
          <t>locsnre@gmail.com:</t>
        </r>
        <r>
          <rPr>
            <sz val="9"/>
            <color indexed="81"/>
            <rFont val="Tahoma"/>
            <family val="2"/>
          </rPr>
          <t xml:space="preserve">
Tên Qh2030: Bán đấu giá Trường TH Phước Tây</t>
        </r>
      </text>
    </comment>
    <comment ref="B226" authorId="1" shapeId="0">
      <text>
        <r>
          <rPr>
            <sz val="11"/>
            <color theme="1"/>
            <rFont val="Calibri"/>
            <family val="2"/>
            <scheme val="minor"/>
          </rPr>
          <t>locsnre@gmail.com:
Tên Qh2030: Bán đấu giá khu đất trung tâm dân số</t>
        </r>
      </text>
    </comment>
    <comment ref="B227" authorId="1" shapeId="0">
      <text>
        <r>
          <rPr>
            <sz val="11"/>
            <color theme="1"/>
            <rFont val="Calibri"/>
            <family val="2"/>
            <scheme val="minor"/>
          </rPr>
          <t>locsnre@gmail.com:
Tên Qh2030: Bán đấu giá khu đất nhà hát</t>
        </r>
      </text>
    </comment>
    <comment ref="B229" authorId="1" shapeId="0">
      <text>
        <r>
          <rPr>
            <sz val="11"/>
            <color theme="1"/>
            <rFont val="Calibri"/>
            <family val="2"/>
            <scheme val="minor"/>
          </rPr>
          <t>locsnre@gmail.com:
Tên Qh2030: Bán đấu giá khu nhà cháy</t>
        </r>
      </text>
    </comment>
    <comment ref="B240" authorId="1" shapeId="0">
      <text>
        <r>
          <rPr>
            <sz val="11"/>
            <color theme="1"/>
            <rFont val="Calibri"/>
            <family val="2"/>
            <scheme val="minor"/>
          </rPr>
          <t>locsnre@gmail.com:
Tên QH2030: Nhu cầu đất thương mại, dịch vụ xã tại Rạch Bến Đò</t>
        </r>
      </text>
    </comment>
    <comment ref="D240" authorId="1" shapeId="0">
      <text>
        <r>
          <rPr>
            <sz val="11"/>
            <color theme="1"/>
            <rFont val="Calibri"/>
            <family val="2"/>
            <scheme val="minor"/>
          </rPr>
          <t>locsnre@gmail.com:
Diện tích QH2030: 30 ha</t>
        </r>
      </text>
    </comment>
    <comment ref="G240" authorId="1" shapeId="0">
      <text>
        <r>
          <rPr>
            <sz val="11"/>
            <color theme="1"/>
            <rFont val="Calibri"/>
            <family val="2"/>
            <scheme val="minor"/>
          </rPr>
          <t xml:space="preserve">locsnre@gmail.com:
Loại đất lấy vào QH2030: LUC (30 ha)
</t>
        </r>
      </text>
    </comment>
  </commentList>
</comments>
</file>

<file path=xl/comments3.xml><?xml version="1.0" encoding="utf-8"?>
<comments xmlns="http://schemas.openxmlformats.org/spreadsheetml/2006/main">
  <authors>
    <author/>
    <author>locsnre@gmail.com</author>
  </authors>
  <commentList>
    <comment ref="C5" authorId="0" shapeId="0">
      <text>
        <r>
          <rPr>
            <sz val="11"/>
            <color theme="1"/>
            <rFont val="Calibri"/>
            <family val="2"/>
            <scheme val="minor"/>
          </rPr>
          <t>locsnre@gmail.com:
Mục đích QH2030: TSC</t>
        </r>
      </text>
    </comment>
    <comment ref="C6" authorId="0" shapeId="0">
      <text>
        <r>
          <rPr>
            <sz val="11"/>
            <color theme="1"/>
            <rFont val="Calibri"/>
            <family val="2"/>
            <scheme val="minor"/>
          </rPr>
          <t xml:space="preserve">locsnre@gmail.com:Mục đích QH2030: TSC
</t>
        </r>
      </text>
    </comment>
    <comment ref="D6" authorId="0" shapeId="0">
      <text>
        <r>
          <rPr>
            <sz val="11"/>
            <color theme="1"/>
            <rFont val="Calibri"/>
            <family val="2"/>
            <scheme val="minor"/>
          </rPr>
          <t>locsnre@gmail.com:
Diện tích QH2030: 0,22 ha</t>
        </r>
      </text>
    </comment>
    <comment ref="G6" authorId="0" shapeId="0">
      <text>
        <r>
          <rPr>
            <sz val="11"/>
            <color theme="1"/>
            <rFont val="Calibri"/>
            <family val="2"/>
            <scheme val="minor"/>
          </rPr>
          <t>locsnre@gmail.com:
Loại đất QH2030: CLN:0,18
ONT: 0,04</t>
        </r>
      </text>
    </comment>
    <comment ref="C7" authorId="0" shapeId="0">
      <text>
        <r>
          <rPr>
            <sz val="11"/>
            <color theme="1"/>
            <rFont val="Calibri"/>
            <family val="2"/>
            <scheme val="minor"/>
          </rPr>
          <t>locsnre@gmail.com:
Mục đích QH2030: TSC</t>
        </r>
      </text>
    </comment>
    <comment ref="C8" authorId="0" shapeId="0">
      <text>
        <r>
          <rPr>
            <sz val="11"/>
            <color theme="1"/>
            <rFont val="Calibri"/>
            <family val="2"/>
            <scheme val="minor"/>
          </rPr>
          <t>locsnre@gmail.com:
Mục đích QH2030: TSC</t>
        </r>
      </text>
    </comment>
    <comment ref="D8" authorId="0" shapeId="0">
      <text>
        <r>
          <rPr>
            <sz val="11"/>
            <color theme="1"/>
            <rFont val="Calibri"/>
            <family val="2"/>
            <scheme val="minor"/>
          </rPr>
          <t>locsnre@gmail.com:
Diện tích QH2030: 0,20 ha</t>
        </r>
      </text>
    </comment>
    <comment ref="G8" authorId="0" shapeId="0">
      <text>
        <r>
          <rPr>
            <sz val="11"/>
            <color theme="1"/>
            <rFont val="Calibri"/>
            <family val="2"/>
            <scheme val="minor"/>
          </rPr>
          <t>locsnre@gmail.com:
Loại đất QH2030: 
NTS: 0,19
CLN: 0,01</t>
        </r>
      </text>
    </comment>
    <comment ref="C9" authorId="0" shapeId="0">
      <text>
        <r>
          <rPr>
            <sz val="11"/>
            <color theme="1"/>
            <rFont val="Calibri"/>
            <family val="2"/>
            <scheme val="minor"/>
          </rPr>
          <t>locsnre@gmail.com:
Mục đích QH2030: TSC</t>
        </r>
      </text>
    </comment>
    <comment ref="C10" authorId="0" shapeId="0">
      <text>
        <r>
          <rPr>
            <sz val="11"/>
            <color theme="1"/>
            <rFont val="Calibri"/>
            <family val="2"/>
            <scheme val="minor"/>
          </rPr>
          <t>locsnre@gmail.com:
Mục đích QH2030: TSC</t>
        </r>
      </text>
    </comment>
    <comment ref="C11" authorId="0" shapeId="0">
      <text>
        <r>
          <rPr>
            <sz val="11"/>
            <color theme="1"/>
            <rFont val="Calibri"/>
            <family val="2"/>
            <scheme val="minor"/>
          </rPr>
          <t>locsnre@gmail.com:
Mục đích QH2030: TSC</t>
        </r>
      </text>
    </comment>
    <comment ref="C12" authorId="0" shapeId="0">
      <text>
        <r>
          <rPr>
            <sz val="11"/>
            <color theme="1"/>
            <rFont val="Calibri"/>
            <family val="2"/>
            <scheme val="minor"/>
          </rPr>
          <t>locsnre@gmail.com:
Mục đích QH2030: TSC</t>
        </r>
      </text>
    </comment>
    <comment ref="B13" authorId="0" shapeId="0">
      <text>
        <r>
          <rPr>
            <sz val="11"/>
            <color theme="1"/>
            <rFont val="Calibri"/>
            <family val="2"/>
            <scheme val="minor"/>
          </rPr>
          <t>locsnre@gmail.com:
Tên QH2030: Xây mới Trụ sở công an xã (ấp Trà Võ)</t>
        </r>
      </text>
    </comment>
    <comment ref="C13" authorId="0" shapeId="0">
      <text>
        <r>
          <rPr>
            <sz val="11"/>
            <color theme="1"/>
            <rFont val="Calibri"/>
            <family val="2"/>
            <scheme val="minor"/>
          </rPr>
          <t>locsnre@gmail.com:
Mục đích QH2030: TSC</t>
        </r>
      </text>
    </comment>
    <comment ref="B14" authorId="1" shapeId="0">
      <text>
        <r>
          <rPr>
            <b/>
            <sz val="9"/>
            <color indexed="81"/>
            <rFont val="Tahoma"/>
            <family val="2"/>
          </rPr>
          <t>locsnre@gmail.com:</t>
        </r>
        <r>
          <rPr>
            <sz val="9"/>
            <color indexed="81"/>
            <rFont val="Tahoma"/>
            <family val="2"/>
          </rPr>
          <t xml:space="preserve">
Tên QH2030: Đội cảnh sát giao thông</t>
        </r>
      </text>
    </comment>
    <comment ref="D14" authorId="0" shapeId="0">
      <text>
        <r>
          <rPr>
            <sz val="11"/>
            <color theme="1"/>
            <rFont val="Calibri"/>
            <family val="2"/>
            <scheme val="minor"/>
          </rPr>
          <t>locsnre@gmail.com:
Diện tích KH24: 0,16 ha</t>
        </r>
      </text>
    </comment>
    <comment ref="B16" authorId="0" shapeId="0">
      <text>
        <r>
          <rPr>
            <sz val="11"/>
            <color theme="1"/>
            <rFont val="Calibri"/>
            <family val="2"/>
            <scheme val="minor"/>
          </rPr>
          <t>locsnre@gmail.com:
Tên QH2030: Nhu cầu đất cơ sở sản xuất phi nông nghiệp xã Bàu Đồn</t>
        </r>
      </text>
    </comment>
    <comment ref="D16" authorId="0" shapeId="0">
      <text>
        <r>
          <rPr>
            <sz val="11"/>
            <color theme="1"/>
            <rFont val="Calibri"/>
            <family val="2"/>
            <scheme val="minor"/>
          </rPr>
          <t>locsnre@gmail.com:
Diện tích QH2030: 50 ha</t>
        </r>
      </text>
    </comment>
    <comment ref="G16" authorId="0" shapeId="0">
      <text>
        <r>
          <rPr>
            <sz val="11"/>
            <color theme="1"/>
            <rFont val="Calibri"/>
            <family val="2"/>
            <scheme val="minor"/>
          </rPr>
          <t>locsnre@gmail.com:
Lấy từ loại đất QH2030: 
LUC: 10,00
HNK: 15,00
CLN: 20,00
ONT: 5,00</t>
        </r>
      </text>
    </comment>
    <comment ref="B17" authorId="0" shapeId="0">
      <text>
        <r>
          <rPr>
            <sz val="11"/>
            <color theme="1"/>
            <rFont val="Calibri"/>
            <family val="2"/>
            <scheme val="minor"/>
          </rPr>
          <t>locsnre@gmail.com:
Tên Qh2030: Bán đấu giá khu đất thửa 56 tờ bản đồ 63</t>
        </r>
      </text>
    </comment>
    <comment ref="B18" authorId="0" shapeId="0">
      <text>
        <r>
          <rPr>
            <sz val="11"/>
            <color theme="1"/>
            <rFont val="Calibri"/>
            <family val="2"/>
            <scheme val="minor"/>
          </rPr>
          <t>locsnre@gmail.com:
Tên QH2030: Mở rộng quỹ tín dụng nhân dân (mở rộng ra phía sau sát chợ dầu mối nông sản)</t>
        </r>
      </text>
    </comment>
    <comment ref="C18" authorId="0" shapeId="0">
      <text>
        <r>
          <rPr>
            <sz val="11"/>
            <color theme="1"/>
            <rFont val="Calibri"/>
            <family val="2"/>
            <scheme val="minor"/>
          </rPr>
          <t>locsnre@gmail.com:
Mục đích QH2030: TMD</t>
        </r>
      </text>
    </comment>
    <comment ref="B19" authorId="0" shapeId="0">
      <text>
        <r>
          <rPr>
            <sz val="11"/>
            <color theme="1"/>
            <rFont val="Calibri"/>
            <family val="2"/>
            <scheme val="minor"/>
          </rPr>
          <t>locsnre@gmail.com:
Tên QH2030: Nhu cầu đất cơ sở sản xuất phi nông nghiệp xã Hiệp Thạnh</t>
        </r>
      </text>
    </comment>
    <comment ref="D19" authorId="0" shapeId="0">
      <text>
        <r>
          <rPr>
            <sz val="11"/>
            <color theme="1"/>
            <rFont val="Calibri"/>
            <family val="2"/>
            <scheme val="minor"/>
          </rPr>
          <t>locsnre@gmail.com:
Diện tích QH2030: 150 ha</t>
        </r>
      </text>
    </comment>
    <comment ref="G19" authorId="0" shapeId="0">
      <text>
        <r>
          <rPr>
            <sz val="11"/>
            <color theme="1"/>
            <rFont val="Calibri"/>
            <family val="2"/>
            <scheme val="minor"/>
          </rPr>
          <t>locsnre@gmail.com:
Loại đất lấy vào QH2030: 
LUK: 20,00
LUC: 20,00
HNK: 45,00
CLN: 60,00
ONT: 5,00</t>
        </r>
      </text>
    </comment>
    <comment ref="B20" authorId="0" shapeId="0">
      <text>
        <r>
          <rPr>
            <sz val="11"/>
            <color theme="1"/>
            <rFont val="Calibri"/>
            <family val="2"/>
            <scheme val="minor"/>
          </rPr>
          <t>locsnre@gmail.com:
Tên QH2030: Nhu cầu đất cơ sở sản xuất phi nông nghiệp xã Phước Đông</t>
        </r>
      </text>
    </comment>
    <comment ref="D20" authorId="0" shapeId="0">
      <text>
        <r>
          <rPr>
            <sz val="11"/>
            <color theme="1"/>
            <rFont val="Calibri"/>
            <family val="2"/>
            <scheme val="minor"/>
          </rPr>
          <t>locsnre@gmail.com:
Diện tích QH2030: 50 ha</t>
        </r>
      </text>
    </comment>
    <comment ref="G20" authorId="0" shapeId="0">
      <text>
        <r>
          <rPr>
            <sz val="11"/>
            <color theme="1"/>
            <rFont val="Calibri"/>
            <family val="2"/>
            <scheme val="minor"/>
          </rPr>
          <t>locsnre@gmail.com:
Lấy từ loại đất Qh2030: LUK: 1,00
HNK: 15,00
CLN:31,00
ONT: 3,00</t>
        </r>
      </text>
    </comment>
    <comment ref="B21" authorId="0" shapeId="0">
      <text>
        <r>
          <rPr>
            <sz val="11"/>
            <color theme="1"/>
            <rFont val="Calibri"/>
            <family val="2"/>
            <scheme val="minor"/>
          </rPr>
          <t>locsnre@gmail.com:
Tên QH2030: Nhu cầu đất cơ sở sản xuất phi nông nghiệp xã Phước Trạch</t>
        </r>
      </text>
    </comment>
    <comment ref="B23" authorId="0" shapeId="0">
      <text>
        <r>
          <rPr>
            <sz val="11"/>
            <color theme="1"/>
            <rFont val="Calibri"/>
            <family val="2"/>
            <scheme val="minor"/>
          </rPr>
          <t>locsnre@gmail.com:
Tên QH2030: Nhu cầu đất cơ sở sản xuất phi nông nghiệp xã Cẩm Giang</t>
        </r>
      </text>
    </comment>
    <comment ref="D23" authorId="0" shapeId="0">
      <text>
        <r>
          <rPr>
            <sz val="11"/>
            <color theme="1"/>
            <rFont val="Calibri"/>
            <family val="2"/>
            <scheme val="minor"/>
          </rPr>
          <t>locsnre@gmail.com:
Diện tích QH2030: 100 ha</t>
        </r>
      </text>
    </comment>
    <comment ref="G23" authorId="0" shapeId="0">
      <text>
        <r>
          <rPr>
            <sz val="11"/>
            <color theme="1"/>
            <rFont val="Calibri"/>
            <family val="2"/>
            <scheme val="minor"/>
          </rPr>
          <t>locsnre@gmail.com:
Lấy từ loại đất Qh2030:
LUK: 0,5
LUC: 10
HNK: 30,00
CLN: 50
ONT: 9,5</t>
        </r>
      </text>
    </comment>
    <comment ref="B24" authorId="0" shapeId="0">
      <text>
        <r>
          <rPr>
            <sz val="11"/>
            <color theme="1"/>
            <rFont val="Calibri"/>
            <family val="2"/>
            <scheme val="minor"/>
          </rPr>
          <t>locsnre@gmail.com:
Tên QH2030: CQP/QS14 xã Phước Đông</t>
        </r>
      </text>
    </comment>
    <comment ref="B25" authorId="0" shapeId="0">
      <text>
        <r>
          <rPr>
            <sz val="11"/>
            <color theme="1"/>
            <rFont val="Calibri"/>
            <family val="2"/>
            <scheme val="minor"/>
          </rPr>
          <t>locsnre@gmail.com:
Tên QH2030: CQP/QS14 xã Phước Đông</t>
        </r>
      </text>
    </comment>
    <comment ref="B32" authorId="0" shapeId="0">
      <text>
        <r>
          <rPr>
            <sz val="11"/>
            <color theme="1"/>
            <rFont val="Calibri"/>
            <family val="2"/>
            <scheme val="minor"/>
          </rPr>
          <t>locsnre@gmail.com:
Tên QH2030: Chợ Thanh Phước</t>
        </r>
      </text>
    </comment>
    <comment ref="D32" authorId="0" shapeId="0">
      <text>
        <r>
          <rPr>
            <sz val="11"/>
            <color theme="1"/>
            <rFont val="Calibri"/>
            <family val="2"/>
            <scheme val="minor"/>
          </rPr>
          <t>locsnre@gmail.com:
Diện tích QH2030: 0,50 ha</t>
        </r>
      </text>
    </comment>
    <comment ref="G32" authorId="0" shapeId="0">
      <text>
        <r>
          <rPr>
            <sz val="11"/>
            <color theme="1"/>
            <rFont val="Calibri"/>
            <family val="2"/>
            <scheme val="minor"/>
          </rPr>
          <t>locsnre@gmail.com:
Loại đất lấy vào QH2030: CLN (0,50 ha)</t>
        </r>
      </text>
    </comment>
    <comment ref="G41" authorId="0" shapeId="0">
      <text>
        <r>
          <rPr>
            <sz val="11"/>
            <color theme="1"/>
            <rFont val="Calibri"/>
            <family val="2"/>
            <scheme val="minor"/>
          </rPr>
          <t xml:space="preserve">locsnre@gmail.com:
Loại đất lấy vào QH2030:
LUC: 97,40
CLN: 5,09
HNK: 4,46
ONT: 0,64
DGT: 0,63 </t>
        </r>
      </text>
    </comment>
    <comment ref="G42" authorId="0" shapeId="0">
      <text>
        <r>
          <rPr>
            <sz val="11"/>
            <color theme="1"/>
            <rFont val="Calibri"/>
            <family val="2"/>
            <scheme val="minor"/>
          </rPr>
          <t xml:space="preserve">ĐẤT CLN LẤY XÃ PHƯỚC ĐÔNG VÌ PHƯỚC ĐÔNG HẾT ĐẤT LÚA
</t>
        </r>
      </text>
    </comment>
    <comment ref="B65" authorId="0" shapeId="0">
      <text>
        <r>
          <rPr>
            <sz val="11"/>
            <color theme="1"/>
            <rFont val="Calibri"/>
            <family val="2"/>
            <scheme val="minor"/>
          </rPr>
          <t>locsnre@gmail.com:
Bổ sung thêm, QH2030 không có</t>
        </r>
      </text>
    </comment>
    <comment ref="B66" authorId="0" shapeId="0">
      <text>
        <r>
          <rPr>
            <sz val="11"/>
            <color theme="1"/>
            <rFont val="Calibri"/>
            <family val="2"/>
            <scheme val="minor"/>
          </rPr>
          <t>locsnre@gmail.com:
Tên QH2030: Đất công viên cây xanh(Khu đô thị Rạch Sơn Gò Dầu 6,19 ha))</t>
        </r>
      </text>
    </comment>
    <comment ref="B67" authorId="0" shapeId="0">
      <text>
        <r>
          <rPr>
            <sz val="11"/>
            <color theme="1"/>
            <rFont val="Calibri"/>
            <family val="2"/>
            <scheme val="minor"/>
          </rPr>
          <t>locsnre@gmail.com:
Tên QH2030: Nhà ở thương mại Thị trấn Gò Dầu (Khu đô thị Rạch Sơn Gò Dầu 6,19 ha)</t>
        </r>
      </text>
    </comment>
    <comment ref="D67" authorId="0" shapeId="0">
      <text>
        <r>
          <rPr>
            <sz val="11"/>
            <color theme="1"/>
            <rFont val="Calibri"/>
            <family val="2"/>
            <scheme val="minor"/>
          </rPr>
          <t>locsnre@gmail.com:
Diện tích QH2030: 4,08 ha</t>
        </r>
      </text>
    </comment>
    <comment ref="G67" authorId="0" shapeId="0">
      <text>
        <r>
          <rPr>
            <sz val="11"/>
            <color theme="1"/>
            <rFont val="Calibri"/>
            <family val="2"/>
            <scheme val="minor"/>
          </rPr>
          <t>locsnre@gmail.com:
Loại đất lấy vào QH2030:
LUC: 3,08
CLN: 0,70
DGT: 0,30</t>
        </r>
      </text>
    </comment>
    <comment ref="G70" authorId="1" shapeId="0">
      <text>
        <r>
          <rPr>
            <b/>
            <sz val="9"/>
            <color indexed="81"/>
            <rFont val="Tahoma"/>
            <family val="2"/>
          </rPr>
          <t>locsnre@gmail.com:</t>
        </r>
        <r>
          <rPr>
            <sz val="9"/>
            <color indexed="81"/>
            <rFont val="Tahoma"/>
            <family val="2"/>
          </rPr>
          <t xml:space="preserve">
Loại đất lấy vào QH2030: CLN
</t>
        </r>
      </text>
    </comment>
    <comment ref="B72" authorId="0" shapeId="0">
      <text>
        <r>
          <rPr>
            <sz val="11"/>
            <color theme="1"/>
            <rFont val="Calibri"/>
            <family val="2"/>
            <scheme val="minor"/>
          </rPr>
          <t>locsnre@gmail.com:
Đường Dương Văn Nốt</t>
        </r>
      </text>
    </comment>
    <comment ref="D72" authorId="0" shapeId="0">
      <text>
        <r>
          <rPr>
            <sz val="11"/>
            <color theme="1"/>
            <rFont val="Calibri"/>
            <family val="2"/>
            <scheme val="minor"/>
          </rPr>
          <t>locsnre@gmail.com:
Diện tích QH2030: 0,60 ha</t>
        </r>
      </text>
    </comment>
    <comment ref="G72" authorId="0" shapeId="0">
      <text>
        <r>
          <rPr>
            <sz val="11"/>
            <color theme="1"/>
            <rFont val="Calibri"/>
            <family val="2"/>
            <scheme val="minor"/>
          </rPr>
          <t>locsnre@gmail.com:
Loại đất lấy vào QH2030: 
ODT: 0,60 ha</t>
        </r>
      </text>
    </comment>
    <comment ref="D75" authorId="0" shapeId="0">
      <text>
        <r>
          <rPr>
            <sz val="11"/>
            <color theme="1"/>
            <rFont val="Calibri"/>
            <family val="2"/>
            <scheme val="minor"/>
          </rPr>
          <t>locsnre@gmail.com:
Diện tích Qh2030: 20 ha</t>
        </r>
      </text>
    </comment>
    <comment ref="G75" authorId="0" shapeId="0">
      <text>
        <r>
          <rPr>
            <sz val="11"/>
            <color theme="1"/>
            <rFont val="Calibri"/>
            <family val="2"/>
            <scheme val="minor"/>
          </rPr>
          <t>locsnre@gmail.com:
Lấy từ loại đất QH2030:
LUK: 3
LUC: 3
HNK: 4
CLN: 10</t>
        </r>
      </text>
    </comment>
    <comment ref="B81" authorId="0" shapeId="0">
      <text>
        <r>
          <rPr>
            <sz val="11"/>
            <color theme="1"/>
            <rFont val="Calibri"/>
            <family val="2"/>
            <scheme val="minor"/>
          </rPr>
          <t>locsnre@gmail.com:
Tên QH2030: Dự án Nâng cấp mở rộng đường Phước Thạnh - Bàu Đồn</t>
        </r>
      </text>
    </comment>
    <comment ref="D81" authorId="0" shapeId="0">
      <text>
        <r>
          <rPr>
            <sz val="11"/>
            <color theme="1"/>
            <rFont val="Calibri"/>
            <family val="2"/>
            <scheme val="minor"/>
          </rPr>
          <t>locsnre@gmail.com:
Diện tích QH2030: 3,25 ha</t>
        </r>
      </text>
    </comment>
    <comment ref="G81" authorId="0" shapeId="0">
      <text>
        <r>
          <rPr>
            <sz val="11"/>
            <color theme="1"/>
            <rFont val="Calibri"/>
            <family val="2"/>
            <scheme val="minor"/>
          </rPr>
          <t>locsnre@gmail.com:
Loại đất lấy vào QH2030: 
LUC: 0,25
HNK:1,00
CLN: 1,00
ONT: 1,00</t>
        </r>
      </text>
    </comment>
    <comment ref="B84" authorId="0" shapeId="0">
      <text>
        <r>
          <rPr>
            <sz val="11"/>
            <color theme="1"/>
            <rFont val="Calibri"/>
            <family val="2"/>
            <scheme val="minor"/>
          </rPr>
          <t>locsnre@gmail.com:
Tên QH2030: Nhu cầu đất cơ sở sản xuất phi nông nghiệp xã Phước Thạnh</t>
        </r>
      </text>
    </comment>
    <comment ref="D84" authorId="0" shapeId="0">
      <text>
        <r>
          <rPr>
            <sz val="11"/>
            <color theme="1"/>
            <rFont val="Calibri"/>
            <family val="2"/>
            <scheme val="minor"/>
          </rPr>
          <t>locsnre@gmail.com:
Diện tích QH2030: 150 ha</t>
        </r>
      </text>
    </comment>
    <comment ref="G84" authorId="0" shapeId="0">
      <text>
        <r>
          <rPr>
            <sz val="11"/>
            <color theme="1"/>
            <rFont val="Calibri"/>
            <family val="2"/>
            <scheme val="minor"/>
          </rPr>
          <t>locsnre@gmail.com:
Loại đất lấy vào QH2030
LUK: 2.00
LUC: 38,00
HNK: 45,00
CLN: 60,00
ONT: 5,00</t>
        </r>
      </text>
    </comment>
    <comment ref="D88" authorId="0" shapeId="0">
      <text>
        <r>
          <rPr>
            <sz val="11"/>
            <color theme="1"/>
            <rFont val="Calibri"/>
            <family val="2"/>
            <scheme val="minor"/>
          </rPr>
          <t>locsnre@gmail.com:
Diện tích QH2030: 10,00 ha</t>
        </r>
      </text>
    </comment>
    <comment ref="G88" authorId="0" shapeId="0">
      <text>
        <r>
          <rPr>
            <sz val="11"/>
            <color theme="1"/>
            <rFont val="Calibri"/>
            <family val="2"/>
            <scheme val="minor"/>
          </rPr>
          <t>locsnre@gmail.com:
Loại đất lấy từ Qh2030:
LUC: 0,91; 
HNK: 1,00
CLN: 3,09 
NTS: 2,00; 
DTL: 0,55; 
ODT: 2,45</t>
        </r>
      </text>
    </comment>
    <comment ref="D95" authorId="0" shapeId="0">
      <text>
        <r>
          <rPr>
            <sz val="11"/>
            <color theme="1"/>
            <rFont val="Calibri"/>
            <family val="2"/>
            <scheme val="minor"/>
          </rPr>
          <t>locsnre@gmail.com:
Diện tích QH2030: 200 ha</t>
        </r>
      </text>
    </comment>
    <comment ref="G95" authorId="0" shapeId="0">
      <text>
        <r>
          <rPr>
            <sz val="11"/>
            <color theme="1"/>
            <rFont val="Calibri"/>
            <family val="2"/>
            <scheme val="minor"/>
          </rPr>
          <t>locsnre@gmail.com:
Lấy từ loại đất QH2030:
LUC: 20,00
HNK: 27,77
CLN: 150,00
NTD:2,23</t>
        </r>
      </text>
    </comment>
    <comment ref="B96" authorId="0" shapeId="0">
      <text>
        <r>
          <rPr>
            <sz val="11"/>
            <color theme="1"/>
            <rFont val="Calibri"/>
            <family val="2"/>
            <scheme val="minor"/>
          </rPr>
          <t>locsnre@gmail.com:
Tên QH3030: Bán đấu giá khu nhà ở thương mại (tại vị trí sân vận động cũ)</t>
        </r>
      </text>
    </comment>
    <comment ref="D96" authorId="0" shapeId="0">
      <text>
        <r>
          <rPr>
            <sz val="11"/>
            <color theme="1"/>
            <rFont val="Calibri"/>
            <family val="2"/>
            <scheme val="minor"/>
          </rPr>
          <t>locsnre@gmail.com:
Diện tích QH2030: 1,20
ha</t>
        </r>
      </text>
    </comment>
    <comment ref="B97" authorId="0" shapeId="0">
      <text>
        <r>
          <rPr>
            <sz val="11"/>
            <color theme="1"/>
            <rFont val="Calibri"/>
            <family val="2"/>
            <scheme val="minor"/>
          </rPr>
          <t>locsnre@gmail.com:
Bổ sung QH2030 không có</t>
        </r>
      </text>
    </comment>
    <comment ref="B98" authorId="0" shapeId="0">
      <text>
        <r>
          <rPr>
            <sz val="11"/>
            <color theme="1"/>
            <rFont val="Calibri"/>
            <family val="2"/>
            <scheme val="minor"/>
          </rPr>
          <t>locsnre@gmail.com:
Bổ sung QH2030 không có</t>
        </r>
      </text>
    </comment>
    <comment ref="D126" authorId="0" shapeId="0">
      <text>
        <r>
          <rPr>
            <sz val="11"/>
            <color theme="1"/>
            <rFont val="Calibri"/>
            <family val="2"/>
            <scheme val="minor"/>
          </rPr>
          <t>locsnre@gmail.com:
Diện tích QH2030: 200 ha</t>
        </r>
      </text>
    </comment>
    <comment ref="G126" authorId="0" shapeId="0">
      <text>
        <r>
          <rPr>
            <sz val="11"/>
            <color theme="1"/>
            <rFont val="Calibri"/>
            <family val="2"/>
            <scheme val="minor"/>
          </rPr>
          <t>locsnre@gmail.com:
Loại đất lấy vào QH2030:
LUC: 15,0
HNK: 25,0
CLN: 146,6
      NTS: 3,0 0       NTD:10,4</t>
        </r>
      </text>
    </comment>
    <comment ref="B144" authorId="0" shapeId="0">
      <text>
        <r>
          <rPr>
            <sz val="11"/>
            <color theme="1"/>
            <rFont val="Calibri"/>
            <family val="2"/>
            <scheme val="minor"/>
          </rPr>
          <t>locsnre@gmail.com:
Tên QH2030: Dự án TBA 500kv Tây Ninh và đường dây đấu nối (phần đường dây 220 KV và đầu nối)</t>
        </r>
      </text>
    </comment>
    <comment ref="D144" authorId="0" shapeId="0">
      <text>
        <r>
          <rPr>
            <sz val="11"/>
            <color theme="1"/>
            <rFont val="Calibri"/>
            <family val="2"/>
            <scheme val="minor"/>
          </rPr>
          <t>locsnre@gmail.com:
Diện tích QH2030: 1,53 ha</t>
        </r>
      </text>
    </comment>
    <comment ref="G144" authorId="0" shapeId="0">
      <text>
        <r>
          <rPr>
            <sz val="11"/>
            <color theme="1"/>
            <rFont val="Calibri"/>
            <family val="2"/>
            <scheme val="minor"/>
          </rPr>
          <t>locsnre@gmail.com:
Lấy từ loại đất QH2030:
LUC: 0.03, 
CLN:1,5</t>
        </r>
      </text>
    </comment>
    <comment ref="H144" authorId="0" shapeId="0">
      <text>
        <r>
          <rPr>
            <sz val="11"/>
            <color theme="1"/>
            <rFont val="Calibri"/>
            <family val="2"/>
            <scheme val="minor"/>
          </rPr>
          <t>locsnre@gmail.com:
Địa điểm QH2030: Phước Đông, Bàu Đồn</t>
        </r>
      </text>
    </comment>
    <comment ref="B151" authorId="0" shapeId="0">
      <text>
        <r>
          <rPr>
            <sz val="11"/>
            <color theme="1"/>
            <rFont val="Calibri"/>
            <family val="2"/>
            <scheme val="minor"/>
          </rPr>
          <t>locsnre@gmail.com:
Tên QH2030: Nhu cầu đất thương mại, dịch vụ xã Bàu Đồn</t>
        </r>
      </text>
    </comment>
    <comment ref="D151" authorId="0" shapeId="0">
      <text>
        <r>
          <rPr>
            <sz val="11"/>
            <color theme="1"/>
            <rFont val="Calibri"/>
            <family val="2"/>
            <scheme val="minor"/>
          </rPr>
          <t>locsnre@gmail.com:
Diện tích QH2030: 150 ha</t>
        </r>
      </text>
    </comment>
    <comment ref="G151" authorId="0" shapeId="0">
      <text>
        <r>
          <rPr>
            <sz val="11"/>
            <color theme="1"/>
            <rFont val="Calibri"/>
            <family val="2"/>
            <scheme val="minor"/>
          </rPr>
          <t>locsnre@gmail.com:
Loại đất lấy vào QH2030:
LUC: 10,00
HNK: 15,00
CLN: 20,00
ONT: 5,00</t>
        </r>
      </text>
    </comment>
    <comment ref="B152" authorId="0" shapeId="0">
      <text>
        <r>
          <rPr>
            <sz val="11"/>
            <color theme="1"/>
            <rFont val="Calibri"/>
            <family val="2"/>
            <scheme val="minor"/>
          </rPr>
          <t>locsnre@gmail.com:
Tên QH2030: Nhu cầu đất thương mại, dịch vụ xã Hiệp Thạnh</t>
        </r>
      </text>
    </comment>
    <comment ref="D152" authorId="0" shapeId="0">
      <text>
        <r>
          <rPr>
            <sz val="11"/>
            <color theme="1"/>
            <rFont val="Calibri"/>
            <family val="2"/>
            <scheme val="minor"/>
          </rPr>
          <t>locsnre@gmail.com:
Diện tích QH2030: 150 ha</t>
        </r>
      </text>
    </comment>
    <comment ref="G152" authorId="0" shapeId="0">
      <text>
        <r>
          <rPr>
            <sz val="11"/>
            <color theme="1"/>
            <rFont val="Calibri"/>
            <family val="2"/>
            <scheme val="minor"/>
          </rPr>
          <t>locsnre@gmail.com:
Lấy từ loại đất QH2030: 
LUK: 20,00
LUC: 20,00
HNK: 45,00
CLN: 60,00
ONT: 5,00</t>
        </r>
      </text>
    </comment>
    <comment ref="D153" authorId="0" shapeId="0">
      <text>
        <r>
          <rPr>
            <sz val="11"/>
            <color theme="1"/>
            <rFont val="Calibri"/>
            <family val="2"/>
            <scheme val="minor"/>
          </rPr>
          <t>locsnre@gmail.com:
Diện tích QH2030: 14,15 ha</t>
        </r>
      </text>
    </comment>
    <comment ref="B154" authorId="0" shapeId="0">
      <text>
        <r>
          <rPr>
            <sz val="11"/>
            <color theme="1"/>
            <rFont val="Calibri"/>
            <family val="2"/>
            <scheme val="minor"/>
          </rPr>
          <t>locsnre@gmail.com:
Tên Qh2030: Nhu cầu đất thương mại, dịch vụ xã Phước Đông</t>
        </r>
      </text>
    </comment>
    <comment ref="D154" authorId="0" shapeId="0">
      <text>
        <r>
          <rPr>
            <sz val="11"/>
            <color theme="1"/>
            <rFont val="Calibri"/>
            <family val="2"/>
            <scheme val="minor"/>
          </rPr>
          <t>locsnre@gmail.com:
Diện tích QH2030: 50 ha</t>
        </r>
      </text>
    </comment>
    <comment ref="G154" authorId="0" shapeId="0">
      <text>
        <r>
          <rPr>
            <sz val="11"/>
            <color theme="1"/>
            <rFont val="Calibri"/>
            <family val="2"/>
            <scheme val="minor"/>
          </rPr>
          <t>locsnre@gmail.com:
Lấy từ loại đất QH2030:
LUK: 3,00
LUC: 1,00
HNK: 16,00
CLN:25,00
ONT: 5,00</t>
        </r>
      </text>
    </comment>
    <comment ref="B156" authorId="0" shapeId="0">
      <text>
        <r>
          <rPr>
            <sz val="11"/>
            <color theme="1"/>
            <rFont val="Calibri"/>
            <family val="2"/>
            <scheme val="minor"/>
          </rPr>
          <t>locsnre@gmail.com:
Tên QH2030: Nhu cầu đất thương mại, dịch vụ xã Phước Trạch</t>
        </r>
      </text>
    </comment>
    <comment ref="B159" authorId="0" shapeId="0">
      <text>
        <r>
          <rPr>
            <sz val="11"/>
            <color theme="1"/>
            <rFont val="Calibri"/>
            <family val="2"/>
            <scheme val="minor"/>
          </rPr>
          <t>locsnre@gmail.com:
Tên QH2030: Nhu cầu đất thương mại, dịch vụ xã Thạnh Đức</t>
        </r>
      </text>
    </comment>
    <comment ref="D159" authorId="0" shapeId="0">
      <text>
        <r>
          <rPr>
            <sz val="11"/>
            <color theme="1"/>
            <rFont val="Calibri"/>
            <family val="2"/>
            <scheme val="minor"/>
          </rPr>
          <t>locsnre@gmail.com:
Diện tích QH2030: 100 ha</t>
        </r>
      </text>
    </comment>
    <comment ref="G159" authorId="0" shapeId="0">
      <text>
        <r>
          <rPr>
            <sz val="11"/>
            <color theme="1"/>
            <rFont val="Calibri"/>
            <family val="2"/>
            <scheme val="minor"/>
          </rPr>
          <t>locsnre@gmail.com:
Lấy từ loaaij đất QH2030: 
LUK: 5,00
LUC: 25,00
HNK: 30,00
CLN: 35,00
ONT: 5,00</t>
        </r>
      </text>
    </comment>
    <comment ref="B161" authorId="0" shapeId="0">
      <text>
        <r>
          <rPr>
            <sz val="11"/>
            <color theme="1"/>
            <rFont val="Calibri"/>
            <family val="2"/>
            <scheme val="minor"/>
          </rPr>
          <t>locsnre@gmail.com:
Tên QH2030: Nhu cầu Đất sản xuất kinh doanh - thương mại dịch vụ+TTCN</t>
        </r>
      </text>
    </comment>
    <comment ref="G161" authorId="0" shapeId="0">
      <text>
        <r>
          <rPr>
            <sz val="11"/>
            <color theme="1"/>
            <rFont val="Calibri"/>
            <family val="2"/>
            <scheme val="minor"/>
          </rPr>
          <t>locsnre@gmail.com:
Loại đất lấy vào QH2030: 
ODT:9,50; 
CLN:5,50</t>
        </r>
      </text>
    </comment>
    <comment ref="B162" authorId="0" shapeId="0">
      <text>
        <r>
          <rPr>
            <sz val="11"/>
            <color theme="1"/>
            <rFont val="Calibri"/>
            <family val="2"/>
            <scheme val="minor"/>
          </rPr>
          <t>locsnre@gmail.com:
Tên QH2030: Xây dựng kho chứa nông sản Trần Gia Bảo</t>
        </r>
      </text>
    </comment>
    <comment ref="C162" authorId="0" shapeId="0">
      <text>
        <r>
          <rPr>
            <sz val="11"/>
            <color theme="1"/>
            <rFont val="Calibri"/>
            <family val="2"/>
            <scheme val="minor"/>
          </rPr>
          <t>locsnre@gmail.com:
Loại đất QH2030: PNK</t>
        </r>
      </text>
    </comment>
    <comment ref="G162" authorId="0" shapeId="0">
      <text>
        <r>
          <rPr>
            <sz val="11"/>
            <color theme="1"/>
            <rFont val="Calibri"/>
            <family val="2"/>
            <scheme val="minor"/>
          </rPr>
          <t xml:space="preserve">locsnre@gmail.com:
Loại đất lấy vào QH2030: LUC (1,81 ha)
</t>
        </r>
      </text>
    </comment>
    <comment ref="B163" authorId="0" shapeId="0">
      <text>
        <r>
          <rPr>
            <sz val="11"/>
            <color theme="1"/>
            <rFont val="Calibri"/>
            <family val="2"/>
            <scheme val="minor"/>
          </rPr>
          <t>locsnre@gmail.com:
Tên QH2030: Nhu cầu đất thương mại, dịch vụ xã Thanh Phước</t>
        </r>
      </text>
    </comment>
    <comment ref="D163" authorId="0" shapeId="0">
      <text>
        <r>
          <rPr>
            <sz val="11"/>
            <color theme="1"/>
            <rFont val="Calibri"/>
            <family val="2"/>
            <scheme val="minor"/>
          </rPr>
          <t>locsnre@gmail.com:
Diện tích QH2030: 50 ha</t>
        </r>
      </text>
    </comment>
    <comment ref="G163" authorId="0" shapeId="0">
      <text>
        <r>
          <rPr>
            <sz val="11"/>
            <color theme="1"/>
            <rFont val="Calibri"/>
            <family val="2"/>
            <scheme val="minor"/>
          </rPr>
          <t>locsnre@gmail.com:
Loại đát lấy vào QH2030:
LUK: 2,00
LUC: 10,00
HNK: 8,00
CLN: 25,00
ONT: 5,00</t>
        </r>
      </text>
    </comment>
    <comment ref="B164" authorId="0" shapeId="0">
      <text>
        <r>
          <rPr>
            <sz val="11"/>
            <color theme="1"/>
            <rFont val="Calibri"/>
            <family val="2"/>
            <scheme val="minor"/>
          </rPr>
          <t>locsnre@gmail.com:
Tên QH2030: Nhà xưởng cho thuê của Công ty TNHH Tân Ngọc Lực</t>
        </r>
      </text>
    </comment>
    <comment ref="C164" authorId="0" shapeId="0">
      <text>
        <r>
          <rPr>
            <sz val="11"/>
            <color theme="1"/>
            <rFont val="Calibri"/>
            <family val="2"/>
            <scheme val="minor"/>
          </rPr>
          <t>locsnre@gmail.com:
Mục đích QH2030: SKC</t>
        </r>
      </text>
    </comment>
    <comment ref="B165" authorId="0" shapeId="0">
      <text>
        <r>
          <rPr>
            <sz val="11"/>
            <color theme="1"/>
            <rFont val="Calibri"/>
            <family val="2"/>
            <scheme val="minor"/>
          </rPr>
          <t>locsnre@gmail.com:
Tên Qh2030: Đất phát triển hạ tầng (Công viên, khu vui chơi, giải trí)</t>
        </r>
      </text>
    </comment>
    <comment ref="C165" authorId="0" shapeId="0">
      <text>
        <r>
          <rPr>
            <sz val="11"/>
            <color theme="1"/>
            <rFont val="Calibri"/>
            <family val="2"/>
            <scheme val="minor"/>
          </rPr>
          <t>locsnre@gmail.com:
Mục đích QH2030: DKV</t>
        </r>
      </text>
    </comment>
    <comment ref="D165" authorId="0" shapeId="0">
      <text>
        <r>
          <rPr>
            <sz val="11"/>
            <color theme="1"/>
            <rFont val="Calibri"/>
            <family val="2"/>
            <scheme val="minor"/>
          </rPr>
          <t>locsnre@gmail.com:
Diện tích QH2030: 3,00 ha</t>
        </r>
      </text>
    </comment>
    <comment ref="G165" authorId="0" shapeId="0">
      <text>
        <r>
          <rPr>
            <sz val="11"/>
            <color theme="1"/>
            <rFont val="Calibri"/>
            <family val="2"/>
            <scheme val="minor"/>
          </rPr>
          <t>locsnre@gmail.com:
Loại đất lấy vào QH2030: 
LUC: 1,00
CLN: 0,5
NTS: 1,,5</t>
        </r>
      </text>
    </comment>
    <comment ref="I165" authorId="0" shapeId="0">
      <text>
        <r>
          <rPr>
            <sz val="11"/>
            <color theme="1"/>
            <rFont val="Calibri"/>
            <family val="2"/>
            <scheme val="minor"/>
          </rPr>
          <t>locsnre@gmail.com:
Vị trí Qh2030: 42,170,171,192,203,194 tờ 7</t>
        </r>
      </text>
    </comment>
    <comment ref="B172" authorId="0" shapeId="0">
      <text>
        <r>
          <rPr>
            <sz val="11"/>
            <color theme="1"/>
            <rFont val="Calibri"/>
            <family val="2"/>
            <scheme val="minor"/>
          </rPr>
          <t>locsnre@gmail.com:
Tên QH2030: Bờ kè chống sạt lỡ và ngập lũ khu dân cư thị trấn Gò Dầu</t>
        </r>
      </text>
    </comment>
    <comment ref="G183" authorId="0" shapeId="0">
      <text>
        <r>
          <rPr>
            <sz val="11"/>
            <color theme="1"/>
            <rFont val="Calibri"/>
            <family val="2"/>
            <scheme val="minor"/>
          </rPr>
          <t xml:space="preserve">locsnre@gmail.com:
Loại đất lấy vào QH2030: </t>
        </r>
      </text>
    </comment>
    <comment ref="C185" authorId="0" shapeId="0">
      <text>
        <r>
          <rPr>
            <sz val="11"/>
            <color theme="1"/>
            <rFont val="Calibri"/>
            <family val="2"/>
            <scheme val="minor"/>
          </rPr>
          <t>locsnre@gmail.com:
Loại đất QH2030: DSH</t>
        </r>
      </text>
    </comment>
    <comment ref="G190" authorId="0" shapeId="0">
      <text>
        <r>
          <rPr>
            <sz val="11"/>
            <color theme="1"/>
            <rFont val="Calibri"/>
            <family val="2"/>
            <scheme val="minor"/>
          </rPr>
          <t xml:space="preserve">locsnre@gmail.com:
Loại đất lấy vào QH2030: </t>
        </r>
      </text>
    </comment>
    <comment ref="D191" authorId="0" shapeId="0">
      <text>
        <r>
          <rPr>
            <sz val="11"/>
            <color theme="1"/>
            <rFont val="Calibri"/>
            <family val="2"/>
            <scheme val="minor"/>
          </rPr>
          <t>locsnre@gmail.com:
Diện tích QH2030: 50 ha</t>
        </r>
      </text>
    </comment>
    <comment ref="G191" authorId="0" shapeId="0">
      <text>
        <r>
          <rPr>
            <sz val="11"/>
            <color theme="1"/>
            <rFont val="Calibri"/>
            <family val="2"/>
            <scheme val="minor"/>
          </rPr>
          <t>locsnre@gmail.com:
Loại đất lấy vào QH2030:
LUK: 1,50
LUC: 10,00
HNK: 15,00
CLN: 20,00
ONT: 3,50</t>
        </r>
      </text>
    </comment>
    <comment ref="B192" authorId="0" shapeId="0">
      <text>
        <r>
          <rPr>
            <sz val="11"/>
            <color theme="1"/>
            <rFont val="Calibri"/>
            <family val="2"/>
            <scheme val="minor"/>
          </rPr>
          <t>locsnre@gmail.com:
Tên QH2030: Nhu cầu đất cơ sở sản xuất phi nông nghiệp xã Phước Thạnh</t>
        </r>
      </text>
    </comment>
    <comment ref="D192" authorId="0" shapeId="0">
      <text>
        <r>
          <rPr>
            <sz val="11"/>
            <color theme="1"/>
            <rFont val="Calibri"/>
            <family val="2"/>
            <scheme val="minor"/>
          </rPr>
          <t>locsnre@gmail.com:
Diện tích QH2030: 150 ha</t>
        </r>
      </text>
    </comment>
    <comment ref="G192" authorId="0" shapeId="0">
      <text>
        <r>
          <rPr>
            <sz val="11"/>
            <color theme="1"/>
            <rFont val="Calibri"/>
            <family val="2"/>
            <scheme val="minor"/>
          </rPr>
          <t>locsnre@gmail.com:
Loại đất lấy vào QH2030
LUK: 2.00
LUC: 38,00
HNK: 45,00
CLN: 60,00
ONT: 5,00</t>
        </r>
      </text>
    </comment>
    <comment ref="B193" authorId="0" shapeId="0">
      <text>
        <r>
          <rPr>
            <sz val="11"/>
            <color theme="1"/>
            <rFont val="Calibri"/>
            <family val="2"/>
            <scheme val="minor"/>
          </rPr>
          <t>locsnre@gmail.com:
Tên QH2030: Nhu cầu đất cơ sở sản xuất phi nông nghiệp xã Bàu Đồn</t>
        </r>
      </text>
    </comment>
    <comment ref="D193" authorId="0" shapeId="0">
      <text>
        <r>
          <rPr>
            <sz val="11"/>
            <color theme="1"/>
            <rFont val="Calibri"/>
            <family val="2"/>
            <scheme val="minor"/>
          </rPr>
          <t>locsnre@gmail.com:
Diện tích QH2030: 50 ha</t>
        </r>
      </text>
    </comment>
    <comment ref="G193" authorId="0" shapeId="0">
      <text>
        <r>
          <rPr>
            <sz val="11"/>
            <color theme="1"/>
            <rFont val="Calibri"/>
            <family val="2"/>
            <scheme val="minor"/>
          </rPr>
          <t>locsnre@gmail.com:
Lấy từ loại đất QH2030: 
LUC: 10,00
HNK: 15,00
CLN: 20,00
ONT: 5,00</t>
        </r>
      </text>
    </comment>
    <comment ref="B194" authorId="0" shapeId="0">
      <text>
        <r>
          <rPr>
            <sz val="11"/>
            <color theme="1"/>
            <rFont val="Calibri"/>
            <family val="2"/>
            <scheme val="minor"/>
          </rPr>
          <t>locsnre@gmail.com:
Tên QH2030: Nhu cầu đất cơ sở sản xuất phi nông nghiệp xã Hiệp Thạnh</t>
        </r>
      </text>
    </comment>
    <comment ref="D194" authorId="0" shapeId="0">
      <text>
        <r>
          <rPr>
            <sz val="11"/>
            <color theme="1"/>
            <rFont val="Calibri"/>
            <family val="2"/>
            <scheme val="minor"/>
          </rPr>
          <t>locsnre@gmail.com:
Diện tích QH2030: 150 ha</t>
        </r>
      </text>
    </comment>
    <comment ref="G194" authorId="0" shapeId="0">
      <text>
        <r>
          <rPr>
            <sz val="11"/>
            <color theme="1"/>
            <rFont val="Calibri"/>
            <family val="2"/>
            <scheme val="minor"/>
          </rPr>
          <t>locsnre@gmail.com:
Loại đất lấy vào QH2030: 
LUK: 20,00
LUC: 20,00
HNK: 45,00
CLN: 60,00
ONT: 5,00</t>
        </r>
      </text>
    </comment>
    <comment ref="B195" authorId="0" shapeId="0">
      <text>
        <r>
          <rPr>
            <sz val="11"/>
            <color theme="1"/>
            <rFont val="Calibri"/>
            <family val="2"/>
            <scheme val="minor"/>
          </rPr>
          <t>locsnre@gmail.com:
Tên QH2030: Nhu cầu đất cơ sở sản xuất phi nông nghiệp xã Phước Đông</t>
        </r>
      </text>
    </comment>
    <comment ref="D195" authorId="0" shapeId="0">
      <text>
        <r>
          <rPr>
            <sz val="11"/>
            <color theme="1"/>
            <rFont val="Calibri"/>
            <family val="2"/>
            <scheme val="minor"/>
          </rPr>
          <t>locsnre@gmail.com:
Diện tích QH2030: 50 ha</t>
        </r>
      </text>
    </comment>
    <comment ref="G195" authorId="0" shapeId="0">
      <text>
        <r>
          <rPr>
            <sz val="11"/>
            <color theme="1"/>
            <rFont val="Calibri"/>
            <family val="2"/>
            <scheme val="minor"/>
          </rPr>
          <t>locsnre@gmail.com:
Lấy từ loại đất Qh2030: LUK: 1,00
HNK: 15,00
CLN:31,00
ONT: 3,00</t>
        </r>
      </text>
    </comment>
    <comment ref="B196" authorId="0" shapeId="0">
      <text>
        <r>
          <rPr>
            <sz val="11"/>
            <color theme="1"/>
            <rFont val="Calibri"/>
            <family val="2"/>
            <scheme val="minor"/>
          </rPr>
          <t>locsnre@gmail.com:
Tên QH2030: Nhu cầu đất cơ sở sản xuất phi nông nghiệp xã Phước Trạch</t>
        </r>
      </text>
    </comment>
    <comment ref="B197" authorId="0" shapeId="0">
      <text>
        <r>
          <rPr>
            <sz val="11"/>
            <color theme="1"/>
            <rFont val="Calibri"/>
            <family val="2"/>
            <scheme val="minor"/>
          </rPr>
          <t>locsnre@gmail.com:
Tên QH2030: Nhu cầu đất cơ sở sản xuất phi nông nghiệp xã Cẩm Giang</t>
        </r>
      </text>
    </comment>
    <comment ref="D197" authorId="0" shapeId="0">
      <text>
        <r>
          <rPr>
            <sz val="11"/>
            <color theme="1"/>
            <rFont val="Calibri"/>
            <family val="2"/>
            <scheme val="minor"/>
          </rPr>
          <t>locsnre@gmail.com:
Diện tích QH2030: 100 ha</t>
        </r>
      </text>
    </comment>
    <comment ref="G197" authorId="0" shapeId="0">
      <text>
        <r>
          <rPr>
            <sz val="11"/>
            <color theme="1"/>
            <rFont val="Calibri"/>
            <family val="2"/>
            <scheme val="minor"/>
          </rPr>
          <t>locsnre@gmail.com:
Lấy từ loại đất Qh2030:
LUK: 0,5
LUC: 10
HNK: 30,00
CLN: 50
ONT: 9,5</t>
        </r>
      </text>
    </comment>
    <comment ref="D198" authorId="0" shapeId="0">
      <text>
        <r>
          <rPr>
            <sz val="11"/>
            <color theme="1"/>
            <rFont val="Calibri"/>
            <family val="2"/>
            <scheme val="minor"/>
          </rPr>
          <t>locsnre@gmail.com:
Diện tích QH2030: 200 ha</t>
        </r>
      </text>
    </comment>
    <comment ref="G198" authorId="0" shapeId="0">
      <text>
        <r>
          <rPr>
            <sz val="11"/>
            <color theme="1"/>
            <rFont val="Calibri"/>
            <family val="2"/>
            <scheme val="minor"/>
          </rPr>
          <t>locsnre@gmail.com:
Lấy từ loại đất QH2030: 
LUK: 5,00
LUC: 25,00
HNK: 30,00
CLN: 135,00
ONT: 5,00</t>
        </r>
      </text>
    </comment>
    <comment ref="B199" authorId="0" shapeId="0">
      <text>
        <r>
          <rPr>
            <sz val="11"/>
            <color theme="1"/>
            <rFont val="Calibri"/>
            <family val="2"/>
            <scheme val="minor"/>
          </rPr>
          <t>locsnre@gmail.com:
Tên QH2030: Khu công nghiệp Hiệp Thạnh</t>
        </r>
      </text>
    </comment>
    <comment ref="D199" authorId="0" shapeId="0">
      <text>
        <r>
          <rPr>
            <sz val="11"/>
            <color theme="1"/>
            <rFont val="Calibri"/>
            <family val="2"/>
            <scheme val="minor"/>
          </rPr>
          <t>locsnre@gmail.com:
Diện tích QH2030: 573,80 ha</t>
        </r>
      </text>
    </comment>
    <comment ref="B206" authorId="0" shapeId="0">
      <text>
        <r>
          <rPr>
            <sz val="11"/>
            <color theme="1"/>
            <rFont val="Calibri"/>
            <family val="2"/>
            <scheme val="minor"/>
          </rPr>
          <t>locsnre@gmail.com:
Tên QH2030: Bán đấu giá đất trường mẫu giáo Cẩm Giang cũ</t>
        </r>
      </text>
    </comment>
    <comment ref="B207" authorId="0" shapeId="0">
      <text>
        <r>
          <rPr>
            <sz val="11"/>
            <color theme="1"/>
            <rFont val="Calibri"/>
            <family val="2"/>
            <scheme val="minor"/>
          </rPr>
          <t>locsnre@gmail.com:
Tên Qh2030: Bán đấu giá đất Trường tiểu học Bến Đình</t>
        </r>
      </text>
    </comment>
    <comment ref="D208" authorId="0" shapeId="0">
      <text>
        <r>
          <rPr>
            <sz val="11"/>
            <color theme="1"/>
            <rFont val="Calibri"/>
            <family val="2"/>
            <scheme val="minor"/>
          </rPr>
          <t>locsnre@gmail.com:
Diện tích Qh2030: 210,77 ha</t>
        </r>
      </text>
    </comment>
    <comment ref="G208" authorId="0" shapeId="0">
      <text>
        <r>
          <rPr>
            <sz val="11"/>
            <color theme="1"/>
            <rFont val="Calibri"/>
            <family val="2"/>
            <scheme val="minor"/>
          </rPr>
          <t>locsnre@gmail.com:
Lấy từ loại đất:LUC: 22,17;
LUK: 1,99;
HNK: 21,26;
CLN: 154,95;
 DTL: 1,00; 
NTS: 4,29;
NTD: 5,11</t>
        </r>
      </text>
    </comment>
    <comment ref="B209" authorId="0" shapeId="0">
      <text>
        <r>
          <rPr>
            <sz val="11"/>
            <color theme="1"/>
            <rFont val="Calibri"/>
            <family val="2"/>
            <scheme val="minor"/>
          </rPr>
          <t>locsnre@gmail.com:
Tên QH2030: Văn phòng ấp Cây Da</t>
        </r>
      </text>
    </comment>
    <comment ref="C209" authorId="0" shapeId="0">
      <text>
        <r>
          <rPr>
            <sz val="11"/>
            <color theme="1"/>
            <rFont val="Calibri"/>
            <family val="2"/>
            <scheme val="minor"/>
          </rPr>
          <t>locsnre@gmail.com:
Mục đích QH2030: DSH</t>
        </r>
      </text>
    </comment>
    <comment ref="C210" authorId="1" shapeId="0">
      <text>
        <r>
          <rPr>
            <b/>
            <sz val="9"/>
            <color indexed="81"/>
            <rFont val="Tahoma"/>
            <family val="2"/>
          </rPr>
          <t>locsnre@gmail.com:</t>
        </r>
        <r>
          <rPr>
            <sz val="9"/>
            <color indexed="81"/>
            <rFont val="Tahoma"/>
            <family val="2"/>
          </rPr>
          <t xml:space="preserve">
Loại đất QH2030: DSH</t>
        </r>
      </text>
    </comment>
    <comment ref="D210" authorId="1" shapeId="0">
      <text>
        <r>
          <rPr>
            <b/>
            <sz val="9"/>
            <color indexed="81"/>
            <rFont val="Tahoma"/>
            <family val="2"/>
          </rPr>
          <t>locsnre@gmail.com:</t>
        </r>
        <r>
          <rPr>
            <sz val="9"/>
            <color indexed="81"/>
            <rFont val="Tahoma"/>
            <family val="2"/>
          </rPr>
          <t xml:space="preserve">
Diện tích Qh2030: 0,05 ha</t>
        </r>
      </text>
    </comment>
    <comment ref="C211" authorId="1" shapeId="0">
      <text>
        <r>
          <rPr>
            <b/>
            <sz val="9"/>
            <color indexed="81"/>
            <rFont val="Tahoma"/>
            <family val="2"/>
          </rPr>
          <t>locsnre@gmail.com:</t>
        </r>
        <r>
          <rPr>
            <sz val="9"/>
            <color indexed="81"/>
            <rFont val="Tahoma"/>
            <family val="2"/>
          </rPr>
          <t xml:space="preserve">
Loại đất QH2030: DSH</t>
        </r>
      </text>
    </comment>
    <comment ref="C212" authorId="1" shapeId="0">
      <text>
        <r>
          <rPr>
            <b/>
            <sz val="9"/>
            <color indexed="81"/>
            <rFont val="Tahoma"/>
            <family val="2"/>
          </rPr>
          <t>locsnre@gmail.com:</t>
        </r>
        <r>
          <rPr>
            <sz val="9"/>
            <color indexed="81"/>
            <rFont val="Tahoma"/>
            <family val="2"/>
          </rPr>
          <t xml:space="preserve">
Loại đất QH2030: DSH</t>
        </r>
      </text>
    </comment>
    <comment ref="D215" authorId="0" shapeId="0">
      <text>
        <r>
          <rPr>
            <sz val="11"/>
            <color theme="1"/>
            <rFont val="Calibri"/>
            <family val="2"/>
            <scheme val="minor"/>
          </rPr>
          <t>locsnre@gmail.com:
Diện tích QH2030: 150 ha</t>
        </r>
      </text>
    </comment>
    <comment ref="G215" authorId="0" shapeId="0">
      <text>
        <r>
          <rPr>
            <sz val="11"/>
            <color theme="1"/>
            <rFont val="Calibri"/>
            <family val="2"/>
            <scheme val="minor"/>
          </rPr>
          <t xml:space="preserve">locsnre@gmail.com:
Lấy từ loại đất: LUC: 5
LUK: 1,50
HNK: 1,50
CLN: 137,88           NTS: 2,0            NTD:2,12     </t>
        </r>
      </text>
    </comment>
    <comment ref="B216" authorId="0" shapeId="0">
      <text>
        <r>
          <rPr>
            <sz val="11"/>
            <color theme="1"/>
            <rFont val="Calibri"/>
            <family val="2"/>
            <scheme val="minor"/>
          </rPr>
          <t>locsnre@gmail.com:
Tên QH2030: Nhu cầu đất thương mại, dịch vụ xã Thanh Phước</t>
        </r>
      </text>
    </comment>
    <comment ref="D216" authorId="0" shapeId="0">
      <text>
        <r>
          <rPr>
            <sz val="11"/>
            <color theme="1"/>
            <rFont val="Calibri"/>
            <family val="2"/>
            <scheme val="minor"/>
          </rPr>
          <t>locsnre@gmail.com:
Diện tích QH2030: 50 ha</t>
        </r>
      </text>
    </comment>
    <comment ref="G216" authorId="0" shapeId="0">
      <text>
        <r>
          <rPr>
            <sz val="11"/>
            <color theme="1"/>
            <rFont val="Calibri"/>
            <family val="2"/>
            <scheme val="minor"/>
          </rPr>
          <t>locsnre@gmail.com:
Loại đát lấy vào QH2030:
LUK: 2,00
LUC: 10,00
HNK: 8,00
CLN: 25,00
ONT: 5,00</t>
        </r>
      </text>
    </comment>
    <comment ref="B217" authorId="0" shapeId="0">
      <text>
        <r>
          <rPr>
            <sz val="11"/>
            <color theme="1"/>
            <rFont val="Calibri"/>
            <family val="2"/>
            <scheme val="minor"/>
          </rPr>
          <t>locsnre@gmail.com:
Tên QH2030: Nhu cầu đất thương mại, dịch vụ xã Bàu Đồn</t>
        </r>
      </text>
    </comment>
    <comment ref="D217" authorId="0" shapeId="0">
      <text>
        <r>
          <rPr>
            <sz val="11"/>
            <color theme="1"/>
            <rFont val="Calibri"/>
            <family val="2"/>
            <scheme val="minor"/>
          </rPr>
          <t>locsnre@gmail.com:
Diện tích QH2030: 50 ha</t>
        </r>
      </text>
    </comment>
    <comment ref="G217" authorId="0" shapeId="0">
      <text>
        <r>
          <rPr>
            <sz val="11"/>
            <color theme="1"/>
            <rFont val="Calibri"/>
            <family val="2"/>
            <scheme val="minor"/>
          </rPr>
          <t>locsnre@gmail.com:
Loại đất lấy vào QH2030:
LUC: 10,00
HNK: 15,00
CLN: 20,00
ONT: 5,00</t>
        </r>
      </text>
    </comment>
    <comment ref="B218" authorId="0" shapeId="0">
      <text>
        <r>
          <rPr>
            <sz val="11"/>
            <color theme="1"/>
            <rFont val="Calibri"/>
            <family val="2"/>
            <scheme val="minor"/>
          </rPr>
          <t>locsnre@gmail.com:
Tên QH2030: Nhu cầu đất thương mại, dịch vụ xã Hiệp Thạnh</t>
        </r>
      </text>
    </comment>
    <comment ref="D218" authorId="0" shapeId="0">
      <text>
        <r>
          <rPr>
            <sz val="11"/>
            <color theme="1"/>
            <rFont val="Calibri"/>
            <family val="2"/>
            <scheme val="minor"/>
          </rPr>
          <t>locsnre@gmail.com:
Diện tích QH2030: 150 ha</t>
        </r>
      </text>
    </comment>
    <comment ref="G218" authorId="0" shapeId="0">
      <text>
        <r>
          <rPr>
            <sz val="11"/>
            <color theme="1"/>
            <rFont val="Calibri"/>
            <family val="2"/>
            <scheme val="minor"/>
          </rPr>
          <t>locsnre@gmail.com:
Lấy từ loại đất QH2030: 
LUK: 20,00
LUC: 20,00
HNK: 45,00
CLN: 60,00
ONT: 5,00</t>
        </r>
      </text>
    </comment>
    <comment ref="B219" authorId="0" shapeId="0">
      <text>
        <r>
          <rPr>
            <sz val="11"/>
            <color theme="1"/>
            <rFont val="Calibri"/>
            <family val="2"/>
            <scheme val="minor"/>
          </rPr>
          <t>locsnre@gmail.com:
Tên Qh2030: Nhu cầu đất thương mại, dịch vụ xã Phước Đông</t>
        </r>
      </text>
    </comment>
    <comment ref="D219" authorId="0" shapeId="0">
      <text>
        <r>
          <rPr>
            <sz val="11"/>
            <color theme="1"/>
            <rFont val="Calibri"/>
            <family val="2"/>
            <scheme val="minor"/>
          </rPr>
          <t>locsnre@gmail.com:
Diện tích QH2030: 50 ha</t>
        </r>
      </text>
    </comment>
    <comment ref="G219" authorId="0" shapeId="0">
      <text>
        <r>
          <rPr>
            <sz val="11"/>
            <color theme="1"/>
            <rFont val="Calibri"/>
            <family val="2"/>
            <scheme val="minor"/>
          </rPr>
          <t>locsnre@gmail.com:
Lấy từ loại đất QH2030:
LUK: 3,00
LUC: 1,00
HNK: 16,00
CLN:25,00
ONT: 5,00</t>
        </r>
      </text>
    </comment>
    <comment ref="B220" authorId="0" shapeId="0">
      <text>
        <r>
          <rPr>
            <sz val="11"/>
            <color theme="1"/>
            <rFont val="Calibri"/>
            <family val="2"/>
            <scheme val="minor"/>
          </rPr>
          <t>locsnre@gmail.com:
Tên QH2030: Nhu cầu đất thương mại, dịch vụ xã Phước Trạch</t>
        </r>
      </text>
    </comment>
    <comment ref="B221" authorId="0" shapeId="0">
      <text>
        <r>
          <rPr>
            <sz val="11"/>
            <color theme="1"/>
            <rFont val="Calibri"/>
            <family val="2"/>
            <scheme val="minor"/>
          </rPr>
          <t>locsnre@gmail.com:
Tên QH2030: Nhu cầu đất thương mại dịch vụ xã Cẩm Giang</t>
        </r>
      </text>
    </comment>
    <comment ref="D221" authorId="0" shapeId="0">
      <text>
        <r>
          <rPr>
            <sz val="11"/>
            <color theme="1"/>
            <rFont val="Calibri"/>
            <family val="2"/>
            <scheme val="minor"/>
          </rPr>
          <t>locsnre@gmail.com:
Diện tích QH2030: 100 ha</t>
        </r>
      </text>
    </comment>
    <comment ref="G221" authorId="0" shapeId="0">
      <text>
        <r>
          <rPr>
            <sz val="11"/>
            <color theme="1"/>
            <rFont val="Calibri"/>
            <family val="2"/>
            <scheme val="minor"/>
          </rPr>
          <t>locsnre@gmail.com:
Lấy từ loại đất QH2030:
LUK: 1
LUC: 20
HNK: 30,00
CLN: 44
ONT: 5</t>
        </r>
      </text>
    </comment>
    <comment ref="B222" authorId="0" shapeId="0">
      <text>
        <r>
          <rPr>
            <sz val="11"/>
            <color theme="1"/>
            <rFont val="Calibri"/>
            <family val="2"/>
            <scheme val="minor"/>
          </rPr>
          <t>locsnre@gmail.com:
Tên QH2030: Nhu cầu đất thương mại, dịch vụ xã Thạnh Đức</t>
        </r>
      </text>
    </comment>
    <comment ref="D222" authorId="0" shapeId="0">
      <text>
        <r>
          <rPr>
            <sz val="11"/>
            <color theme="1"/>
            <rFont val="Calibri"/>
            <family val="2"/>
            <scheme val="minor"/>
          </rPr>
          <t>locsnre@gmail.com:
Diện tích QH2030: 100 ha</t>
        </r>
      </text>
    </comment>
    <comment ref="G222" authorId="0" shapeId="0">
      <text>
        <r>
          <rPr>
            <sz val="11"/>
            <color theme="1"/>
            <rFont val="Calibri"/>
            <family val="2"/>
            <scheme val="minor"/>
          </rPr>
          <t>locsnre@gmail.com:
Lấy từ loaaij đất QH2030: 
LUK: 5,00
LUC: 25,00
HNK: 30,00
CLN: 35,00
ONT: 5,00</t>
        </r>
      </text>
    </comment>
    <comment ref="B223" authorId="1" shapeId="0">
      <text>
        <r>
          <rPr>
            <b/>
            <sz val="9"/>
            <color indexed="81"/>
            <rFont val="Tahoma"/>
            <family val="2"/>
          </rPr>
          <t>locsnre@gmail.com:</t>
        </r>
        <r>
          <rPr>
            <sz val="9"/>
            <color indexed="81"/>
            <rFont val="Tahoma"/>
            <family val="2"/>
          </rPr>
          <t xml:space="preserve">
Tên QH2030: Dự án Bến thủy nội địa Công ty TNHH Đồng Thuận Hà</t>
        </r>
      </text>
    </comment>
    <comment ref="C223" authorId="1" shapeId="0">
      <text>
        <r>
          <rPr>
            <b/>
            <sz val="9"/>
            <color indexed="81"/>
            <rFont val="Tahoma"/>
            <family val="2"/>
          </rPr>
          <t>locsnre@gmail.com:</t>
        </r>
        <r>
          <rPr>
            <sz val="9"/>
            <color indexed="81"/>
            <rFont val="Tahoma"/>
            <family val="2"/>
          </rPr>
          <t xml:space="preserve">
Lọa đất QH2030: SKC</t>
        </r>
      </text>
    </comment>
    <comment ref="B231" authorId="0" shapeId="0">
      <text>
        <r>
          <rPr>
            <sz val="11"/>
            <color theme="1"/>
            <rFont val="Calibri"/>
            <family val="2"/>
            <scheme val="minor"/>
          </rPr>
          <t>locsnre@gmail.com:
Tên QH2030: Nhà ở thương mại Thị trấn Gò Dầu (Khu đô thị Rạch Sơn Gò Dầu 6,19 ha)</t>
        </r>
      </text>
    </comment>
    <comment ref="D231" authorId="0" shapeId="0">
      <text>
        <r>
          <rPr>
            <sz val="11"/>
            <color theme="1"/>
            <rFont val="Calibri"/>
            <family val="2"/>
            <scheme val="minor"/>
          </rPr>
          <t>locsnre@gmail.com:
Diện tích QH2030: 4,08 ha</t>
        </r>
      </text>
    </comment>
    <comment ref="G231" authorId="0" shapeId="0">
      <text>
        <r>
          <rPr>
            <sz val="11"/>
            <color theme="1"/>
            <rFont val="Calibri"/>
            <family val="2"/>
            <scheme val="minor"/>
          </rPr>
          <t>locsnre@gmail.com:
Loại đất lấy vào QH2030:
LUC: 3,08
CLN: 0,70
DGT: 0,30</t>
        </r>
      </text>
    </comment>
    <comment ref="B232" authorId="0" shapeId="0">
      <text>
        <r>
          <rPr>
            <sz val="11"/>
            <color theme="1"/>
            <rFont val="Calibri"/>
            <family val="2"/>
            <scheme val="minor"/>
          </rPr>
          <t>locsnre@gmail.com:
Tên QH2030: Nhà ở thương mại Thị trấn Gò Dầu (Khu đô thị Rạch Sơn Gò Dầu 6,19 ha)</t>
        </r>
      </text>
    </comment>
    <comment ref="D232" authorId="0" shapeId="0">
      <text>
        <r>
          <rPr>
            <sz val="11"/>
            <color theme="1"/>
            <rFont val="Calibri"/>
            <family val="2"/>
            <scheme val="minor"/>
          </rPr>
          <t>locsnre@gmail.com:
Diện tích QH2030: 4,08 ha</t>
        </r>
      </text>
    </comment>
    <comment ref="G232" authorId="0" shapeId="0">
      <text>
        <r>
          <rPr>
            <sz val="11"/>
            <color theme="1"/>
            <rFont val="Calibri"/>
            <family val="2"/>
            <scheme val="minor"/>
          </rPr>
          <t>locsnre@gmail.com:
Loại đất lấy vào QH2030:
LUC: 3,08
CLN: 0,70
DGT: 0,30</t>
        </r>
      </text>
    </comment>
    <comment ref="B233" authorId="0" shapeId="0">
      <text>
        <r>
          <rPr>
            <sz val="11"/>
            <color theme="1"/>
            <rFont val="Calibri"/>
            <family val="2"/>
            <scheme val="minor"/>
          </rPr>
          <t>locsnre@gmail.com:
Tên QH2030: Đất công viên cây xanh(Khu đô thị Rạch Sơn Gò Dầu 6,19 ha))</t>
        </r>
      </text>
    </comment>
    <comment ref="B234" authorId="0" shapeId="0">
      <text>
        <r>
          <rPr>
            <sz val="11"/>
            <color theme="1"/>
            <rFont val="Calibri"/>
            <family val="2"/>
            <scheme val="minor"/>
          </rPr>
          <t>locsnre@gmail.com:
Bổ sung thêm, QH2030 không có</t>
        </r>
      </text>
    </comment>
    <comment ref="D235" authorId="0" shapeId="0">
      <text>
        <r>
          <rPr>
            <sz val="11"/>
            <color theme="1"/>
            <rFont val="Calibri"/>
            <family val="2"/>
            <scheme val="minor"/>
          </rPr>
          <t>locsnre@gmail.com:
Diện tihcs QH2030: 200 ha</t>
        </r>
      </text>
    </comment>
    <comment ref="G235" authorId="0" shapeId="0">
      <text>
        <r>
          <rPr>
            <sz val="11"/>
            <color theme="1"/>
            <rFont val="Calibri"/>
            <family val="2"/>
            <scheme val="minor"/>
          </rPr>
          <t>locsnre@gmail.com:
Loại đất lấy vào QH2030:
 LUC: 45,00; 
LUK: 5,00
HNK:30,00
CLN:120,00;</t>
        </r>
      </text>
    </comment>
    <comment ref="B236" authorId="0" shapeId="0">
      <text>
        <r>
          <rPr>
            <sz val="11"/>
            <color theme="1"/>
            <rFont val="Calibri"/>
            <family val="2"/>
            <scheme val="minor"/>
          </rPr>
          <t>locsnre@gmail.com:
Tên Qh2030: Bán đấu giá đất Trường mẫu giáo Bàu Đồn cũ điểm ấp 4</t>
        </r>
      </text>
    </comment>
    <comment ref="B237" authorId="0" shapeId="0">
      <text>
        <r>
          <rPr>
            <sz val="11"/>
            <color theme="1"/>
            <rFont val="Calibri"/>
            <family val="2"/>
            <scheme val="minor"/>
          </rPr>
          <t>locsnre@gmail.com:
Tên Qh2030: Bán đấu giá đất Trường mẫu giáo Bàu Đồn điểm ấp 1</t>
        </r>
      </text>
    </comment>
    <comment ref="D239" authorId="0" shapeId="0">
      <text>
        <r>
          <rPr>
            <sz val="11"/>
            <color theme="1"/>
            <rFont val="Calibri"/>
            <family val="2"/>
            <scheme val="minor"/>
          </rPr>
          <t>locsnre@gmail.com:
Diện tích QH2030: 200 ha</t>
        </r>
      </text>
    </comment>
    <comment ref="G239" authorId="0" shapeId="0">
      <text>
        <r>
          <rPr>
            <sz val="11"/>
            <color theme="1"/>
            <rFont val="Calibri"/>
            <family val="2"/>
            <scheme val="minor"/>
          </rPr>
          <t xml:space="preserve">locsnre@gmail.com:
Lấy từ loại đất QH2030:
LUC: 30,00
HNK: 5,00
CLN: 155,62
NTS: 5,00
NTD: 4,38  </t>
        </r>
      </text>
    </comment>
    <comment ref="D241" authorId="0" shapeId="0">
      <text>
        <r>
          <rPr>
            <sz val="11"/>
            <color theme="1"/>
            <rFont val="Calibri"/>
            <family val="2"/>
            <scheme val="minor"/>
          </rPr>
          <t>locsnre@gmail.com:
Diện tích QH2030:
250 ha</t>
        </r>
      </text>
    </comment>
    <comment ref="G241" authorId="0" shapeId="0">
      <text>
        <r>
          <rPr>
            <sz val="11"/>
            <color theme="1"/>
            <rFont val="Calibri"/>
            <family val="2"/>
            <scheme val="minor"/>
          </rPr>
          <t xml:space="preserve">locsnre@gmail.com:
Lấy ltuef loại đất QH2030:
LUC: 30,0
LUK: 8,0
HNK: 10,0
CLN: 181,19
NTS: 2,0                    NTD: 18,81              </t>
        </r>
      </text>
    </comment>
    <comment ref="D242" authorId="0" shapeId="0">
      <text>
        <r>
          <rPr>
            <sz val="11"/>
            <color theme="1"/>
            <rFont val="Calibri"/>
            <family val="2"/>
            <scheme val="minor"/>
          </rPr>
          <t>locsnre@gmail.com:
Diện tích QH2030: 250 ha</t>
        </r>
      </text>
    </comment>
    <comment ref="G242" authorId="0" shapeId="0">
      <text>
        <r>
          <rPr>
            <sz val="11"/>
            <color theme="1"/>
            <rFont val="Calibri"/>
            <family val="2"/>
            <scheme val="minor"/>
          </rPr>
          <t>locsnre@gmail.com:
Lấy từ loại đất QH2030:
LUK: 2,00
HNK: 25,00
CLN: 220,00
NTS:3,00</t>
        </r>
      </text>
    </comment>
  </commentList>
</comments>
</file>

<file path=xl/comments4.xml><?xml version="1.0" encoding="utf-8"?>
<comments xmlns="http://schemas.openxmlformats.org/spreadsheetml/2006/main">
  <authors>
    <author/>
  </authors>
  <commentList>
    <comment ref="D6" authorId="0" shapeId="0">
      <text>
        <r>
          <rPr>
            <sz val="11"/>
            <color theme="1"/>
            <rFont val="Calibri"/>
            <family val="2"/>
            <scheme val="minor"/>
          </rPr>
          <t>locsnre@gmail.com:
Diện tích theo đơn đăng lý là 0,1 ha, tuy nhiên diện tích đo đạc thực tế là 0,08 ha</t>
        </r>
      </text>
    </comment>
  </commentList>
</comments>
</file>

<file path=xl/comments5.xml><?xml version="1.0" encoding="utf-8"?>
<comments xmlns="http://schemas.openxmlformats.org/spreadsheetml/2006/main">
  <authors>
    <author/>
    <author>locsnre@gmail.com</author>
  </authors>
  <commentList>
    <comment ref="B5" authorId="0" shapeId="0">
      <text>
        <r>
          <rPr>
            <sz val="11"/>
            <color theme="1"/>
            <rFont val="Calibri"/>
            <family val="2"/>
            <scheme val="minor"/>
          </rPr>
          <t>locsnre@gmail.com:
Tên QH2030: CQP/QS14 xã Phước Đông</t>
        </r>
      </text>
    </comment>
    <comment ref="B6" authorId="0" shapeId="0">
      <text>
        <r>
          <rPr>
            <sz val="11"/>
            <color theme="1"/>
            <rFont val="Calibri"/>
            <family val="2"/>
            <scheme val="minor"/>
          </rPr>
          <t>locsnre@gmail.com:
Tên QH2030: CQP/QS14 xã Phước Đông</t>
        </r>
      </text>
    </comment>
    <comment ref="C7" authorId="0" shapeId="0">
      <text>
        <r>
          <rPr>
            <sz val="11"/>
            <color theme="1"/>
            <rFont val="Calibri"/>
            <family val="2"/>
            <scheme val="minor"/>
          </rPr>
          <t>locsnre@gmail.com:
Mục đích QH2030: TSC</t>
        </r>
      </text>
    </comment>
    <comment ref="C8" authorId="0" shapeId="0">
      <text>
        <r>
          <rPr>
            <sz val="11"/>
            <color theme="1"/>
            <rFont val="Calibri"/>
            <family val="2"/>
            <scheme val="minor"/>
          </rPr>
          <t xml:space="preserve">locsnre@gmail.com:Mục đích QH2030: TSC
</t>
        </r>
      </text>
    </comment>
    <comment ref="D8" authorId="0" shapeId="0">
      <text>
        <r>
          <rPr>
            <sz val="11"/>
            <color theme="1"/>
            <rFont val="Calibri"/>
            <family val="2"/>
            <scheme val="minor"/>
          </rPr>
          <t>locsnre@gmail.com:
Diện tích QH2030: 0,22 ha</t>
        </r>
      </text>
    </comment>
    <comment ref="G8" authorId="0" shapeId="0">
      <text>
        <r>
          <rPr>
            <sz val="11"/>
            <color theme="1"/>
            <rFont val="Calibri"/>
            <family val="2"/>
            <scheme val="minor"/>
          </rPr>
          <t>locsnre@gmail.com:
Loại đất QH2030: CLN:0,18
ONT: 0,04</t>
        </r>
      </text>
    </comment>
    <comment ref="C9" authorId="0" shapeId="0">
      <text>
        <r>
          <rPr>
            <sz val="11"/>
            <color theme="1"/>
            <rFont val="Calibri"/>
            <family val="2"/>
            <scheme val="minor"/>
          </rPr>
          <t>locsnre@gmail.com:
Mục đích QH2030: TSC</t>
        </r>
      </text>
    </comment>
    <comment ref="C10" authorId="0" shapeId="0">
      <text>
        <r>
          <rPr>
            <sz val="11"/>
            <color theme="1"/>
            <rFont val="Calibri"/>
            <family val="2"/>
            <scheme val="minor"/>
          </rPr>
          <t>locsnre@gmail.com:
Mục đích QH2030: TSC</t>
        </r>
      </text>
    </comment>
    <comment ref="D10" authorId="0" shapeId="0">
      <text>
        <r>
          <rPr>
            <sz val="11"/>
            <color theme="1"/>
            <rFont val="Calibri"/>
            <family val="2"/>
            <scheme val="minor"/>
          </rPr>
          <t>locsnre@gmail.com:
Diện tích QH2030: 0,20 ha</t>
        </r>
      </text>
    </comment>
    <comment ref="G10" authorId="0" shapeId="0">
      <text>
        <r>
          <rPr>
            <sz val="11"/>
            <color theme="1"/>
            <rFont val="Calibri"/>
            <family val="2"/>
            <scheme val="minor"/>
          </rPr>
          <t>locsnre@gmail.com:
Loại đất QH2030: 
NTS: 0,19
CLN: 0,01</t>
        </r>
      </text>
    </comment>
    <comment ref="C11" authorId="0" shapeId="0">
      <text>
        <r>
          <rPr>
            <sz val="11"/>
            <color theme="1"/>
            <rFont val="Calibri"/>
            <family val="2"/>
            <scheme val="minor"/>
          </rPr>
          <t>locsnre@gmail.com:
Mục đích QH2030: TSC</t>
        </r>
      </text>
    </comment>
    <comment ref="B12" authorId="1" shapeId="0">
      <text>
        <r>
          <rPr>
            <b/>
            <sz val="9"/>
            <color indexed="81"/>
            <rFont val="Tahoma"/>
            <family val="2"/>
          </rPr>
          <t>locsnre@gmail.com:</t>
        </r>
        <r>
          <rPr>
            <sz val="9"/>
            <color indexed="81"/>
            <rFont val="Tahoma"/>
            <family val="2"/>
          </rPr>
          <t xml:space="preserve">
Tên QH2030: Đội cảnh sát giao thông</t>
        </r>
      </text>
    </comment>
    <comment ref="D12" authorId="0" shapeId="0">
      <text>
        <r>
          <rPr>
            <sz val="11"/>
            <color theme="1"/>
            <rFont val="Calibri"/>
            <family val="2"/>
            <scheme val="minor"/>
          </rPr>
          <t>locsnre@gmail.com:
Diện tích KH24: 0,16 ha</t>
        </r>
      </text>
    </comment>
    <comment ref="B13" authorId="0" shapeId="0">
      <text>
        <r>
          <rPr>
            <sz val="11"/>
            <color theme="1"/>
            <rFont val="Calibri"/>
            <family val="2"/>
            <scheme val="minor"/>
          </rPr>
          <t>locsnre@gmail.com:
Tên QH2030: Khu công nghiệp Hiệp Thạnh</t>
        </r>
      </text>
    </comment>
    <comment ref="D13" authorId="0" shapeId="0">
      <text>
        <r>
          <rPr>
            <sz val="11"/>
            <color theme="1"/>
            <rFont val="Calibri"/>
            <family val="2"/>
            <scheme val="minor"/>
          </rPr>
          <t>locsnre@gmail.com:
Diện tích QH2030: 573,80 ha</t>
        </r>
      </text>
    </comment>
    <comment ref="G14" authorId="0" shapeId="0">
      <text>
        <r>
          <rPr>
            <sz val="11"/>
            <color theme="1"/>
            <rFont val="Calibri"/>
            <family val="2"/>
            <scheme val="minor"/>
          </rPr>
          <t xml:space="preserve">locsnre@gmail.com:
Loại đất lấy vào QH2030:
LUC: 97,40
CLN: 5,09
HNK: 4,46
ONT: 0,64
DGT: 0,63 </t>
        </r>
      </text>
    </comment>
    <comment ref="B17" authorId="0" shapeId="0">
      <text>
        <r>
          <rPr>
            <sz val="11"/>
            <color theme="1"/>
            <rFont val="Calibri"/>
            <family val="2"/>
            <scheme val="minor"/>
          </rPr>
          <t>locsnre@gmail.com:
Tên QH2030: Nhà ở thương mại Thị trấn Gò Dầu (Khu đô thị Rạch Sơn Gò Dầu 6,19 ha)</t>
        </r>
      </text>
    </comment>
    <comment ref="D17" authorId="0" shapeId="0">
      <text>
        <r>
          <rPr>
            <sz val="11"/>
            <color theme="1"/>
            <rFont val="Calibri"/>
            <family val="2"/>
            <scheme val="minor"/>
          </rPr>
          <t>locsnre@gmail.com:
Diện tích QH2030: 4,08 ha</t>
        </r>
      </text>
    </comment>
    <comment ref="G17" authorId="0" shapeId="0">
      <text>
        <r>
          <rPr>
            <sz val="11"/>
            <color theme="1"/>
            <rFont val="Calibri"/>
            <family val="2"/>
            <scheme val="minor"/>
          </rPr>
          <t>locsnre@gmail.com:
Loại đất lấy vào QH2030:
LUC: 3,08
CLN: 0,70
DGT: 0,30</t>
        </r>
      </text>
    </comment>
    <comment ref="B18" authorId="0" shapeId="0">
      <text>
        <r>
          <rPr>
            <sz val="11"/>
            <color theme="1"/>
            <rFont val="Calibri"/>
            <family val="2"/>
            <scheme val="minor"/>
          </rPr>
          <t>locsnre@gmail.com:
Tên QH2030: Nhà ở thương mại Thị trấn Gò Dầu (Khu đô thị Rạch Sơn Gò Dầu 6,19 ha)</t>
        </r>
      </text>
    </comment>
    <comment ref="D18" authorId="0" shapeId="0">
      <text>
        <r>
          <rPr>
            <sz val="11"/>
            <color theme="1"/>
            <rFont val="Calibri"/>
            <family val="2"/>
            <scheme val="minor"/>
          </rPr>
          <t>locsnre@gmail.com:
Diện tích QH2030: 4,08 ha</t>
        </r>
      </text>
    </comment>
    <comment ref="G18" authorId="0" shapeId="0">
      <text>
        <r>
          <rPr>
            <sz val="11"/>
            <color theme="1"/>
            <rFont val="Calibri"/>
            <family val="2"/>
            <scheme val="minor"/>
          </rPr>
          <t>locsnre@gmail.com:
Loại đất lấy vào QH2030:
LUC: 3,08
CLN: 0,70
DGT: 0,30</t>
        </r>
      </text>
    </comment>
    <comment ref="B19" authorId="0" shapeId="0">
      <text>
        <r>
          <rPr>
            <sz val="11"/>
            <color theme="1"/>
            <rFont val="Calibri"/>
            <family val="2"/>
            <scheme val="minor"/>
          </rPr>
          <t>locsnre@gmail.com:
Tên QH2030: Đất công viên cây xanh(Khu đô thị Rạch Sơn Gò Dầu 6,19 ha))</t>
        </r>
      </text>
    </comment>
    <comment ref="B20" authorId="0" shapeId="0">
      <text>
        <r>
          <rPr>
            <sz val="11"/>
            <color theme="1"/>
            <rFont val="Calibri"/>
            <family val="2"/>
            <scheme val="minor"/>
          </rPr>
          <t>locsnre@gmail.com:
Bổ sung thêm, QH2030 không có</t>
        </r>
      </text>
    </comment>
    <comment ref="B22" authorId="0" shapeId="0">
      <text>
        <r>
          <rPr>
            <sz val="11"/>
            <color theme="1"/>
            <rFont val="Calibri"/>
            <family val="2"/>
            <scheme val="minor"/>
          </rPr>
          <t>locsnre@gmail.com:
Tên QH2030: Dự án Nâng cấp mở rộng đường Phước Thạnh - Bàu Đồn</t>
        </r>
      </text>
    </comment>
    <comment ref="D22" authorId="0" shapeId="0">
      <text>
        <r>
          <rPr>
            <sz val="11"/>
            <color theme="1"/>
            <rFont val="Calibri"/>
            <family val="2"/>
            <scheme val="minor"/>
          </rPr>
          <t>locsnre@gmail.com:
Diện tích QH2030: 3,25 ha</t>
        </r>
      </text>
    </comment>
    <comment ref="G22" authorId="0" shapeId="0">
      <text>
        <r>
          <rPr>
            <sz val="11"/>
            <color theme="1"/>
            <rFont val="Calibri"/>
            <family val="2"/>
            <scheme val="minor"/>
          </rPr>
          <t>locsnre@gmail.com:
Loại đất lấy vào QH2030: 
LUC: 0,25
HNK:1,00
CLN: 1,00
ONT: 1,00</t>
        </r>
      </text>
    </comment>
    <comment ref="B25" authorId="1" shapeId="0">
      <text>
        <r>
          <rPr>
            <b/>
            <sz val="9"/>
            <color indexed="81"/>
            <rFont val="Tahoma"/>
            <family val="2"/>
          </rPr>
          <t>locsnre@gmail.com:</t>
        </r>
        <r>
          <rPr>
            <sz val="9"/>
            <color indexed="81"/>
            <rFont val="Tahoma"/>
            <family val="2"/>
          </rPr>
          <t xml:space="preserve">
Tên cũ: Mở rộng 10m đường Ấp Rộc - Truông Mít</t>
        </r>
      </text>
    </comment>
    <comment ref="B26" authorId="0" shapeId="0">
      <text>
        <r>
          <rPr>
            <sz val="11"/>
            <color theme="1"/>
            <rFont val="Calibri"/>
            <family val="2"/>
            <scheme val="minor"/>
          </rPr>
          <t>locsnre@gmail.com:
Tên QH2030: Bờ kè chống sạt lỡ và ngập lũ khu dân cư thị trấn Gò Dầu</t>
        </r>
      </text>
    </comment>
    <comment ref="B28" authorId="0" shapeId="0">
      <text>
        <r>
          <rPr>
            <sz val="11"/>
            <color theme="1"/>
            <rFont val="Calibri"/>
            <family val="2"/>
            <scheme val="minor"/>
          </rPr>
          <t>locsnre@gmail.com:
Tên Qh2030: Bán đấu giá đất Trường mẫu giáo Bàu Đồn cũ điểm ấp 4</t>
        </r>
      </text>
    </comment>
    <comment ref="B29" authorId="0" shapeId="0">
      <text>
        <r>
          <rPr>
            <sz val="11"/>
            <color theme="1"/>
            <rFont val="Calibri"/>
            <family val="2"/>
            <scheme val="minor"/>
          </rPr>
          <t>locsnre@gmail.com:
Tên Qh2030: Bán đấu giá đất Trường mẫu giáo Bàu Đồn điểm ấp 1</t>
        </r>
      </text>
    </comment>
    <comment ref="B31" authorId="0" shapeId="0">
      <text>
        <r>
          <rPr>
            <sz val="11"/>
            <color theme="1"/>
            <rFont val="Calibri"/>
            <family val="2"/>
            <scheme val="minor"/>
          </rPr>
          <t>locsnre@gmail.com:
Tên QH2030: Bán đấu giá đất trường mẫu giáo Cẩm Giang cũ</t>
        </r>
      </text>
    </comment>
    <comment ref="B32" authorId="0" shapeId="0">
      <text>
        <r>
          <rPr>
            <sz val="11"/>
            <color theme="1"/>
            <rFont val="Calibri"/>
            <family val="2"/>
            <scheme val="minor"/>
          </rPr>
          <t>locsnre@gmail.com:
Tên Qh2030: Bán đấu giá đất Trường tiểu học Bến Đình</t>
        </r>
      </text>
    </comment>
    <comment ref="B34" authorId="1" shapeId="0">
      <text>
        <r>
          <rPr>
            <b/>
            <sz val="9"/>
            <color indexed="81"/>
            <rFont val="Tahoma"/>
            <family val="2"/>
          </rPr>
          <t>locsnre@gmail.com:</t>
        </r>
        <r>
          <rPr>
            <sz val="9"/>
            <color indexed="81"/>
            <rFont val="Tahoma"/>
            <family val="2"/>
          </rPr>
          <t xml:space="preserve">
Tên QH2030: Dự án Bến thủy nội địa Công ty TNHH Đồng Thuận Hà</t>
        </r>
      </text>
    </comment>
    <comment ref="C34" authorId="1" shapeId="0">
      <text>
        <r>
          <rPr>
            <b/>
            <sz val="9"/>
            <color indexed="81"/>
            <rFont val="Tahoma"/>
            <family val="2"/>
          </rPr>
          <t>locsnre@gmail.com:</t>
        </r>
        <r>
          <rPr>
            <sz val="9"/>
            <color indexed="81"/>
            <rFont val="Tahoma"/>
            <family val="2"/>
          </rPr>
          <t xml:space="preserve">
Lọa đất QH2030: SKC</t>
        </r>
      </text>
    </comment>
    <comment ref="B35" authorId="0" shapeId="0">
      <text>
        <r>
          <rPr>
            <sz val="11"/>
            <color theme="1"/>
            <rFont val="Calibri"/>
            <family val="2"/>
            <scheme val="minor"/>
          </rPr>
          <t>locsnre@gmail.com:
Tên Qh2030: Bán đấu giá khu đất thửa 56 tờ bản đồ 63</t>
        </r>
      </text>
    </comment>
    <comment ref="B36" authorId="0" shapeId="0">
      <text>
        <r>
          <rPr>
            <sz val="11"/>
            <color theme="1"/>
            <rFont val="Calibri"/>
            <family val="2"/>
            <scheme val="minor"/>
          </rPr>
          <t>locsnre@gmail.com:
Tên QH2030: Văn phòng ấp Cây Da</t>
        </r>
      </text>
    </comment>
    <comment ref="C36" authorId="0" shapeId="0">
      <text>
        <r>
          <rPr>
            <sz val="11"/>
            <color theme="1"/>
            <rFont val="Calibri"/>
            <family val="2"/>
            <scheme val="minor"/>
          </rPr>
          <t>locsnre@gmail.com:
Mục đích QH2030: DSH</t>
        </r>
      </text>
    </comment>
    <comment ref="B37" authorId="0" shapeId="0">
      <text>
        <r>
          <rPr>
            <sz val="11"/>
            <color theme="1"/>
            <rFont val="Calibri"/>
            <family val="2"/>
            <scheme val="minor"/>
          </rPr>
          <t>locsnre@gmail.com:
Tên QH2030: Nhà văn hóa ấp Đá Hàng</t>
        </r>
      </text>
    </comment>
    <comment ref="C37" authorId="0" shapeId="0">
      <text>
        <r>
          <rPr>
            <sz val="11"/>
            <color theme="1"/>
            <rFont val="Calibri"/>
            <family val="2"/>
            <scheme val="minor"/>
          </rPr>
          <t>locsnre@gmail.com:
Mục đích QH2030: DSH</t>
        </r>
      </text>
    </comment>
    <comment ref="D37" authorId="0" shapeId="0">
      <text>
        <r>
          <rPr>
            <sz val="11"/>
            <color theme="1"/>
            <rFont val="Calibri"/>
            <family val="2"/>
            <scheme val="minor"/>
          </rPr>
          <t>locsnre@gmail.com:
Diện tích QH2030: 0,10 ha</t>
        </r>
      </text>
    </comment>
    <comment ref="G37" authorId="0" shapeId="0">
      <text>
        <r>
          <rPr>
            <sz val="11"/>
            <color theme="1"/>
            <rFont val="Calibri"/>
            <family val="2"/>
            <scheme val="minor"/>
          </rPr>
          <t>locsnre@gmail.com:
Lấy từ loại đất QH2030: CLN (0,10 ha)</t>
        </r>
      </text>
    </comment>
    <comment ref="B38" authorId="0" shapeId="0">
      <text>
        <r>
          <rPr>
            <sz val="11"/>
            <color theme="1"/>
            <rFont val="Calibri"/>
            <family val="2"/>
            <scheme val="minor"/>
          </rPr>
          <t>locsnre@gmail.com:
Tên QH2030: Đài tưởng niệm</t>
        </r>
      </text>
    </comment>
    <comment ref="D38" authorId="0" shapeId="0">
      <text>
        <r>
          <rPr>
            <sz val="11"/>
            <color theme="1"/>
            <rFont val="Calibri"/>
            <family val="2"/>
            <scheme val="minor"/>
          </rPr>
          <t>locsnre@gmail.com:
Diện tích QH2030: 0,06 ha</t>
        </r>
      </text>
    </comment>
    <comment ref="G38" authorId="0" shapeId="0">
      <text>
        <r>
          <rPr>
            <sz val="11"/>
            <color theme="1"/>
            <rFont val="Calibri"/>
            <family val="2"/>
            <scheme val="minor"/>
          </rPr>
          <t>locsnre@gmail.com:
Lấy từ loại đất QH2030: CLN (0,50 ha)</t>
        </r>
      </text>
    </comment>
    <comment ref="B39" authorId="0" shapeId="0">
      <text>
        <r>
          <rPr>
            <sz val="11"/>
            <color theme="1"/>
            <rFont val="Calibri"/>
            <family val="2"/>
            <scheme val="minor"/>
          </rPr>
          <t>locsnre@gmail.com:
Tên Qh2030: Nhà Văn hoá - Thể thao ấp Cẩm Long và Cẩm Bình</t>
        </r>
      </text>
    </comment>
    <comment ref="C39" authorId="0" shapeId="0">
      <text>
        <r>
          <rPr>
            <sz val="11"/>
            <color theme="1"/>
            <rFont val="Calibri"/>
            <family val="2"/>
            <scheme val="minor"/>
          </rPr>
          <t>locsnre@gmail.com:
Mục đích QH2030: DSH</t>
        </r>
      </text>
    </comment>
    <comment ref="D39" authorId="0" shapeId="0">
      <text>
        <r>
          <rPr>
            <sz val="11"/>
            <color theme="1"/>
            <rFont val="Calibri"/>
            <family val="2"/>
            <scheme val="minor"/>
          </rPr>
          <t>locsnre@gmail.com:
Diện tích QH2030: 0,10 ha</t>
        </r>
      </text>
    </comment>
    <comment ref="G39" authorId="0" shapeId="0">
      <text>
        <r>
          <rPr>
            <sz val="11"/>
            <color theme="1"/>
            <rFont val="Calibri"/>
            <family val="2"/>
            <scheme val="minor"/>
          </rPr>
          <t>locsnre@gmail.com:
Lấy từ loại đất QH2030: NTD (0,10 ha)</t>
        </r>
      </text>
    </comment>
    <comment ref="I39" authorId="0" shapeId="0">
      <text>
        <r>
          <rPr>
            <sz val="11"/>
            <color theme="1"/>
            <rFont val="Calibri"/>
            <family val="2"/>
            <scheme val="minor"/>
          </rPr>
          <t>locsnre@gmail.com:
Vị trí QH2030: Tờ 43; thửa 118</t>
        </r>
      </text>
    </comment>
    <comment ref="B40" authorId="0" shapeId="0">
      <text>
        <r>
          <rPr>
            <sz val="11"/>
            <color theme="1"/>
            <rFont val="Calibri"/>
            <family val="2"/>
            <scheme val="minor"/>
          </rPr>
          <t>locsnre@gmail.com:
Tên QH2030: Nhà văn hóa ấp Rộc B + khu thể thao ấp Rộc A+Rộc B</t>
        </r>
      </text>
    </comment>
    <comment ref="C40" authorId="0" shapeId="0">
      <text>
        <r>
          <rPr>
            <sz val="11"/>
            <color theme="1"/>
            <rFont val="Calibri"/>
            <family val="2"/>
            <scheme val="minor"/>
          </rPr>
          <t>locsnre@gmail.com:
Mục đích QH2030: DSH</t>
        </r>
      </text>
    </comment>
    <comment ref="D40" authorId="0" shapeId="0">
      <text>
        <r>
          <rPr>
            <sz val="11"/>
            <color theme="1"/>
            <rFont val="Calibri"/>
            <family val="2"/>
            <scheme val="minor"/>
          </rPr>
          <t>locsnre@gmail.com:
Diện tích QH2030: 0,30</t>
        </r>
      </text>
    </comment>
    <comment ref="G40" authorId="0" shapeId="0">
      <text>
        <r>
          <rPr>
            <sz val="11"/>
            <color theme="1"/>
            <rFont val="Calibri"/>
            <family val="2"/>
            <scheme val="minor"/>
          </rPr>
          <t>locsnre@gmail.com:
Loại đất lấy vào QH2030: LUC</t>
        </r>
      </text>
    </comment>
    <comment ref="I40" authorId="0" shapeId="0">
      <text>
        <r>
          <rPr>
            <sz val="11"/>
            <color theme="1"/>
            <rFont val="Calibri"/>
            <family val="2"/>
            <scheme val="minor"/>
          </rPr>
          <t>locsnre@gmail.com:
Vị trí QH2030: Tờ 55 thửa 134</t>
        </r>
      </text>
    </comment>
    <comment ref="B41" authorId="0" shapeId="0">
      <text>
        <r>
          <rPr>
            <sz val="11"/>
            <color theme="1"/>
            <rFont val="Calibri"/>
            <family val="2"/>
            <scheme val="minor"/>
          </rPr>
          <t>locsnre@gmail.com:
Tên QH2030: Bán đấu giá quyền sử dụng đất khu vực nhà hàng Đồng Nguyễn</t>
        </r>
      </text>
    </comment>
    <comment ref="C41" authorId="0" shapeId="0">
      <text>
        <r>
          <rPr>
            <sz val="11"/>
            <color theme="1"/>
            <rFont val="Calibri"/>
            <family val="2"/>
            <scheme val="minor"/>
          </rPr>
          <t xml:space="preserve">locsnre@gmail.com:
Mục đích QH2030: ODT
</t>
        </r>
      </text>
    </comment>
    <comment ref="D46" authorId="0" shapeId="0">
      <text>
        <r>
          <rPr>
            <sz val="11"/>
            <color theme="1"/>
            <rFont val="Calibri"/>
            <family val="2"/>
            <scheme val="minor"/>
          </rPr>
          <t>locsnre@gmail.com:
Diện tích QH2030: 14,15 ha</t>
        </r>
      </text>
    </comment>
    <comment ref="B47" authorId="0" shapeId="0">
      <text>
        <r>
          <rPr>
            <sz val="11"/>
            <color theme="1"/>
            <rFont val="Calibri"/>
            <family val="2"/>
            <scheme val="minor"/>
          </rPr>
          <t>locsnre@gmail.com:
Tên QH2030: Dự án TBA 500kv Tây Ninh và đường dây đấu nối (phần đường dây 220 KV và đầu nối)</t>
        </r>
      </text>
    </comment>
    <comment ref="D47" authorId="0" shapeId="0">
      <text>
        <r>
          <rPr>
            <sz val="11"/>
            <color theme="1"/>
            <rFont val="Calibri"/>
            <family val="2"/>
            <scheme val="minor"/>
          </rPr>
          <t>locsnre@gmail.com:
Diện tích QH2030: 1,53 ha</t>
        </r>
      </text>
    </comment>
    <comment ref="G47" authorId="0" shapeId="0">
      <text>
        <r>
          <rPr>
            <sz val="11"/>
            <color theme="1"/>
            <rFont val="Calibri"/>
            <family val="2"/>
            <scheme val="minor"/>
          </rPr>
          <t>locsnre@gmail.com:
Lấy từ loại đất QH2030:
LUC: 0.03, 
CLN:1,5</t>
        </r>
      </text>
    </comment>
    <comment ref="H47" authorId="0" shapeId="0">
      <text>
        <r>
          <rPr>
            <sz val="11"/>
            <color theme="1"/>
            <rFont val="Calibri"/>
            <family val="2"/>
            <scheme val="minor"/>
          </rPr>
          <t>locsnre@gmail.com:
Địa điểm QH2030: Phước Đông, Bàu Đồn</t>
        </r>
      </text>
    </comment>
    <comment ref="B48" authorId="0" shapeId="0">
      <text>
        <r>
          <rPr>
            <sz val="11"/>
            <color theme="1"/>
            <rFont val="Calibri"/>
            <family val="2"/>
            <scheme val="minor"/>
          </rPr>
          <t>locsnre@gmail.com:
Tên QH2030: Chợ Thanh Phước</t>
        </r>
      </text>
    </comment>
    <comment ref="D48" authorId="0" shapeId="0">
      <text>
        <r>
          <rPr>
            <sz val="11"/>
            <color theme="1"/>
            <rFont val="Calibri"/>
            <family val="2"/>
            <scheme val="minor"/>
          </rPr>
          <t>locsnre@gmail.com:
Diện tích QH2030: 0,50 ha</t>
        </r>
      </text>
    </comment>
    <comment ref="F48" authorId="0" shapeId="0">
      <text>
        <r>
          <rPr>
            <sz val="11"/>
            <color theme="1"/>
            <rFont val="Calibri"/>
            <family val="2"/>
            <scheme val="minor"/>
          </rPr>
          <t>locsnre@gmail.com:
Diện tích QH2030: 0,50 ha</t>
        </r>
      </text>
    </comment>
    <comment ref="G48" authorId="0" shapeId="0">
      <text>
        <r>
          <rPr>
            <sz val="11"/>
            <color theme="1"/>
            <rFont val="Calibri"/>
            <family val="2"/>
            <scheme val="minor"/>
          </rPr>
          <t>locsnre@gmail.com:
Loại đất lấy vào QH2030: CLN (0,50 ha)</t>
        </r>
      </text>
    </comment>
    <comment ref="B51" authorId="0" shapeId="0">
      <text>
        <r>
          <rPr>
            <sz val="11"/>
            <color theme="1"/>
            <rFont val="Calibri"/>
            <family val="2"/>
            <scheme val="minor"/>
          </rPr>
          <t>locsnre@gmail.com:
Tên QH2030: Nhu cầu đất cơ sở sản xuất phi nông nghiệp xã Phước Thạnh</t>
        </r>
      </text>
    </comment>
    <comment ref="B52" authorId="0" shapeId="0">
      <text>
        <r>
          <rPr>
            <sz val="11"/>
            <color theme="1"/>
            <rFont val="Calibri"/>
            <family val="2"/>
            <scheme val="minor"/>
          </rPr>
          <t>locsnre@gmail.com:
Tên Qh2030: Bán đấu giá đất Trường tiểu học Bến Đình</t>
        </r>
      </text>
    </comment>
    <comment ref="C54" authorId="1" shapeId="0">
      <text>
        <r>
          <rPr>
            <b/>
            <sz val="9"/>
            <color indexed="81"/>
            <rFont val="Tahoma"/>
            <family val="2"/>
          </rPr>
          <t>locsnre@gmail.com:</t>
        </r>
        <r>
          <rPr>
            <sz val="9"/>
            <color indexed="81"/>
            <rFont val="Tahoma"/>
            <family val="2"/>
          </rPr>
          <t xml:space="preserve">
Mục đích QH2030: TMD</t>
        </r>
      </text>
    </comment>
    <comment ref="B55" authorId="0" shapeId="0">
      <text>
        <r>
          <rPr>
            <sz val="11"/>
            <color theme="1"/>
            <rFont val="Calibri"/>
            <family val="2"/>
            <scheme val="minor"/>
          </rPr>
          <t>locsnre@gmail.com:
Tên QH2030: Đất công viên cây xanh huyện</t>
        </r>
      </text>
    </comment>
    <comment ref="D55" authorId="0" shapeId="0">
      <text>
        <r>
          <rPr>
            <sz val="11"/>
            <color theme="1"/>
            <rFont val="Calibri"/>
            <family val="2"/>
            <scheme val="minor"/>
          </rPr>
          <t>locsnre@gmail.com:
Diện tích QH2030: 7,00 ha</t>
        </r>
      </text>
    </comment>
    <comment ref="G55" authorId="0" shapeId="0">
      <text>
        <r>
          <rPr>
            <sz val="11"/>
            <color theme="1"/>
            <rFont val="Calibri"/>
            <family val="2"/>
            <scheme val="minor"/>
          </rPr>
          <t>locsnre@gmail.com:
Lấy từ loại đất QH2030: HNK; NTD</t>
        </r>
      </text>
    </comment>
    <comment ref="B63" authorId="0" shapeId="0">
      <text>
        <r>
          <rPr>
            <sz val="11"/>
            <color theme="1"/>
            <rFont val="Calibri"/>
            <family val="2"/>
            <scheme val="minor"/>
          </rPr>
          <t>locsnre@gmail.com:
Tên QH3030: Bán đấu giá khu nhà ở thương mại (tại vị trí sân vận động cũ)</t>
        </r>
      </text>
    </comment>
    <comment ref="D63" authorId="0" shapeId="0">
      <text>
        <r>
          <rPr>
            <sz val="11"/>
            <color theme="1"/>
            <rFont val="Calibri"/>
            <family val="2"/>
            <scheme val="minor"/>
          </rPr>
          <t>locsnre@gmail.com:
Diện tích QH2030: 1,20
ha</t>
        </r>
      </text>
    </comment>
    <comment ref="B64" authorId="0" shapeId="0">
      <text>
        <r>
          <rPr>
            <sz val="11"/>
            <color theme="1"/>
            <rFont val="Calibri"/>
            <family val="2"/>
            <scheme val="minor"/>
          </rPr>
          <t>locsnre@gmail.com:
Bổ sung QH2030 không có</t>
        </r>
      </text>
    </comment>
    <comment ref="B65" authorId="0" shapeId="0">
      <text>
        <r>
          <rPr>
            <sz val="11"/>
            <color theme="1"/>
            <rFont val="Calibri"/>
            <family val="2"/>
            <scheme val="minor"/>
          </rPr>
          <t>locsnre@gmail.com:
Bổ sung QH2030 không có</t>
        </r>
      </text>
    </comment>
    <comment ref="B66" authorId="0" shapeId="0">
      <text>
        <r>
          <rPr>
            <sz val="11"/>
            <color theme="1"/>
            <rFont val="Calibri"/>
            <family val="2"/>
            <scheme val="minor"/>
          </rPr>
          <t>locsnre@gmail.com:
Tên Qh2030: Đất phát triển hạ tầng (Công viên, khu vui chơi, giải trí)</t>
        </r>
      </text>
    </comment>
    <comment ref="C66" authorId="0" shapeId="0">
      <text>
        <r>
          <rPr>
            <sz val="11"/>
            <color theme="1"/>
            <rFont val="Calibri"/>
            <family val="2"/>
            <scheme val="minor"/>
          </rPr>
          <t>locsnre@gmail.com:
Mục đích QH2030: DKV</t>
        </r>
      </text>
    </comment>
    <comment ref="D66" authorId="0" shapeId="0">
      <text>
        <r>
          <rPr>
            <sz val="11"/>
            <color theme="1"/>
            <rFont val="Calibri"/>
            <family val="2"/>
            <scheme val="minor"/>
          </rPr>
          <t>locsnre@gmail.com:
Diện tích QH2030: 3,00 ha</t>
        </r>
      </text>
    </comment>
    <comment ref="G66" authorId="0" shapeId="0">
      <text>
        <r>
          <rPr>
            <sz val="11"/>
            <color theme="1"/>
            <rFont val="Calibri"/>
            <family val="2"/>
            <scheme val="minor"/>
          </rPr>
          <t>locsnre@gmail.com:
Loại đất lấy vào QH2030: 
LUC: 1,00
CLN: 0,5
NTS: 1,,5</t>
        </r>
      </text>
    </comment>
    <comment ref="I66" authorId="0" shapeId="0">
      <text>
        <r>
          <rPr>
            <sz val="11"/>
            <color theme="1"/>
            <rFont val="Calibri"/>
            <family val="2"/>
            <scheme val="minor"/>
          </rPr>
          <t>locsnre@gmail.com:
Vị trí Qh2030: 42,170,171,192,203,194 tờ 7</t>
        </r>
      </text>
    </comment>
    <comment ref="D69" authorId="1" shapeId="0">
      <text>
        <r>
          <rPr>
            <b/>
            <sz val="9"/>
            <color indexed="81"/>
            <rFont val="Tahoma"/>
            <family val="2"/>
          </rPr>
          <t>locsnre@gmail.com:</t>
        </r>
        <r>
          <rPr>
            <sz val="9"/>
            <color indexed="81"/>
            <rFont val="Tahoma"/>
            <family val="2"/>
          </rPr>
          <t xml:space="preserve">
Diện tích QH2030: 0,22 ha</t>
        </r>
      </text>
    </comment>
    <comment ref="G69" authorId="1" shapeId="0">
      <text>
        <r>
          <rPr>
            <b/>
            <sz val="9"/>
            <color indexed="81"/>
            <rFont val="Tahoma"/>
            <family val="2"/>
          </rPr>
          <t>locsnre@gmail.com:</t>
        </r>
        <r>
          <rPr>
            <sz val="9"/>
            <color indexed="81"/>
            <rFont val="Tahoma"/>
            <family val="2"/>
          </rPr>
          <t xml:space="preserve">
Loại đất QH2030: CLN:0,18
ONT: 0,04</t>
        </r>
      </text>
    </comment>
    <comment ref="B75" authorId="0" shapeId="0">
      <text>
        <r>
          <rPr>
            <sz val="11"/>
            <color theme="1"/>
            <rFont val="Calibri"/>
            <family val="2"/>
            <scheme val="minor"/>
          </rPr>
          <t>locsnre@gmail.com:
Tên QH2030: Nhu cầu đất thương mại, dịch vụ xã Thanh Phước</t>
        </r>
      </text>
    </comment>
    <comment ref="B76" authorId="0" shapeId="0">
      <text>
        <r>
          <rPr>
            <sz val="11"/>
            <color theme="1"/>
            <rFont val="Calibri"/>
            <family val="2"/>
            <scheme val="minor"/>
          </rPr>
          <t>locsnre@gmail.com:
Tên QH2030: Mở rộng quỹ tín dụng nhân dân (mở rộng ra phía sau sát chợ dầu mối nông sản)</t>
        </r>
      </text>
    </comment>
    <comment ref="C76" authorId="0" shapeId="0">
      <text>
        <r>
          <rPr>
            <sz val="11"/>
            <color theme="1"/>
            <rFont val="Calibri"/>
            <family val="2"/>
            <scheme val="minor"/>
          </rPr>
          <t>locsnre@gmail.com:
Mục đích QH2030: TMD</t>
        </r>
      </text>
    </comment>
    <comment ref="B77" authorId="0" shapeId="0">
      <text>
        <r>
          <rPr>
            <sz val="11"/>
            <color theme="1"/>
            <rFont val="Calibri"/>
            <family val="2"/>
            <scheme val="minor"/>
          </rPr>
          <t>locsnre@gmail.com:
Tên QH2030: Xây dựng kho chứa nông sản Trần Gia Bảo</t>
        </r>
      </text>
    </comment>
    <comment ref="C77" authorId="0" shapeId="0">
      <text>
        <r>
          <rPr>
            <sz val="11"/>
            <color theme="1"/>
            <rFont val="Calibri"/>
            <family val="2"/>
            <scheme val="minor"/>
          </rPr>
          <t>locsnre@gmail.com:
Loại đất QH2030: PNK</t>
        </r>
      </text>
    </comment>
    <comment ref="G77" authorId="0" shapeId="0">
      <text>
        <r>
          <rPr>
            <sz val="11"/>
            <color theme="1"/>
            <rFont val="Calibri"/>
            <family val="2"/>
            <scheme val="minor"/>
          </rPr>
          <t xml:space="preserve">locsnre@gmail.com:
Loại đất lấy vào QH2030: LUC (1,81 ha)
</t>
        </r>
      </text>
    </comment>
    <comment ref="B78" authorId="0" shapeId="0">
      <text>
        <r>
          <rPr>
            <sz val="11"/>
            <color theme="1"/>
            <rFont val="Calibri"/>
            <family val="2"/>
            <scheme val="minor"/>
          </rPr>
          <t>locsnre@gmail.com:
Tên QH2030: Nhà xưởng cho thuê của Công ty TNHH Tân Ngọc Lực</t>
        </r>
      </text>
    </comment>
    <comment ref="C78" authorId="0" shapeId="0">
      <text>
        <r>
          <rPr>
            <sz val="11"/>
            <color theme="1"/>
            <rFont val="Calibri"/>
            <family val="2"/>
            <scheme val="minor"/>
          </rPr>
          <t>locsnre@gmail.com:
Mục đích QH2030: SKC</t>
        </r>
      </text>
    </comment>
    <comment ref="B80" authorId="0" shapeId="0">
      <text>
        <r>
          <rPr>
            <sz val="11"/>
            <color theme="1"/>
            <rFont val="Calibri"/>
            <family val="2"/>
            <scheme val="minor"/>
          </rPr>
          <t>locsnre@gmail.com:
Tên QH2030: Nhu cầu đất thương mại, dịch vụ xã Bàu Đồn</t>
        </r>
      </text>
    </comment>
    <comment ref="B81" authorId="0" shapeId="0">
      <text>
        <r>
          <rPr>
            <sz val="11"/>
            <color theme="1"/>
            <rFont val="Calibri"/>
            <family val="2"/>
            <scheme val="minor"/>
          </rPr>
          <t>locsnre@gmail.com:
Tên QH2030: Nhu cầu đất thương mại, dịch vụ xã Hiệp Thạnh</t>
        </r>
      </text>
    </comment>
    <comment ref="B82" authorId="0" shapeId="0">
      <text>
        <r>
          <rPr>
            <sz val="11"/>
            <color theme="1"/>
            <rFont val="Calibri"/>
            <family val="2"/>
            <scheme val="minor"/>
          </rPr>
          <t>locsnre@gmail.com:
Tên QH2030: Nhu cầu Đất sản xuất kinh doanh - thương mại dịch vụ+TTCN</t>
        </r>
      </text>
    </comment>
    <comment ref="B83" authorId="0" shapeId="0">
      <text>
        <r>
          <rPr>
            <sz val="11"/>
            <color theme="1"/>
            <rFont val="Calibri"/>
            <family val="2"/>
            <scheme val="minor"/>
          </rPr>
          <t>locsnre@gmail.com:
Tên Qh2030: Nhu cầu đất thương mại, dịch vụ xã Phước Đông</t>
        </r>
      </text>
    </comment>
    <comment ref="B84" authorId="0" shapeId="0">
      <text>
        <r>
          <rPr>
            <sz val="11"/>
            <color theme="1"/>
            <rFont val="Calibri"/>
            <family val="2"/>
            <scheme val="minor"/>
          </rPr>
          <t>locsnre@gmail.com:
Tên QH2030: Nhu cầu đất thương mại, dịch vụ xã Phước Trạch</t>
        </r>
      </text>
    </comment>
    <comment ref="B85" authorId="0" shapeId="0">
      <text>
        <r>
          <rPr>
            <sz val="11"/>
            <color theme="1"/>
            <rFont val="Calibri"/>
            <family val="2"/>
            <scheme val="minor"/>
          </rPr>
          <t>locsnre@gmail.com:
Tên QH2030: Nhu cầu đất thương mại dịch vụ xã Cẩm Giang</t>
        </r>
      </text>
    </comment>
    <comment ref="B86" authorId="0" shapeId="0">
      <text>
        <r>
          <rPr>
            <sz val="11"/>
            <color theme="1"/>
            <rFont val="Calibri"/>
            <family val="2"/>
            <scheme val="minor"/>
          </rPr>
          <t>locsnre@gmail.com:
Tên QH2030: Nhu cầu đất thương mại, dịch vụ xã Thạnh Đức</t>
        </r>
      </text>
    </comment>
  </commentList>
</comments>
</file>

<file path=xl/comments6.xml><?xml version="1.0" encoding="utf-8"?>
<comments xmlns="http://schemas.openxmlformats.org/spreadsheetml/2006/main">
  <authors>
    <author/>
    <author>locsnre@gmail.com</author>
  </authors>
  <commentList>
    <comment ref="B9" authorId="0" shapeId="0">
      <text>
        <r>
          <rPr>
            <sz val="11"/>
            <color theme="1"/>
            <rFont val="Calibri"/>
            <family val="2"/>
            <scheme val="minor"/>
          </rPr>
          <t>locsnre@gmail.com:
Tên QH2030: CQP/QS14 xã Phước Đông</t>
        </r>
      </text>
    </comment>
    <comment ref="B10" authorId="0" shapeId="0">
      <text>
        <r>
          <rPr>
            <sz val="11"/>
            <color theme="1"/>
            <rFont val="Calibri"/>
            <family val="2"/>
            <scheme val="minor"/>
          </rPr>
          <t>locsnre@gmail.com:
Tên QH2030: CQP/QS14 xã Phước Đông</t>
        </r>
      </text>
    </comment>
    <comment ref="D13" authorId="0" shapeId="0">
      <text>
        <r>
          <rPr>
            <sz val="11"/>
            <color theme="1"/>
            <rFont val="Calibri"/>
            <family val="2"/>
            <scheme val="minor"/>
          </rPr>
          <t>locsnre@gmail.com:
Diện tích theo đơn đăng lý là 0,1 ha, tuy nhiên diện tích đo đạc thực tế là 0,08 ha</t>
        </r>
      </text>
    </comment>
    <comment ref="C16" authorId="0" shapeId="0">
      <text>
        <r>
          <rPr>
            <sz val="11"/>
            <color theme="1"/>
            <rFont val="Calibri"/>
            <family val="2"/>
            <scheme val="minor"/>
          </rPr>
          <t>locsnre@gmail.com:
Mục đích QH2030: TSC</t>
        </r>
      </text>
    </comment>
    <comment ref="C17" authorId="0" shapeId="0">
      <text>
        <r>
          <rPr>
            <sz val="11"/>
            <color theme="1"/>
            <rFont val="Calibri"/>
            <family val="2"/>
            <scheme val="minor"/>
          </rPr>
          <t xml:space="preserve">locsnre@gmail.com:Mục đích QH2030: TSC
</t>
        </r>
      </text>
    </comment>
    <comment ref="D17" authorId="0" shapeId="0">
      <text>
        <r>
          <rPr>
            <sz val="11"/>
            <color theme="1"/>
            <rFont val="Calibri"/>
            <family val="2"/>
            <scheme val="minor"/>
          </rPr>
          <t>locsnre@gmail.com:
Diện tích QH2030: 0,22 ha</t>
        </r>
      </text>
    </comment>
    <comment ref="G17" authorId="0" shapeId="0">
      <text>
        <r>
          <rPr>
            <sz val="11"/>
            <color theme="1"/>
            <rFont val="Calibri"/>
            <family val="2"/>
            <scheme val="minor"/>
          </rPr>
          <t>locsnre@gmail.com:
Loại đất QH2030: CLN:0,18
ONT: 0,04</t>
        </r>
      </text>
    </comment>
    <comment ref="C18" authorId="0" shapeId="0">
      <text>
        <r>
          <rPr>
            <sz val="11"/>
            <color theme="1"/>
            <rFont val="Calibri"/>
            <family val="2"/>
            <scheme val="minor"/>
          </rPr>
          <t>locsnre@gmail.com:
Mục đích QH2030: TSC</t>
        </r>
      </text>
    </comment>
    <comment ref="C19" authorId="0" shapeId="0">
      <text>
        <r>
          <rPr>
            <sz val="11"/>
            <color theme="1"/>
            <rFont val="Calibri"/>
            <family val="2"/>
            <scheme val="minor"/>
          </rPr>
          <t>locsnre@gmail.com:
Mục đích QH2030: TSC</t>
        </r>
      </text>
    </comment>
    <comment ref="D19" authorId="0" shapeId="0">
      <text>
        <r>
          <rPr>
            <sz val="11"/>
            <color theme="1"/>
            <rFont val="Calibri"/>
            <family val="2"/>
            <scheme val="minor"/>
          </rPr>
          <t>locsnre@gmail.com:
Diện tích QH2030: 0,20 ha</t>
        </r>
      </text>
    </comment>
    <comment ref="G19" authorId="0" shapeId="0">
      <text>
        <r>
          <rPr>
            <sz val="11"/>
            <color theme="1"/>
            <rFont val="Calibri"/>
            <family val="2"/>
            <scheme val="minor"/>
          </rPr>
          <t>locsnre@gmail.com:
Loại đất QH2030: 
NTS: 0,19
CLN: 0,01</t>
        </r>
      </text>
    </comment>
    <comment ref="C20" authorId="0" shapeId="0">
      <text>
        <r>
          <rPr>
            <sz val="11"/>
            <color theme="1"/>
            <rFont val="Calibri"/>
            <family val="2"/>
            <scheme val="minor"/>
          </rPr>
          <t>locsnre@gmail.com:
Mục đích QH2030: TSC</t>
        </r>
      </text>
    </comment>
    <comment ref="C21" authorId="0" shapeId="0">
      <text>
        <r>
          <rPr>
            <sz val="11"/>
            <color theme="1"/>
            <rFont val="Calibri"/>
            <family val="2"/>
            <scheme val="minor"/>
          </rPr>
          <t>locsnre@gmail.com:
Mục đích QH2030: TSC</t>
        </r>
      </text>
    </comment>
    <comment ref="C22" authorId="0" shapeId="0">
      <text>
        <r>
          <rPr>
            <sz val="11"/>
            <color theme="1"/>
            <rFont val="Calibri"/>
            <family val="2"/>
            <scheme val="minor"/>
          </rPr>
          <t>locsnre@gmail.com:
Mục đích QH2030: TSC</t>
        </r>
      </text>
    </comment>
    <comment ref="C23" authorId="0" shapeId="0">
      <text>
        <r>
          <rPr>
            <sz val="11"/>
            <color theme="1"/>
            <rFont val="Calibri"/>
            <family val="2"/>
            <scheme val="minor"/>
          </rPr>
          <t>locsnre@gmail.com:
Mục đích QH2030: TSC</t>
        </r>
      </text>
    </comment>
    <comment ref="B24" authorId="0" shapeId="0">
      <text>
        <r>
          <rPr>
            <sz val="11"/>
            <color theme="1"/>
            <rFont val="Calibri"/>
            <family val="2"/>
            <scheme val="minor"/>
          </rPr>
          <t>locsnre@gmail.com:
Tên QH2030: Xây mới Trụ sở công an xã (ấp Trà Võ)</t>
        </r>
      </text>
    </comment>
    <comment ref="C24" authorId="0" shapeId="0">
      <text>
        <r>
          <rPr>
            <sz val="11"/>
            <color theme="1"/>
            <rFont val="Calibri"/>
            <family val="2"/>
            <scheme val="minor"/>
          </rPr>
          <t>locsnre@gmail.com:
Mục đích QH2030: TSC</t>
        </r>
      </text>
    </comment>
    <comment ref="B25" authorId="1" shapeId="0">
      <text>
        <r>
          <rPr>
            <b/>
            <sz val="9"/>
            <color indexed="81"/>
            <rFont val="Tahoma"/>
            <family val="2"/>
          </rPr>
          <t>locsnre@gmail.com:</t>
        </r>
        <r>
          <rPr>
            <sz val="9"/>
            <color indexed="81"/>
            <rFont val="Tahoma"/>
            <family val="2"/>
          </rPr>
          <t xml:space="preserve">
Tên QH2030: Đội cảnh sát giao thông</t>
        </r>
      </text>
    </comment>
    <comment ref="D25" authorId="0" shapeId="0">
      <text>
        <r>
          <rPr>
            <sz val="11"/>
            <color theme="1"/>
            <rFont val="Calibri"/>
            <family val="2"/>
            <scheme val="minor"/>
          </rPr>
          <t>locsnre@gmail.com:
Diện tích KH24: 0,16 ha</t>
        </r>
      </text>
    </comment>
    <comment ref="B36" authorId="0" shapeId="0">
      <text>
        <r>
          <rPr>
            <sz val="11"/>
            <color theme="1"/>
            <rFont val="Calibri"/>
            <family val="2"/>
            <scheme val="minor"/>
          </rPr>
          <t>locsnre@gmail.com:
Tên QH2030: Khu công nghiệp Hiệp Thạnh</t>
        </r>
      </text>
    </comment>
    <comment ref="D36" authorId="0" shapeId="0">
      <text>
        <r>
          <rPr>
            <sz val="11"/>
            <color theme="1"/>
            <rFont val="Calibri"/>
            <family val="2"/>
            <scheme val="minor"/>
          </rPr>
          <t>locsnre@gmail.com:
Diện tích QH2030: 573,80 ha</t>
        </r>
      </text>
    </comment>
    <comment ref="G38" authorId="0" shapeId="0">
      <text>
        <r>
          <rPr>
            <sz val="11"/>
            <color theme="1"/>
            <rFont val="Calibri"/>
            <family val="2"/>
            <scheme val="minor"/>
          </rPr>
          <t xml:space="preserve">locsnre@gmail.com:
Loại đất lấy vào QH2030:
LUC: 97,40
CLN: 5,09
HNK: 4,46
ONT: 0,64
DGT: 0,63 </t>
        </r>
      </text>
    </comment>
    <comment ref="G39" authorId="0" shapeId="0">
      <text>
        <r>
          <rPr>
            <sz val="11"/>
            <color theme="1"/>
            <rFont val="Calibri"/>
            <family val="2"/>
            <scheme val="minor"/>
          </rPr>
          <t xml:space="preserve">ĐẤT CLN LẤY XÃ PHƯỚC ĐÔNG VÌ PHƯỚC ĐÔNG HẾT ĐẤT LÚA
</t>
        </r>
      </text>
    </comment>
    <comment ref="B53" authorId="0" shapeId="0">
      <text>
        <r>
          <rPr>
            <sz val="11"/>
            <color theme="1"/>
            <rFont val="Calibri"/>
            <family val="2"/>
            <scheme val="minor"/>
          </rPr>
          <t>locsnre@gmail.com:
Tên QH2030: Nhà ở thương mại Thị trấn Gò Dầu (Khu đô thị Rạch Sơn Gò Dầu 6,19 ha)</t>
        </r>
      </text>
    </comment>
    <comment ref="D53" authorId="0" shapeId="0">
      <text>
        <r>
          <rPr>
            <sz val="11"/>
            <color theme="1"/>
            <rFont val="Calibri"/>
            <family val="2"/>
            <scheme val="minor"/>
          </rPr>
          <t>locsnre@gmail.com:
Diện tích QH2030: 4,08 ha</t>
        </r>
      </text>
    </comment>
    <comment ref="G53" authorId="0" shapeId="0">
      <text>
        <r>
          <rPr>
            <sz val="11"/>
            <color theme="1"/>
            <rFont val="Calibri"/>
            <family val="2"/>
            <scheme val="minor"/>
          </rPr>
          <t>locsnre@gmail.com:
Loại đất lấy vào QH2030:
LUC: 3,08
CLN: 0,70
DGT: 0,30</t>
        </r>
      </text>
    </comment>
    <comment ref="B54" authorId="0" shapeId="0">
      <text>
        <r>
          <rPr>
            <sz val="11"/>
            <color theme="1"/>
            <rFont val="Calibri"/>
            <family val="2"/>
            <scheme val="minor"/>
          </rPr>
          <t>locsnre@gmail.com:
Tên QH2030: Nhà ở thương mại Thị trấn Gò Dầu (Khu đô thị Rạch Sơn Gò Dầu 6,19 ha)</t>
        </r>
      </text>
    </comment>
    <comment ref="D54" authorId="0" shapeId="0">
      <text>
        <r>
          <rPr>
            <sz val="11"/>
            <color theme="1"/>
            <rFont val="Calibri"/>
            <family val="2"/>
            <scheme val="minor"/>
          </rPr>
          <t>locsnre@gmail.com:
Diện tích QH2030: 4,08 ha</t>
        </r>
      </text>
    </comment>
    <comment ref="G54" authorId="0" shapeId="0">
      <text>
        <r>
          <rPr>
            <sz val="11"/>
            <color theme="1"/>
            <rFont val="Calibri"/>
            <family val="2"/>
            <scheme val="minor"/>
          </rPr>
          <t>locsnre@gmail.com:
Loại đất lấy vào QH2030:
LUC: 3,08
CLN: 0,70
DGT: 0,30</t>
        </r>
      </text>
    </comment>
    <comment ref="B55" authorId="0" shapeId="0">
      <text>
        <r>
          <rPr>
            <sz val="11"/>
            <color theme="1"/>
            <rFont val="Calibri"/>
            <family val="2"/>
            <scheme val="minor"/>
          </rPr>
          <t>locsnre@gmail.com:
Tên QH2030: Đất công viên cây xanh(Khu đô thị Rạch Sơn Gò Dầu 6,19 ha))</t>
        </r>
      </text>
    </comment>
    <comment ref="B56" authorId="0" shapeId="0">
      <text>
        <r>
          <rPr>
            <sz val="11"/>
            <color theme="1"/>
            <rFont val="Calibri"/>
            <family val="2"/>
            <scheme val="minor"/>
          </rPr>
          <t>locsnre@gmail.com:
Bổ sung thêm, QH2030 không có</t>
        </r>
      </text>
    </comment>
    <comment ref="G83" authorId="1" shapeId="0">
      <text>
        <r>
          <rPr>
            <b/>
            <sz val="9"/>
            <color indexed="81"/>
            <rFont val="Tahoma"/>
            <family val="2"/>
          </rPr>
          <t>locsnre@gmail.com:</t>
        </r>
        <r>
          <rPr>
            <sz val="9"/>
            <color indexed="81"/>
            <rFont val="Tahoma"/>
            <family val="2"/>
          </rPr>
          <t xml:space="preserve">
Loại đất lấy vào QH2030: CLN
</t>
        </r>
      </text>
    </comment>
    <comment ref="B110" authorId="0" shapeId="0">
      <text>
        <r>
          <rPr>
            <sz val="11"/>
            <color theme="1"/>
            <rFont val="Calibri"/>
            <family val="2"/>
            <scheme val="minor"/>
          </rPr>
          <t>locsnre@gmail.com:
Đường Dương Văn Nốt</t>
        </r>
      </text>
    </comment>
    <comment ref="D110" authorId="0" shapeId="0">
      <text>
        <r>
          <rPr>
            <sz val="11"/>
            <color theme="1"/>
            <rFont val="Calibri"/>
            <family val="2"/>
            <scheme val="minor"/>
          </rPr>
          <t>locsnre@gmail.com:
Diện tích QH2030: 0,60 ha</t>
        </r>
      </text>
    </comment>
    <comment ref="G110" authorId="0" shapeId="0">
      <text>
        <r>
          <rPr>
            <sz val="11"/>
            <color theme="1"/>
            <rFont val="Calibri"/>
            <family val="2"/>
            <scheme val="minor"/>
          </rPr>
          <t>locsnre@gmail.com:
Loại đất lấy vào QH2030: 
ODT: 0,60 ha</t>
        </r>
      </text>
    </comment>
    <comment ref="B119" authorId="0" shapeId="0">
      <text>
        <r>
          <rPr>
            <sz val="11"/>
            <color theme="1"/>
            <rFont val="Calibri"/>
            <family val="2"/>
            <scheme val="minor"/>
          </rPr>
          <t>locsnre@gmail.com:
Tên QH2030: Dự án Nâng cấp mở rộng đường Phước Thạnh - Bàu Đồn</t>
        </r>
      </text>
    </comment>
    <comment ref="D119" authorId="0" shapeId="0">
      <text>
        <r>
          <rPr>
            <sz val="11"/>
            <color theme="1"/>
            <rFont val="Calibri"/>
            <family val="2"/>
            <scheme val="minor"/>
          </rPr>
          <t>locsnre@gmail.com:
Diện tích QH2030: 3,25 ha</t>
        </r>
      </text>
    </comment>
    <comment ref="G119" authorId="0" shapeId="0">
      <text>
        <r>
          <rPr>
            <sz val="11"/>
            <color theme="1"/>
            <rFont val="Calibri"/>
            <family val="2"/>
            <scheme val="minor"/>
          </rPr>
          <t>locsnre@gmail.com:
Loại đất lấy vào QH2030: 
LUC: 0,25
HNK:1,00
CLN: 1,00
ONT: 1,00</t>
        </r>
      </text>
    </comment>
    <comment ref="B151" authorId="1" shapeId="0">
      <text>
        <r>
          <rPr>
            <b/>
            <sz val="9"/>
            <color indexed="81"/>
            <rFont val="Tahoma"/>
            <family val="2"/>
          </rPr>
          <t>locsnre@gmail.com:</t>
        </r>
        <r>
          <rPr>
            <sz val="9"/>
            <color indexed="81"/>
            <rFont val="Tahoma"/>
            <family val="2"/>
          </rPr>
          <t xml:space="preserve">
Tên cũ: Mở rộng 10m đường Ấp Rộc - Truông Mít</t>
        </r>
      </text>
    </comment>
    <comment ref="D154" authorId="0" shapeId="0">
      <text>
        <r>
          <rPr>
            <sz val="11"/>
            <color theme="1"/>
            <rFont val="Calibri"/>
            <family val="2"/>
            <scheme val="minor"/>
          </rPr>
          <t>locsnre@gmail.com:
Diện tích Qh2030: 20 ha</t>
        </r>
      </text>
    </comment>
    <comment ref="G154" authorId="0" shapeId="0">
      <text>
        <r>
          <rPr>
            <sz val="11"/>
            <color theme="1"/>
            <rFont val="Calibri"/>
            <family val="2"/>
            <scheme val="minor"/>
          </rPr>
          <t>locsnre@gmail.com:
Lấy từ loại đất QH2030:
LUK: 3
LUC: 3
HNK: 4
CLN: 10</t>
        </r>
      </text>
    </comment>
    <comment ref="D161" authorId="0" shapeId="0">
      <text>
        <r>
          <rPr>
            <sz val="11"/>
            <color theme="1"/>
            <rFont val="Calibri"/>
            <family val="2"/>
            <scheme val="minor"/>
          </rPr>
          <t>locsnre@gmail.com:
Diện tích QH2030: 10,00 ha</t>
        </r>
      </text>
    </comment>
    <comment ref="G161" authorId="0" shapeId="0">
      <text>
        <r>
          <rPr>
            <sz val="11"/>
            <color theme="1"/>
            <rFont val="Calibri"/>
            <family val="2"/>
            <scheme val="minor"/>
          </rPr>
          <t>locsnre@gmail.com:
Loại đất lấy từ Qh2030:
LUC: 0,91; 
HNK: 1,00
CLN: 3,09 
NTS: 2,00; 
DTL: 0,55; 
ODT: 2,45</t>
        </r>
      </text>
    </comment>
    <comment ref="B172" authorId="0" shapeId="0">
      <text>
        <r>
          <rPr>
            <sz val="11"/>
            <color theme="1"/>
            <rFont val="Calibri"/>
            <family val="2"/>
            <scheme val="minor"/>
          </rPr>
          <t>locsnre@gmail.com:
Tên QH2030: Bờ kè chống sạt lỡ và ngập lũ khu dân cư thị trấn Gò Dầu</t>
        </r>
      </text>
    </comment>
    <comment ref="B196" authorId="0" shapeId="0">
      <text>
        <r>
          <rPr>
            <sz val="11"/>
            <color theme="1"/>
            <rFont val="Calibri"/>
            <family val="2"/>
            <scheme val="minor"/>
          </rPr>
          <t>locsnre@gmail.com:
Tên QH2030: Dự án TBA 500kv Tây Ninh và đường dây đấu nối (phần đường dây 220 KV và đầu nối)</t>
        </r>
      </text>
    </comment>
    <comment ref="D196" authorId="0" shapeId="0">
      <text>
        <r>
          <rPr>
            <sz val="11"/>
            <color theme="1"/>
            <rFont val="Calibri"/>
            <family val="2"/>
            <scheme val="minor"/>
          </rPr>
          <t>locsnre@gmail.com:
Diện tích QH2030: 1,53 ha</t>
        </r>
      </text>
    </comment>
    <comment ref="G196" authorId="0" shapeId="0">
      <text>
        <r>
          <rPr>
            <sz val="11"/>
            <color theme="1"/>
            <rFont val="Calibri"/>
            <family val="2"/>
            <scheme val="minor"/>
          </rPr>
          <t>locsnre@gmail.com:
Lấy từ loại đất QH2030:
LUC: 0.03, 
CLN:1,5</t>
        </r>
      </text>
    </comment>
    <comment ref="H196" authorId="0" shapeId="0">
      <text>
        <r>
          <rPr>
            <sz val="11"/>
            <color theme="1"/>
            <rFont val="Calibri"/>
            <family val="2"/>
            <scheme val="minor"/>
          </rPr>
          <t>locsnre@gmail.com:
Địa điểm QH2030: Phước Đông, Bàu Đồn</t>
        </r>
      </text>
    </comment>
    <comment ref="B214" authorId="0" shapeId="0">
      <text>
        <r>
          <rPr>
            <sz val="11"/>
            <color theme="1"/>
            <rFont val="Calibri"/>
            <family val="2"/>
            <scheme val="minor"/>
          </rPr>
          <t>locsnre@gmail.com:
Tên QH2030: Chợ Thanh Phước</t>
        </r>
      </text>
    </comment>
    <comment ref="D214" authorId="0" shapeId="0">
      <text>
        <r>
          <rPr>
            <sz val="11"/>
            <color theme="1"/>
            <rFont val="Calibri"/>
            <family val="2"/>
            <scheme val="minor"/>
          </rPr>
          <t>locsnre@gmail.com:
Diện tích QH2030: 0,50 ha</t>
        </r>
      </text>
    </comment>
    <comment ref="G214" authorId="0" shapeId="0">
      <text>
        <r>
          <rPr>
            <sz val="11"/>
            <color theme="1"/>
            <rFont val="Calibri"/>
            <family val="2"/>
            <scheme val="minor"/>
          </rPr>
          <t>locsnre@gmail.com:
Loại đất lấy vào QH2030: CLN (0,50 ha)</t>
        </r>
      </text>
    </comment>
    <comment ref="B224" authorId="0" shapeId="0">
      <text>
        <r>
          <rPr>
            <sz val="11"/>
            <color theme="1"/>
            <rFont val="Calibri"/>
            <family val="2"/>
            <scheme val="minor"/>
          </rPr>
          <t>locsnre@gmail.com:
Tên QH2030: Bán đấu giá quyền sử dụng đất khu vực nhà hàng Đồng Nguyễn</t>
        </r>
      </text>
    </comment>
    <comment ref="C224" authorId="0" shapeId="0">
      <text>
        <r>
          <rPr>
            <sz val="11"/>
            <color theme="1"/>
            <rFont val="Calibri"/>
            <family val="2"/>
            <scheme val="minor"/>
          </rPr>
          <t xml:space="preserve">locsnre@gmail.com:
Mục đích QH2030: ODT
</t>
        </r>
      </text>
    </comment>
    <comment ref="B229" authorId="0" shapeId="0">
      <text>
        <r>
          <rPr>
            <sz val="11"/>
            <color theme="1"/>
            <rFont val="Calibri"/>
            <family val="2"/>
            <scheme val="minor"/>
          </rPr>
          <t>locsnre@gmail.com:
Tên Qh2030: Bán đấu giá đất Trường mẫu giáo Bàu Đồn cũ điểm ấp 4</t>
        </r>
      </text>
    </comment>
    <comment ref="B230" authorId="0" shapeId="0">
      <text>
        <r>
          <rPr>
            <sz val="11"/>
            <color theme="1"/>
            <rFont val="Calibri"/>
            <family val="2"/>
            <scheme val="minor"/>
          </rPr>
          <t>locsnre@gmail.com:
Tên Qh2030: Bán đấu giá đất Trường mẫu giáo Bàu Đồn điểm ấp 1</t>
        </r>
      </text>
    </comment>
    <comment ref="B232" authorId="0" shapeId="0">
      <text>
        <r>
          <rPr>
            <sz val="11"/>
            <color theme="1"/>
            <rFont val="Calibri"/>
            <family val="2"/>
            <scheme val="minor"/>
          </rPr>
          <t>locsnre@gmail.com:
Tên QH2030: Bán đấu giá đất trường mẫu giáo Cẩm Giang cũ</t>
        </r>
      </text>
    </comment>
    <comment ref="B233" authorId="0" shapeId="0">
      <text>
        <r>
          <rPr>
            <sz val="11"/>
            <color theme="1"/>
            <rFont val="Calibri"/>
            <family val="2"/>
            <scheme val="minor"/>
          </rPr>
          <t>locsnre@gmail.com:
Tên Qh2030: Bán đấu giá đất Trường tiểu học Bến Đình</t>
        </r>
      </text>
    </comment>
    <comment ref="B234" authorId="1" shapeId="0">
      <text>
        <r>
          <rPr>
            <b/>
            <sz val="9"/>
            <color indexed="81"/>
            <rFont val="Tahoma"/>
            <family val="2"/>
          </rPr>
          <t>locsnre@gmail.com:</t>
        </r>
        <r>
          <rPr>
            <sz val="9"/>
            <color indexed="81"/>
            <rFont val="Tahoma"/>
            <family val="2"/>
          </rPr>
          <t xml:space="preserve">
Tên Qh2030: Bán đấu giá Trường TH Phước Tây</t>
        </r>
      </text>
    </comment>
    <comment ref="D236" authorId="0" shapeId="0">
      <text>
        <r>
          <rPr>
            <sz val="11"/>
            <color theme="1"/>
            <rFont val="Calibri"/>
            <family val="2"/>
            <scheme val="minor"/>
          </rPr>
          <t>locsnre@gmail.com:
Diện tích QH2030: 200 ha</t>
        </r>
      </text>
    </comment>
    <comment ref="G236" authorId="0" shapeId="0">
      <text>
        <r>
          <rPr>
            <sz val="11"/>
            <color theme="1"/>
            <rFont val="Calibri"/>
            <family val="2"/>
            <scheme val="minor"/>
          </rPr>
          <t>locsnre@gmail.com:
Loại đất lấy vào QH2030:
LUC: 15,0
HNK: 25,0
CLN: 146,6
      NTS: 3,0 0       NTD:10,4</t>
        </r>
      </text>
    </comment>
    <comment ref="D237" authorId="0" shapeId="0">
      <text>
        <r>
          <rPr>
            <sz val="11"/>
            <color theme="1"/>
            <rFont val="Calibri"/>
            <family val="2"/>
            <scheme val="minor"/>
          </rPr>
          <t>locsnre@gmail.com:
Diện tihcs QH2030: 200 ha</t>
        </r>
      </text>
    </comment>
    <comment ref="G237" authorId="0" shapeId="0">
      <text>
        <r>
          <rPr>
            <sz val="11"/>
            <color theme="1"/>
            <rFont val="Calibri"/>
            <family val="2"/>
            <scheme val="minor"/>
          </rPr>
          <t>locsnre@gmail.com:
Loại đất lấy vào QH2030:
 LUC: 45,00; 
LUK: 5,00
HNK:30,00
CLN:120,00;</t>
        </r>
      </text>
    </comment>
    <comment ref="D238" authorId="0" shapeId="0">
      <text>
        <r>
          <rPr>
            <sz val="11"/>
            <color theme="1"/>
            <rFont val="Calibri"/>
            <family val="2"/>
            <scheme val="minor"/>
          </rPr>
          <t>locsnre@gmail.com:
Diện tích QH2030: 200 ha</t>
        </r>
      </text>
    </comment>
    <comment ref="G238" authorId="0" shapeId="0">
      <text>
        <r>
          <rPr>
            <sz val="11"/>
            <color theme="1"/>
            <rFont val="Calibri"/>
            <family val="2"/>
            <scheme val="minor"/>
          </rPr>
          <t xml:space="preserve">locsnre@gmail.com:
Lấy từ loại đất QH2030:
LUC: 30,00
HNK: 5,00
CLN: 155,62
NTS: 5,00
NTD: 4,38  </t>
        </r>
      </text>
    </comment>
    <comment ref="D239" authorId="0" shapeId="0">
      <text>
        <r>
          <rPr>
            <sz val="11"/>
            <color theme="1"/>
            <rFont val="Calibri"/>
            <family val="2"/>
            <scheme val="minor"/>
          </rPr>
          <t>locsnre@gmail.com:
Diện tích QH2030:
250 ha</t>
        </r>
      </text>
    </comment>
    <comment ref="G239" authorId="0" shapeId="0">
      <text>
        <r>
          <rPr>
            <sz val="11"/>
            <color theme="1"/>
            <rFont val="Calibri"/>
            <family val="2"/>
            <scheme val="minor"/>
          </rPr>
          <t xml:space="preserve">locsnre@gmail.com:
Lấy ltuef loại đất QH2030:
LUC: 30,0
LUK: 8,0
HNK: 10,0
CLN: 181,19
NTS: 2,0                    NTD: 18,81              </t>
        </r>
      </text>
    </comment>
    <comment ref="D240" authorId="0" shapeId="0">
      <text>
        <r>
          <rPr>
            <sz val="11"/>
            <color theme="1"/>
            <rFont val="Calibri"/>
            <family val="2"/>
            <scheme val="minor"/>
          </rPr>
          <t>locsnre@gmail.com:
Diện tích QH2030: 250 ha</t>
        </r>
      </text>
    </comment>
    <comment ref="G240" authorId="0" shapeId="0">
      <text>
        <r>
          <rPr>
            <sz val="11"/>
            <color theme="1"/>
            <rFont val="Calibri"/>
            <family val="2"/>
            <scheme val="minor"/>
          </rPr>
          <t>locsnre@gmail.com:
Lấy từ loại đất QH2030:
LUK: 2,00
HNK: 25,00
CLN: 220,00
NTS:3,00</t>
        </r>
      </text>
    </comment>
    <comment ref="D241" authorId="0" shapeId="0">
      <text>
        <r>
          <rPr>
            <sz val="11"/>
            <color theme="1"/>
            <rFont val="Calibri"/>
            <family val="2"/>
            <scheme val="minor"/>
          </rPr>
          <t>locsnre@gmail.com:
Diện tích QH2030: 150 ha</t>
        </r>
      </text>
    </comment>
    <comment ref="G241" authorId="0" shapeId="0">
      <text>
        <r>
          <rPr>
            <sz val="11"/>
            <color theme="1"/>
            <rFont val="Calibri"/>
            <family val="2"/>
            <scheme val="minor"/>
          </rPr>
          <t xml:space="preserve">locsnre@gmail.com:
Lấy từ loại đất: LUC: 5
LUK: 1,50
HNK: 1,50
CLN: 137,88           NTS: 2,0            NTD:2,12     </t>
        </r>
      </text>
    </comment>
    <comment ref="D242" authorId="0" shapeId="0">
      <text>
        <r>
          <rPr>
            <sz val="11"/>
            <color theme="1"/>
            <rFont val="Calibri"/>
            <family val="2"/>
            <scheme val="minor"/>
          </rPr>
          <t>locsnre@gmail.com:
Diện tích QH2030: 200 ha</t>
        </r>
      </text>
    </comment>
    <comment ref="G242" authorId="0" shapeId="0">
      <text>
        <r>
          <rPr>
            <sz val="11"/>
            <color theme="1"/>
            <rFont val="Calibri"/>
            <family val="2"/>
            <scheme val="minor"/>
          </rPr>
          <t>locsnre@gmail.com:
Lấy từ loại đất QH2030:
LUC: 20,00
HNK: 27,77
CLN: 150,00
NTD:2,23</t>
        </r>
      </text>
    </comment>
    <comment ref="D243" authorId="0" shapeId="0">
      <text>
        <r>
          <rPr>
            <sz val="11"/>
            <color theme="1"/>
            <rFont val="Calibri"/>
            <family val="2"/>
            <scheme val="minor"/>
          </rPr>
          <t>locsnre@gmail.com:
Diện tích QH2030: 300 hs</t>
        </r>
      </text>
    </comment>
    <comment ref="G243" authorId="0" shapeId="0">
      <text>
        <r>
          <rPr>
            <sz val="11"/>
            <color theme="1"/>
            <rFont val="Calibri"/>
            <family val="2"/>
            <scheme val="minor"/>
          </rPr>
          <t xml:space="preserve">locsnre@gmail.com:
Lấy từ loại đất QH2030:
LUC: 20,00;
LUK: 5,00;
HNK: 20,00;
CLN: 233,71;
 NTS: 5,00;
NTD: 16,29          </t>
        </r>
      </text>
    </comment>
    <comment ref="B247" authorId="0" shapeId="0">
      <text>
        <r>
          <rPr>
            <sz val="11"/>
            <color theme="1"/>
            <rFont val="Calibri"/>
            <family val="2"/>
            <scheme val="minor"/>
          </rPr>
          <t>locsnre@gmail.com:
Tên QH3030: Bán đấu giá khu nhà ở thương mại (tại vị trí sân vận động cũ)</t>
        </r>
      </text>
    </comment>
    <comment ref="D247" authorId="0" shapeId="0">
      <text>
        <r>
          <rPr>
            <sz val="11"/>
            <color theme="1"/>
            <rFont val="Calibri"/>
            <family val="2"/>
            <scheme val="minor"/>
          </rPr>
          <t>locsnre@gmail.com:
Diện tích QH2030: 1,20
ha</t>
        </r>
      </text>
    </comment>
    <comment ref="B248" authorId="0" shapeId="0">
      <text>
        <r>
          <rPr>
            <sz val="11"/>
            <color theme="1"/>
            <rFont val="Calibri"/>
            <family val="2"/>
            <scheme val="minor"/>
          </rPr>
          <t>locsnre@gmail.com:
Bổ sung QH2030 không có</t>
        </r>
      </text>
    </comment>
    <comment ref="B249" authorId="0" shapeId="0">
      <text>
        <r>
          <rPr>
            <sz val="11"/>
            <color theme="1"/>
            <rFont val="Calibri"/>
            <family val="2"/>
            <scheme val="minor"/>
          </rPr>
          <t>locsnre@gmail.com:
Bổ sung QH2030 không có</t>
        </r>
      </text>
    </comment>
    <comment ref="B250" authorId="0" shapeId="0">
      <text>
        <r>
          <rPr>
            <sz val="11"/>
            <color theme="1"/>
            <rFont val="Calibri"/>
            <family val="2"/>
            <scheme val="minor"/>
          </rPr>
          <t>locsnre@gmail.com:
Tên QH2030: Bán đấu giá đất Văn phòng khu phố Thanh Hà cũ</t>
        </r>
      </text>
    </comment>
    <comment ref="D251" authorId="0" shapeId="0">
      <text>
        <r>
          <rPr>
            <sz val="11"/>
            <color theme="1"/>
            <rFont val="Calibri"/>
            <family val="2"/>
            <scheme val="minor"/>
          </rPr>
          <t>locsnre@gmail.com:
Diện tích Qh2030: 210,77 ha</t>
        </r>
      </text>
    </comment>
    <comment ref="F251" authorId="0" shapeId="0">
      <text>
        <r>
          <rPr>
            <sz val="11"/>
            <color theme="1"/>
            <rFont val="Calibri"/>
            <family val="2"/>
            <scheme val="minor"/>
          </rPr>
          <t>locsnre@gmail.com:
Diện tích Qh2030: 210,77 ha</t>
        </r>
      </text>
    </comment>
    <comment ref="G251" authorId="0" shapeId="0">
      <text>
        <r>
          <rPr>
            <sz val="11"/>
            <color theme="1"/>
            <rFont val="Calibri"/>
            <family val="2"/>
            <scheme val="minor"/>
          </rPr>
          <t>locsnre@gmail.com:
Lấy từ loại đất:LUC: 22,17;
LUK: 1,99;
HNK: 21,26;
CLN: 154,95;
 DTL: 1,00; 
NTS: 4,29;
NTD: 5,11</t>
        </r>
      </text>
    </comment>
    <comment ref="C257" authorId="1" shapeId="0">
      <text>
        <r>
          <rPr>
            <b/>
            <sz val="9"/>
            <color indexed="81"/>
            <rFont val="Tahoma"/>
            <family val="2"/>
          </rPr>
          <t>locsnre@gmail.com:</t>
        </r>
        <r>
          <rPr>
            <sz val="9"/>
            <color indexed="81"/>
            <rFont val="Tahoma"/>
            <family val="2"/>
          </rPr>
          <t xml:space="preserve">
Loại đất QH2030: DSH</t>
        </r>
      </text>
    </comment>
    <comment ref="D257" authorId="1" shapeId="0">
      <text>
        <r>
          <rPr>
            <b/>
            <sz val="9"/>
            <color indexed="81"/>
            <rFont val="Tahoma"/>
            <family val="2"/>
          </rPr>
          <t>locsnre@gmail.com:</t>
        </r>
        <r>
          <rPr>
            <sz val="9"/>
            <color indexed="81"/>
            <rFont val="Tahoma"/>
            <family val="2"/>
          </rPr>
          <t xml:space="preserve">
Diện tích Qh2030: 0,05 ha</t>
        </r>
      </text>
    </comment>
    <comment ref="B258" authorId="1" shapeId="0">
      <text>
        <r>
          <rPr>
            <b/>
            <sz val="9"/>
            <color indexed="81"/>
            <rFont val="Tahoma"/>
            <family val="2"/>
          </rPr>
          <t>locsnre@gmail.com:</t>
        </r>
        <r>
          <rPr>
            <sz val="9"/>
            <color indexed="81"/>
            <rFont val="Tahoma"/>
            <family val="2"/>
          </rPr>
          <t xml:space="preserve">
Tê QH2030: Đất văn hóa xã Phước Thạnh</t>
        </r>
      </text>
    </comment>
    <comment ref="B259" authorId="0" shapeId="0">
      <text>
        <r>
          <rPr>
            <sz val="11"/>
            <color theme="1"/>
            <rFont val="Calibri"/>
            <family val="2"/>
            <scheme val="minor"/>
          </rPr>
          <t>locsnre@gmail.com:
Tên QH2030: Văn phòng ấp Cây Da</t>
        </r>
      </text>
    </comment>
    <comment ref="C259" authorId="0" shapeId="0">
      <text>
        <r>
          <rPr>
            <sz val="11"/>
            <color theme="1"/>
            <rFont val="Calibri"/>
            <family val="2"/>
            <scheme val="minor"/>
          </rPr>
          <t>locsnre@gmail.com:
Mục đích QH2030: DSH</t>
        </r>
      </text>
    </comment>
    <comment ref="C261" authorId="1" shapeId="0">
      <text>
        <r>
          <rPr>
            <b/>
            <sz val="9"/>
            <color indexed="81"/>
            <rFont val="Tahoma"/>
            <family val="2"/>
          </rPr>
          <t>locsnre@gmail.com:</t>
        </r>
        <r>
          <rPr>
            <sz val="9"/>
            <color indexed="81"/>
            <rFont val="Tahoma"/>
            <family val="2"/>
          </rPr>
          <t xml:space="preserve">
Loại đất QH2030: DSH</t>
        </r>
      </text>
    </comment>
    <comment ref="C262" authorId="1" shapeId="0">
      <text>
        <r>
          <rPr>
            <b/>
            <sz val="9"/>
            <color indexed="81"/>
            <rFont val="Tahoma"/>
            <family val="2"/>
          </rPr>
          <t>locsnre@gmail.com:</t>
        </r>
        <r>
          <rPr>
            <sz val="9"/>
            <color indexed="81"/>
            <rFont val="Tahoma"/>
            <family val="2"/>
          </rPr>
          <t xml:space="preserve">
Loại đất QH2030: DSH</t>
        </r>
      </text>
    </comment>
    <comment ref="C263" authorId="1" shapeId="0">
      <text>
        <r>
          <rPr>
            <b/>
            <sz val="9"/>
            <color indexed="81"/>
            <rFont val="Tahoma"/>
            <family val="2"/>
          </rPr>
          <t>locsnre@gmail.com:</t>
        </r>
        <r>
          <rPr>
            <sz val="9"/>
            <color indexed="81"/>
            <rFont val="Tahoma"/>
            <family val="2"/>
          </rPr>
          <t xml:space="preserve">
Loại đất QH2030: DSH</t>
        </r>
      </text>
    </comment>
    <comment ref="B264" authorId="0" shapeId="0">
      <text>
        <r>
          <rPr>
            <sz val="11"/>
            <color theme="1"/>
            <rFont val="Calibri"/>
            <family val="2"/>
            <scheme val="minor"/>
          </rPr>
          <t>locsnre@gmail.com:
Tên QH2030: Nhà văn hóa ấp Đá Hàng</t>
        </r>
      </text>
    </comment>
    <comment ref="C264" authorId="0" shapeId="0">
      <text>
        <r>
          <rPr>
            <sz val="11"/>
            <color theme="1"/>
            <rFont val="Calibri"/>
            <family val="2"/>
            <scheme val="minor"/>
          </rPr>
          <t>locsnre@gmail.com:
Mục đích QH2030: DSH</t>
        </r>
      </text>
    </comment>
    <comment ref="D264" authorId="0" shapeId="0">
      <text>
        <r>
          <rPr>
            <sz val="11"/>
            <color theme="1"/>
            <rFont val="Calibri"/>
            <family val="2"/>
            <scheme val="minor"/>
          </rPr>
          <t>locsnre@gmail.com:
Diện tích QH2030: 0,10 ha</t>
        </r>
      </text>
    </comment>
    <comment ref="G264" authorId="0" shapeId="0">
      <text>
        <r>
          <rPr>
            <sz val="11"/>
            <color theme="1"/>
            <rFont val="Calibri"/>
            <family val="2"/>
            <scheme val="minor"/>
          </rPr>
          <t>locsnre@gmail.com:
Lấy từ loại đất QH2030: CLN (0,10 ha)</t>
        </r>
      </text>
    </comment>
    <comment ref="B265" authorId="0" shapeId="0">
      <text>
        <r>
          <rPr>
            <sz val="11"/>
            <color theme="1"/>
            <rFont val="Calibri"/>
            <family val="2"/>
            <scheme val="minor"/>
          </rPr>
          <t>locsnre@gmail.com:
Tên QH2030: Đài tưởng niệm</t>
        </r>
      </text>
    </comment>
    <comment ref="D265" authorId="0" shapeId="0">
      <text>
        <r>
          <rPr>
            <sz val="11"/>
            <color theme="1"/>
            <rFont val="Calibri"/>
            <family val="2"/>
            <scheme val="minor"/>
          </rPr>
          <t>locsnre@gmail.com:
Diện tích QH2030: 0,06 ha</t>
        </r>
      </text>
    </comment>
    <comment ref="G265" authorId="0" shapeId="0">
      <text>
        <r>
          <rPr>
            <sz val="11"/>
            <color theme="1"/>
            <rFont val="Calibri"/>
            <family val="2"/>
            <scheme val="minor"/>
          </rPr>
          <t>locsnre@gmail.com:
Lấy từ loại đất QH2030: CLN (0,50 ha)</t>
        </r>
      </text>
    </comment>
    <comment ref="B266" authorId="0" shapeId="0">
      <text>
        <r>
          <rPr>
            <sz val="11"/>
            <color theme="1"/>
            <rFont val="Calibri"/>
            <family val="2"/>
            <scheme val="minor"/>
          </rPr>
          <t>locsnre@gmail.com:
Tên Qh2030: Nhà Văn hoá - Thể thao ấp Cẩm Long và Cẩm Bình</t>
        </r>
      </text>
    </comment>
    <comment ref="C266" authorId="0" shapeId="0">
      <text>
        <r>
          <rPr>
            <sz val="11"/>
            <color theme="1"/>
            <rFont val="Calibri"/>
            <family val="2"/>
            <scheme val="minor"/>
          </rPr>
          <t>locsnre@gmail.com:
Mục đích QH2030: DSH</t>
        </r>
      </text>
    </comment>
    <comment ref="D266" authorId="0" shapeId="0">
      <text>
        <r>
          <rPr>
            <sz val="11"/>
            <color theme="1"/>
            <rFont val="Calibri"/>
            <family val="2"/>
            <scheme val="minor"/>
          </rPr>
          <t>locsnre@gmail.com:
Diện tích QH2030: 0,10 ha</t>
        </r>
      </text>
    </comment>
    <comment ref="G266" authorId="0" shapeId="0">
      <text>
        <r>
          <rPr>
            <sz val="11"/>
            <color theme="1"/>
            <rFont val="Calibri"/>
            <family val="2"/>
            <scheme val="minor"/>
          </rPr>
          <t>locsnre@gmail.com:
Lấy từ loại đất QH2030: NTD (0,10 ha)</t>
        </r>
      </text>
    </comment>
    <comment ref="I266" authorId="0" shapeId="0">
      <text>
        <r>
          <rPr>
            <sz val="11"/>
            <color theme="1"/>
            <rFont val="Calibri"/>
            <family val="2"/>
            <scheme val="minor"/>
          </rPr>
          <t>locsnre@gmail.com:
Vị trí QH2030: Tờ 43; thửa 118</t>
        </r>
      </text>
    </comment>
    <comment ref="B267" authorId="0" shapeId="0">
      <text>
        <r>
          <rPr>
            <sz val="11"/>
            <color theme="1"/>
            <rFont val="Calibri"/>
            <family val="2"/>
            <scheme val="minor"/>
          </rPr>
          <t>locsnre@gmail.com:
Tên QH2030: Nhà văn hóa ấp Rộc B + khu thể thao ấp Rộc A+Rộc B</t>
        </r>
      </text>
    </comment>
    <comment ref="C267" authorId="0" shapeId="0">
      <text>
        <r>
          <rPr>
            <sz val="11"/>
            <color theme="1"/>
            <rFont val="Calibri"/>
            <family val="2"/>
            <scheme val="minor"/>
          </rPr>
          <t>locsnre@gmail.com:
Mục đích QH2030: DSH</t>
        </r>
      </text>
    </comment>
    <comment ref="D267" authorId="0" shapeId="0">
      <text>
        <r>
          <rPr>
            <sz val="11"/>
            <color theme="1"/>
            <rFont val="Calibri"/>
            <family val="2"/>
            <scheme val="minor"/>
          </rPr>
          <t>locsnre@gmail.com:
Diện tích QH2030: 0,30</t>
        </r>
      </text>
    </comment>
    <comment ref="G267" authorId="0" shapeId="0">
      <text>
        <r>
          <rPr>
            <sz val="11"/>
            <color theme="1"/>
            <rFont val="Calibri"/>
            <family val="2"/>
            <scheme val="minor"/>
          </rPr>
          <t>locsnre@gmail.com:
Loại đất lấy vào QH2030: LUC</t>
        </r>
      </text>
    </comment>
    <comment ref="I267" authorId="0" shapeId="0">
      <text>
        <r>
          <rPr>
            <sz val="11"/>
            <color theme="1"/>
            <rFont val="Calibri"/>
            <family val="2"/>
            <scheme val="minor"/>
          </rPr>
          <t>locsnre@gmail.com:
Vị trí QH2030: Tờ 55 thửa 134</t>
        </r>
      </text>
    </comment>
    <comment ref="C268" authorId="0" shapeId="0">
      <text>
        <r>
          <rPr>
            <sz val="11"/>
            <color theme="1"/>
            <rFont val="Calibri"/>
            <family val="2"/>
            <scheme val="minor"/>
          </rPr>
          <t>locsnre@gmail.com:
Loại đất QH2030: DSH</t>
        </r>
      </text>
    </comment>
    <comment ref="D287" authorId="0" shapeId="0">
      <text>
        <r>
          <rPr>
            <sz val="11"/>
            <color theme="1"/>
            <rFont val="Calibri"/>
            <family val="2"/>
            <scheme val="minor"/>
          </rPr>
          <t>locsnre@gmail.com:
Diện tích QH2030: 14,15 ha</t>
        </r>
      </text>
    </comment>
    <comment ref="B288" authorId="0" shapeId="0">
      <text>
        <r>
          <rPr>
            <sz val="11"/>
            <color theme="1"/>
            <rFont val="Calibri"/>
            <family val="2"/>
            <scheme val="minor"/>
          </rPr>
          <t>locsnre@gmail.com:
Tên QH2030: Xây dựng kho chứa nông sản Trần Gia Bảo</t>
        </r>
      </text>
    </comment>
    <comment ref="C288" authorId="0" shapeId="0">
      <text>
        <r>
          <rPr>
            <sz val="11"/>
            <color theme="1"/>
            <rFont val="Calibri"/>
            <family val="2"/>
            <scheme val="minor"/>
          </rPr>
          <t>locsnre@gmail.com:
Loại đất QH2030: PNK</t>
        </r>
      </text>
    </comment>
    <comment ref="G288" authorId="0" shapeId="0">
      <text>
        <r>
          <rPr>
            <sz val="11"/>
            <color theme="1"/>
            <rFont val="Calibri"/>
            <family val="2"/>
            <scheme val="minor"/>
          </rPr>
          <t xml:space="preserve">locsnre@gmail.com:
Loại đất lấy vào QH2030: LUC (1,81 ha)
</t>
        </r>
      </text>
    </comment>
    <comment ref="B292" authorId="1" shapeId="0">
      <text>
        <r>
          <rPr>
            <b/>
            <sz val="9"/>
            <color indexed="81"/>
            <rFont val="Tahoma"/>
            <family val="2"/>
          </rPr>
          <t>locsnre@gmail.com:</t>
        </r>
        <r>
          <rPr>
            <sz val="9"/>
            <color indexed="81"/>
            <rFont val="Tahoma"/>
            <family val="2"/>
          </rPr>
          <t xml:space="preserve">
Tên QH2030: Dự án Bến thủy nội địa Công ty TNHH Đồng Thuận Hà</t>
        </r>
      </text>
    </comment>
    <comment ref="C292" authorId="1" shapeId="0">
      <text>
        <r>
          <rPr>
            <b/>
            <sz val="9"/>
            <color indexed="81"/>
            <rFont val="Tahoma"/>
            <family val="2"/>
          </rPr>
          <t>locsnre@gmail.com:</t>
        </r>
        <r>
          <rPr>
            <sz val="9"/>
            <color indexed="81"/>
            <rFont val="Tahoma"/>
            <family val="2"/>
          </rPr>
          <t xml:space="preserve">
Lọa đất QH2030: SKC</t>
        </r>
      </text>
    </comment>
    <comment ref="C293" authorId="1" shapeId="0">
      <text>
        <r>
          <rPr>
            <b/>
            <sz val="9"/>
            <color indexed="81"/>
            <rFont val="Tahoma"/>
            <family val="2"/>
          </rPr>
          <t>locsnre@gmail.com:</t>
        </r>
        <r>
          <rPr>
            <sz val="9"/>
            <color indexed="81"/>
            <rFont val="Tahoma"/>
            <family val="2"/>
          </rPr>
          <t xml:space="preserve">
Mục đích QH2030: TMD</t>
        </r>
      </text>
    </comment>
    <comment ref="B296" authorId="0" shapeId="0">
      <text>
        <r>
          <rPr>
            <sz val="11"/>
            <color theme="1"/>
            <rFont val="Calibri"/>
            <family val="2"/>
            <scheme val="minor"/>
          </rPr>
          <t>locsnre@gmail.com:
Tên QH2030: Nhu cầu Đất sản xuất kinh doanh - thương mại dịch vụ+TTCN</t>
        </r>
      </text>
    </comment>
    <comment ref="G296" authorId="0" shapeId="0">
      <text>
        <r>
          <rPr>
            <sz val="11"/>
            <color theme="1"/>
            <rFont val="Calibri"/>
            <family val="2"/>
            <scheme val="minor"/>
          </rPr>
          <t>locsnre@gmail.com:
Loại đất lấy vào QH2030: 
ODT:9,50; 
CLN:5,50</t>
        </r>
      </text>
    </comment>
    <comment ref="B297" authorId="0" shapeId="0">
      <text>
        <r>
          <rPr>
            <sz val="11"/>
            <color theme="1"/>
            <rFont val="Calibri"/>
            <family val="2"/>
            <scheme val="minor"/>
          </rPr>
          <t>locsnre@gmail.com:
Tên QH2030: Nhu cầu đất thương mại, dịch vụ xã Thanh Phước</t>
        </r>
      </text>
    </comment>
    <comment ref="D297" authorId="0" shapeId="0">
      <text>
        <r>
          <rPr>
            <sz val="11"/>
            <color theme="1"/>
            <rFont val="Calibri"/>
            <family val="2"/>
            <scheme val="minor"/>
          </rPr>
          <t>locsnre@gmail.com:
Diện tích QH2030: 50 ha</t>
        </r>
      </text>
    </comment>
    <comment ref="G297" authorId="0" shapeId="0">
      <text>
        <r>
          <rPr>
            <sz val="11"/>
            <color theme="1"/>
            <rFont val="Calibri"/>
            <family val="2"/>
            <scheme val="minor"/>
          </rPr>
          <t>locsnre@gmail.com:
Loại đát lấy vào QH2030:
LUK: 2,00
LUC: 10,00
HNK: 8,00
CLN: 25,00
ONT: 5,00</t>
        </r>
      </text>
    </comment>
    <comment ref="B298" authorId="0" shapeId="0">
      <text>
        <r>
          <rPr>
            <sz val="11"/>
            <color theme="1"/>
            <rFont val="Calibri"/>
            <family val="2"/>
            <scheme val="minor"/>
          </rPr>
          <t>locsnre@gmail.com:
Tên QH2030: Nhu cầu đất thương mại, dịch vụ xã Bàu Đồn</t>
        </r>
      </text>
    </comment>
    <comment ref="D298" authorId="0" shapeId="0">
      <text>
        <r>
          <rPr>
            <sz val="11"/>
            <color theme="1"/>
            <rFont val="Calibri"/>
            <family val="2"/>
            <scheme val="minor"/>
          </rPr>
          <t>locsnre@gmail.com:
Diện tích QH2030: 50 ha</t>
        </r>
      </text>
    </comment>
    <comment ref="G298" authorId="0" shapeId="0">
      <text>
        <r>
          <rPr>
            <sz val="11"/>
            <color theme="1"/>
            <rFont val="Calibri"/>
            <family val="2"/>
            <scheme val="minor"/>
          </rPr>
          <t>locsnre@gmail.com:
Loại đất lấy vào QH2030:
LUC: 10,00
HNK: 15,00
CLN: 20,00
ONT: 5,00</t>
        </r>
      </text>
    </comment>
    <comment ref="B299" authorId="0" shapeId="0">
      <text>
        <r>
          <rPr>
            <sz val="11"/>
            <color theme="1"/>
            <rFont val="Calibri"/>
            <family val="2"/>
            <scheme val="minor"/>
          </rPr>
          <t>locsnre@gmail.com:
Tên QH2030: Nhu cầu đất thương mại, dịch vụ xã Hiệp Thạnh</t>
        </r>
      </text>
    </comment>
    <comment ref="D299" authorId="0" shapeId="0">
      <text>
        <r>
          <rPr>
            <sz val="11"/>
            <color theme="1"/>
            <rFont val="Calibri"/>
            <family val="2"/>
            <scheme val="minor"/>
          </rPr>
          <t>locsnre@gmail.com:
Diện tích QH2030: 150 ha</t>
        </r>
      </text>
    </comment>
    <comment ref="G299" authorId="0" shapeId="0">
      <text>
        <r>
          <rPr>
            <sz val="11"/>
            <color theme="1"/>
            <rFont val="Calibri"/>
            <family val="2"/>
            <scheme val="minor"/>
          </rPr>
          <t>locsnre@gmail.com:
Lấy từ loại đất QH2030: 
LUK: 20,00
LUC: 20,00
HNK: 45,00
CLN: 60,00
ONT: 5,00</t>
        </r>
      </text>
    </comment>
    <comment ref="B300" authorId="0" shapeId="0">
      <text>
        <r>
          <rPr>
            <sz val="11"/>
            <color theme="1"/>
            <rFont val="Calibri"/>
            <family val="2"/>
            <scheme val="minor"/>
          </rPr>
          <t>locsnre@gmail.com:
Tên Qh2030: Nhu cầu đất thương mại, dịch vụ xã Phước Đông</t>
        </r>
      </text>
    </comment>
    <comment ref="D300" authorId="0" shapeId="0">
      <text>
        <r>
          <rPr>
            <sz val="11"/>
            <color theme="1"/>
            <rFont val="Calibri"/>
            <family val="2"/>
            <scheme val="minor"/>
          </rPr>
          <t>locsnre@gmail.com:
Diện tích QH2030: 50 ha</t>
        </r>
      </text>
    </comment>
    <comment ref="G300" authorId="0" shapeId="0">
      <text>
        <r>
          <rPr>
            <sz val="11"/>
            <color theme="1"/>
            <rFont val="Calibri"/>
            <family val="2"/>
            <scheme val="minor"/>
          </rPr>
          <t>locsnre@gmail.com:
Lấy từ loại đất QH2030:
LUK: 3,00
LUC: 1,00
HNK: 16,00
CLN:25,00
ONT: 5,00</t>
        </r>
      </text>
    </comment>
    <comment ref="B301" authorId="0" shapeId="0">
      <text>
        <r>
          <rPr>
            <sz val="11"/>
            <color theme="1"/>
            <rFont val="Calibri"/>
            <family val="2"/>
            <scheme val="minor"/>
          </rPr>
          <t>locsnre@gmail.com:
Tên QH2030: Nhu cầu đất thương mại, dịch vụ xã Phước Trạch</t>
        </r>
      </text>
    </comment>
    <comment ref="B302" authorId="0" shapeId="0">
      <text>
        <r>
          <rPr>
            <sz val="11"/>
            <color theme="1"/>
            <rFont val="Calibri"/>
            <family val="2"/>
            <scheme val="minor"/>
          </rPr>
          <t>locsnre@gmail.com:
Tên QH2030: Nhu cầu đất thương mại dịch vụ xã Cẩm Giang</t>
        </r>
      </text>
    </comment>
    <comment ref="D302" authorId="0" shapeId="0">
      <text>
        <r>
          <rPr>
            <sz val="11"/>
            <color theme="1"/>
            <rFont val="Calibri"/>
            <family val="2"/>
            <scheme val="minor"/>
          </rPr>
          <t>locsnre@gmail.com:
Diện tích QH2030: 100 ha</t>
        </r>
      </text>
    </comment>
    <comment ref="G302" authorId="0" shapeId="0">
      <text>
        <r>
          <rPr>
            <sz val="11"/>
            <color theme="1"/>
            <rFont val="Calibri"/>
            <family val="2"/>
            <scheme val="minor"/>
          </rPr>
          <t>locsnre@gmail.com:
Lấy từ loại đất QH2030:
LUK: 1
LUC: 20
HNK: 30,00
CLN: 44
ONT: 5</t>
        </r>
      </text>
    </comment>
    <comment ref="B303" authorId="0" shapeId="0">
      <text>
        <r>
          <rPr>
            <sz val="11"/>
            <color theme="1"/>
            <rFont val="Calibri"/>
            <family val="2"/>
            <scheme val="minor"/>
          </rPr>
          <t>locsnre@gmail.com:
Tên QH2030: Nhu cầu đất thương mại, dịch vụ xã Thạnh Đức</t>
        </r>
      </text>
    </comment>
    <comment ref="D303" authorId="0" shapeId="0">
      <text>
        <r>
          <rPr>
            <sz val="11"/>
            <color theme="1"/>
            <rFont val="Calibri"/>
            <family val="2"/>
            <scheme val="minor"/>
          </rPr>
          <t>locsnre@gmail.com:
Diện tích QH2030: 100 ha</t>
        </r>
      </text>
    </comment>
    <comment ref="G303" authorId="0" shapeId="0">
      <text>
        <r>
          <rPr>
            <sz val="11"/>
            <color theme="1"/>
            <rFont val="Calibri"/>
            <family val="2"/>
            <scheme val="minor"/>
          </rPr>
          <t>locsnre@gmail.com:
Lấy từ loaaij đất QH2030: 
LUK: 5,00
LUC: 25,00
HNK: 30,00
CLN: 35,00
ONT: 5,00</t>
        </r>
      </text>
    </comment>
    <comment ref="B310" authorId="0" shapeId="0">
      <text>
        <r>
          <rPr>
            <sz val="11"/>
            <color theme="1"/>
            <rFont val="Calibri"/>
            <family val="2"/>
            <scheme val="minor"/>
          </rPr>
          <t>locsnre@gmail.com:
Tên QH2030: Mở rộng quỹ tín dụng nhân dân (mở rộng ra phía sau sát chợ dầu mối nông sản)</t>
        </r>
      </text>
    </comment>
    <comment ref="C310" authorId="0" shapeId="0">
      <text>
        <r>
          <rPr>
            <sz val="11"/>
            <color theme="1"/>
            <rFont val="Calibri"/>
            <family val="2"/>
            <scheme val="minor"/>
          </rPr>
          <t>locsnre@gmail.com:
Mục đích QH2030: TMD</t>
        </r>
      </text>
    </comment>
    <comment ref="B313" authorId="0" shapeId="0">
      <text>
        <r>
          <rPr>
            <sz val="11"/>
            <color theme="1"/>
            <rFont val="Calibri"/>
            <family val="2"/>
            <scheme val="minor"/>
          </rPr>
          <t>locsnre@gmail.com:
Tên Qh2030: Bán đấu giá khu đất thửa 56 tờ bản đồ 63</t>
        </r>
      </text>
    </comment>
    <comment ref="G315" authorId="0" shapeId="0">
      <text>
        <r>
          <rPr>
            <sz val="11"/>
            <color theme="1"/>
            <rFont val="Calibri"/>
            <family val="2"/>
            <scheme val="minor"/>
          </rPr>
          <t xml:space="preserve">locsnre@gmail.com:
Loại đất lấy vào QH2030: </t>
        </r>
      </text>
    </comment>
    <comment ref="D316" authorId="0" shapeId="0">
      <text>
        <r>
          <rPr>
            <sz val="11"/>
            <color theme="1"/>
            <rFont val="Calibri"/>
            <family val="2"/>
            <scheme val="minor"/>
          </rPr>
          <t>locsnre@gmail.com:
Diện tích QH2030: 50 ha</t>
        </r>
      </text>
    </comment>
    <comment ref="G316" authorId="0" shapeId="0">
      <text>
        <r>
          <rPr>
            <sz val="11"/>
            <color theme="1"/>
            <rFont val="Calibri"/>
            <family val="2"/>
            <scheme val="minor"/>
          </rPr>
          <t>locsnre@gmail.com:
Loại đất lấy vào QH2030:
LUK: 1,50
LUC: 10,00
HNK: 15,00
CLN: 20,00
ONT: 3,50</t>
        </r>
      </text>
    </comment>
    <comment ref="B317" authorId="0" shapeId="0">
      <text>
        <r>
          <rPr>
            <sz val="11"/>
            <color theme="1"/>
            <rFont val="Calibri"/>
            <family val="2"/>
            <scheme val="minor"/>
          </rPr>
          <t>locsnre@gmail.com:
Tên QH2030: Nhu cầu đất cơ sở sản xuất phi nông nghiệp xã Phước Thạnh</t>
        </r>
      </text>
    </comment>
    <comment ref="D317" authorId="0" shapeId="0">
      <text>
        <r>
          <rPr>
            <sz val="11"/>
            <color theme="1"/>
            <rFont val="Calibri"/>
            <family val="2"/>
            <scheme val="minor"/>
          </rPr>
          <t>locsnre@gmail.com:
Diện tích QH2030: 150 ha</t>
        </r>
      </text>
    </comment>
    <comment ref="G317" authorId="0" shapeId="0">
      <text>
        <r>
          <rPr>
            <sz val="11"/>
            <color theme="1"/>
            <rFont val="Calibri"/>
            <family val="2"/>
            <scheme val="minor"/>
          </rPr>
          <t>locsnre@gmail.com:
Loại đất lấy vào QH2030
LUK: 2.00
LUC: 38,00
HNK: 45,00
CLN: 60,00
ONT: 5,00</t>
        </r>
      </text>
    </comment>
    <comment ref="B318" authorId="0" shapeId="0">
      <text>
        <r>
          <rPr>
            <sz val="11"/>
            <color theme="1"/>
            <rFont val="Calibri"/>
            <family val="2"/>
            <scheme val="minor"/>
          </rPr>
          <t>locsnre@gmail.com:
Tên QH2030: Nhu cầu đất cơ sở sản xuất phi nông nghiệp xã Bàu Đồn</t>
        </r>
      </text>
    </comment>
    <comment ref="D318" authorId="0" shapeId="0">
      <text>
        <r>
          <rPr>
            <sz val="11"/>
            <color theme="1"/>
            <rFont val="Calibri"/>
            <family val="2"/>
            <scheme val="minor"/>
          </rPr>
          <t>locsnre@gmail.com:
Diện tích QH2030: 50 ha</t>
        </r>
      </text>
    </comment>
    <comment ref="G318" authorId="0" shapeId="0">
      <text>
        <r>
          <rPr>
            <sz val="11"/>
            <color theme="1"/>
            <rFont val="Calibri"/>
            <family val="2"/>
            <scheme val="minor"/>
          </rPr>
          <t>locsnre@gmail.com:
Lấy từ loại đất QH2030: 
LUC: 10,00
HNK: 15,00
CLN: 20,00
ONT: 5,00</t>
        </r>
      </text>
    </comment>
    <comment ref="B319" authorId="0" shapeId="0">
      <text>
        <r>
          <rPr>
            <sz val="11"/>
            <color theme="1"/>
            <rFont val="Calibri"/>
            <family val="2"/>
            <scheme val="minor"/>
          </rPr>
          <t>locsnre@gmail.com:
Tên QH2030: Nhu cầu đất cơ sở sản xuất phi nông nghiệp xã Hiệp Thạnh</t>
        </r>
      </text>
    </comment>
    <comment ref="D319" authorId="0" shapeId="0">
      <text>
        <r>
          <rPr>
            <sz val="11"/>
            <color theme="1"/>
            <rFont val="Calibri"/>
            <family val="2"/>
            <scheme val="minor"/>
          </rPr>
          <t>locsnre@gmail.com:
Diện tích QH2030: 150 ha</t>
        </r>
      </text>
    </comment>
    <comment ref="G319" authorId="0" shapeId="0">
      <text>
        <r>
          <rPr>
            <sz val="11"/>
            <color theme="1"/>
            <rFont val="Calibri"/>
            <family val="2"/>
            <scheme val="minor"/>
          </rPr>
          <t>locsnre@gmail.com:
Loại đất lấy vào QH2030: 
LUK: 20,00
LUC: 20,00
HNK: 45,00
CLN: 60,00
ONT: 5,00</t>
        </r>
      </text>
    </comment>
    <comment ref="B320" authorId="0" shapeId="0">
      <text>
        <r>
          <rPr>
            <sz val="11"/>
            <color theme="1"/>
            <rFont val="Calibri"/>
            <family val="2"/>
            <scheme val="minor"/>
          </rPr>
          <t>locsnre@gmail.com:
Tên QH2030: Nhu cầu đất cơ sở sản xuất phi nông nghiệp xã Phước Đông</t>
        </r>
      </text>
    </comment>
    <comment ref="D320" authorId="0" shapeId="0">
      <text>
        <r>
          <rPr>
            <sz val="11"/>
            <color theme="1"/>
            <rFont val="Calibri"/>
            <family val="2"/>
            <scheme val="minor"/>
          </rPr>
          <t>locsnre@gmail.com:
Diện tích QH2030: 50 ha</t>
        </r>
      </text>
    </comment>
    <comment ref="G320" authorId="0" shapeId="0">
      <text>
        <r>
          <rPr>
            <sz val="11"/>
            <color theme="1"/>
            <rFont val="Calibri"/>
            <family val="2"/>
            <scheme val="minor"/>
          </rPr>
          <t>locsnre@gmail.com:
Lấy từ loại đất Qh2030: LUK: 1,00
HNK: 15,00
CLN:31,00
ONT: 3,00</t>
        </r>
      </text>
    </comment>
    <comment ref="B321" authorId="0" shapeId="0">
      <text>
        <r>
          <rPr>
            <sz val="11"/>
            <color theme="1"/>
            <rFont val="Calibri"/>
            <family val="2"/>
            <scheme val="minor"/>
          </rPr>
          <t>locsnre@gmail.com:
Tên QH2030: Nhu cầu đất cơ sở sản xuất phi nông nghiệp xã Phước Trạch</t>
        </r>
      </text>
    </comment>
    <comment ref="B322" authorId="0" shapeId="0">
      <text>
        <r>
          <rPr>
            <sz val="11"/>
            <color theme="1"/>
            <rFont val="Calibri"/>
            <family val="2"/>
            <scheme val="minor"/>
          </rPr>
          <t>locsnre@gmail.com:
Tên QH2030: Nhu cầu đất cơ sở sản xuất phi nông nghiệp xã Cẩm Giang</t>
        </r>
      </text>
    </comment>
    <comment ref="D322" authorId="0" shapeId="0">
      <text>
        <r>
          <rPr>
            <sz val="11"/>
            <color theme="1"/>
            <rFont val="Calibri"/>
            <family val="2"/>
            <scheme val="minor"/>
          </rPr>
          <t>locsnre@gmail.com:
Diện tích QH2030: 100 ha</t>
        </r>
      </text>
    </comment>
    <comment ref="G322" authorId="0" shapeId="0">
      <text>
        <r>
          <rPr>
            <sz val="11"/>
            <color theme="1"/>
            <rFont val="Calibri"/>
            <family val="2"/>
            <scheme val="minor"/>
          </rPr>
          <t>locsnre@gmail.com:
Lấy từ loại đất Qh2030:
LUK: 0,5
LUC: 10
HNK: 30,00
CLN: 50
ONT: 9,5</t>
        </r>
      </text>
    </comment>
    <comment ref="D323" authorId="0" shapeId="0">
      <text>
        <r>
          <rPr>
            <sz val="11"/>
            <color theme="1"/>
            <rFont val="Calibri"/>
            <family val="2"/>
            <scheme val="minor"/>
          </rPr>
          <t>locsnre@gmail.com:
Diện tích QH2030: 200 ha</t>
        </r>
      </text>
    </comment>
    <comment ref="G323" authorId="0" shapeId="0">
      <text>
        <r>
          <rPr>
            <sz val="11"/>
            <color theme="1"/>
            <rFont val="Calibri"/>
            <family val="2"/>
            <scheme val="minor"/>
          </rPr>
          <t>locsnre@gmail.com:
Lấy từ loại đất QH2030: 
LUK: 5,00
LUC: 25,00
HNK: 30,00
CLN: 135,00
ONT: 5,00</t>
        </r>
      </text>
    </comment>
    <comment ref="B336" authorId="0" shapeId="0">
      <text>
        <r>
          <rPr>
            <sz val="11"/>
            <color theme="1"/>
            <rFont val="Calibri"/>
            <family val="2"/>
            <scheme val="minor"/>
          </rPr>
          <t>locsnre@gmail.com:
Tên Qh2030: Đất phát triển hạ tầng (Công viên, khu vui chơi, giải trí)</t>
        </r>
      </text>
    </comment>
    <comment ref="C336" authorId="0" shapeId="0">
      <text>
        <r>
          <rPr>
            <sz val="11"/>
            <color theme="1"/>
            <rFont val="Calibri"/>
            <family val="2"/>
            <scheme val="minor"/>
          </rPr>
          <t>locsnre@gmail.com:
Mục đích QH2030: DKV</t>
        </r>
      </text>
    </comment>
    <comment ref="D336" authorId="0" shapeId="0">
      <text>
        <r>
          <rPr>
            <sz val="11"/>
            <color theme="1"/>
            <rFont val="Calibri"/>
            <family val="2"/>
            <scheme val="minor"/>
          </rPr>
          <t>locsnre@gmail.com:
Diện tích QH2030: 3,00 ha</t>
        </r>
      </text>
    </comment>
    <comment ref="G336" authorId="0" shapeId="0">
      <text>
        <r>
          <rPr>
            <sz val="11"/>
            <color theme="1"/>
            <rFont val="Calibri"/>
            <family val="2"/>
            <scheme val="minor"/>
          </rPr>
          <t>locsnre@gmail.com:
Loại đất lấy vào QH2030: 
LUC: 1,00
CLN: 0,5
NTS: 1,,5</t>
        </r>
      </text>
    </comment>
    <comment ref="I336" authorId="0" shapeId="0">
      <text>
        <r>
          <rPr>
            <sz val="11"/>
            <color theme="1"/>
            <rFont val="Calibri"/>
            <family val="2"/>
            <scheme val="minor"/>
          </rPr>
          <t>locsnre@gmail.com:
Vị trí Qh2030: 42,170,171,192,203,194 tờ 7</t>
        </r>
      </text>
    </comment>
    <comment ref="B337" authorId="0" shapeId="0">
      <text>
        <r>
          <rPr>
            <sz val="11"/>
            <color theme="1"/>
            <rFont val="Calibri"/>
            <family val="2"/>
            <scheme val="minor"/>
          </rPr>
          <t>locsnre@gmail.com:
Tên QH2030: Đất công viên cây xanh huyện</t>
        </r>
      </text>
    </comment>
    <comment ref="D337" authorId="0" shapeId="0">
      <text>
        <r>
          <rPr>
            <sz val="11"/>
            <color theme="1"/>
            <rFont val="Calibri"/>
            <family val="2"/>
            <scheme val="minor"/>
          </rPr>
          <t>locsnre@gmail.com:
Diện tích QH2030: 7,00 ha</t>
        </r>
      </text>
    </comment>
    <comment ref="G337" authorId="0" shapeId="0">
      <text>
        <r>
          <rPr>
            <sz val="11"/>
            <color theme="1"/>
            <rFont val="Calibri"/>
            <family val="2"/>
            <scheme val="minor"/>
          </rPr>
          <t>locsnre@gmail.com:
Lấy từ loại đất QH2030: HNK; NTD</t>
        </r>
      </text>
    </comment>
    <comment ref="D363" authorId="0" shapeId="0">
      <text>
        <r>
          <rPr>
            <sz val="11"/>
            <color theme="1"/>
            <rFont val="Calibri"/>
            <family val="2"/>
            <scheme val="minor"/>
          </rPr>
          <t>locsnre@gmail.com:
Diện tích Qh2030: 20 ha</t>
        </r>
      </text>
    </comment>
    <comment ref="G363" authorId="0" shapeId="0">
      <text>
        <r>
          <rPr>
            <sz val="11"/>
            <color theme="1"/>
            <rFont val="Calibri"/>
            <family val="2"/>
            <scheme val="minor"/>
          </rPr>
          <t>locsnre@gmail.com:
Lấy từ QH2030
LUC: 10,00
LUK: 5,00
HNK: 5,00</t>
        </r>
      </text>
    </comment>
    <comment ref="D364" authorId="0" shapeId="0">
      <text>
        <r>
          <rPr>
            <sz val="11"/>
            <color theme="1"/>
            <rFont val="Calibri"/>
            <family val="2"/>
            <scheme val="minor"/>
          </rPr>
          <t>locsnre@gmail.com:
Diện tích Qh2030: 20 ha</t>
        </r>
      </text>
    </comment>
    <comment ref="G364" authorId="0" shapeId="0">
      <text>
        <r>
          <rPr>
            <sz val="11"/>
            <color theme="1"/>
            <rFont val="Calibri"/>
            <family val="2"/>
            <scheme val="minor"/>
          </rPr>
          <t>locsnre@gmail.com:
Lấy từ Qh2030: LUC: 10,00
HNK: 5,00
CLN: 5,00</t>
        </r>
      </text>
    </comment>
    <comment ref="D365" authorId="0" shapeId="0">
      <text>
        <r>
          <rPr>
            <sz val="11"/>
            <color theme="1"/>
            <rFont val="Calibri"/>
            <family val="2"/>
            <scheme val="minor"/>
          </rPr>
          <t>locsnre@gmail.com:
Diện tích Qh2030: 20 ha</t>
        </r>
      </text>
    </comment>
    <comment ref="G365" authorId="0" shapeId="0">
      <text>
        <r>
          <rPr>
            <sz val="11"/>
            <color theme="1"/>
            <rFont val="Calibri"/>
            <family val="2"/>
            <scheme val="minor"/>
          </rPr>
          <t>locsnre@gmail.com:
Lấy từ Qh2030:
LUC: 15,00
LUK: 1,00
HNK: 4,00</t>
        </r>
      </text>
    </comment>
    <comment ref="D366" authorId="0" shapeId="0">
      <text>
        <r>
          <rPr>
            <sz val="11"/>
            <color theme="1"/>
            <rFont val="Calibri"/>
            <family val="2"/>
            <scheme val="minor"/>
          </rPr>
          <t>locsnre@gmail.com:
Diện tích Qh2030: 20 ha</t>
        </r>
      </text>
    </comment>
    <comment ref="G366" authorId="0" shapeId="0">
      <text>
        <r>
          <rPr>
            <sz val="11"/>
            <color theme="1"/>
            <rFont val="Calibri"/>
            <family val="2"/>
            <scheme val="minor"/>
          </rPr>
          <t>locsnre@gmail.com:
Lấy từ QH2030:
LUK: 2,00
HNK: 8,00
CLN: 10,00</t>
        </r>
      </text>
    </comment>
    <comment ref="D367" authorId="0" shapeId="0">
      <text>
        <r>
          <rPr>
            <sz val="11"/>
            <color theme="1"/>
            <rFont val="Calibri"/>
            <family val="2"/>
            <scheme val="minor"/>
          </rPr>
          <t>locsnre@gmail.com:
Diện tích Qh2030: 10 ha</t>
        </r>
      </text>
    </comment>
    <comment ref="G367" authorId="0" shapeId="0">
      <text>
        <r>
          <rPr>
            <sz val="11"/>
            <color theme="1"/>
            <rFont val="Calibri"/>
            <family val="2"/>
            <scheme val="minor"/>
          </rPr>
          <t>locsnre@gmail.com:
Lấy từ Qh2030:
LUC: 5,00
LUK: 1,00
HNK: 4,00</t>
        </r>
      </text>
    </comment>
    <comment ref="D368" authorId="0" shapeId="0">
      <text>
        <r>
          <rPr>
            <sz val="11"/>
            <color theme="1"/>
            <rFont val="Calibri"/>
            <family val="2"/>
            <scheme val="minor"/>
          </rPr>
          <t>locsnre@gmail.com:
Diện tích Qh2030: 10 ha</t>
        </r>
      </text>
    </comment>
    <comment ref="G368" authorId="0" shapeId="0">
      <text>
        <r>
          <rPr>
            <sz val="11"/>
            <color theme="1"/>
            <rFont val="Calibri"/>
            <family val="2"/>
            <scheme val="minor"/>
          </rPr>
          <t>locsnre@gmail.com:
Lấy từ QH2030:
LUC: 4,00
LUK: 1,00
HNK: 5,00</t>
        </r>
      </text>
    </comment>
    <comment ref="D386" authorId="0" shapeId="0">
      <text>
        <r>
          <rPr>
            <sz val="11"/>
            <color theme="1"/>
            <rFont val="Calibri"/>
            <family val="2"/>
            <scheme val="minor"/>
          </rPr>
          <t>locsnre@gmail.com:
Diện tích QH2030: 50 ha</t>
        </r>
      </text>
    </comment>
    <comment ref="G386" authorId="0" shapeId="0">
      <text>
        <r>
          <rPr>
            <sz val="11"/>
            <color theme="1"/>
            <rFont val="Calibri"/>
            <family val="2"/>
            <scheme val="minor"/>
          </rPr>
          <t>locsnre@gmail.com:
Lấy từ loại đất Qh2030:
LUC: 19,00
LUK: 1,00
HNK: 10,00; CLN:20,00</t>
        </r>
      </text>
    </comment>
    <comment ref="D387" authorId="0" shapeId="0">
      <text>
        <r>
          <rPr>
            <sz val="11"/>
            <color theme="1"/>
            <rFont val="Calibri"/>
            <family val="2"/>
            <scheme val="minor"/>
          </rPr>
          <t>locsnre@gmail.com:
Diện tích QH2030: 50 ha</t>
        </r>
      </text>
    </comment>
    <comment ref="G387" authorId="0" shapeId="0">
      <text>
        <r>
          <rPr>
            <sz val="11"/>
            <color theme="1"/>
            <rFont val="Calibri"/>
            <family val="2"/>
            <scheme val="minor"/>
          </rPr>
          <t>locsnre@gmail.com:
Lấy từ loại đất Qh2030:
LUC: 19,00
LUK: 1,00
HNK: 10,00; 
CLN: 20,00</t>
        </r>
      </text>
    </comment>
    <comment ref="D388" authorId="0" shapeId="0">
      <text>
        <r>
          <rPr>
            <sz val="11"/>
            <color theme="1"/>
            <rFont val="Calibri"/>
            <family val="2"/>
            <scheme val="minor"/>
          </rPr>
          <t>locsnre@gmail.com:
Diện tích QH2030: 50 ha</t>
        </r>
      </text>
    </comment>
    <comment ref="G388" authorId="0" shapeId="0">
      <text>
        <r>
          <rPr>
            <sz val="11"/>
            <color theme="1"/>
            <rFont val="Calibri"/>
            <family val="2"/>
            <scheme val="minor"/>
          </rPr>
          <t>locsnre@gmail.com:
Loại đất ấy từ QH2030:
LUC: 10,00
LUK: 0,5
HNK: 10,00; 
CLN:29,50</t>
        </r>
      </text>
    </comment>
    <comment ref="D389" authorId="0" shapeId="0">
      <text>
        <r>
          <rPr>
            <sz val="11"/>
            <color theme="1"/>
            <rFont val="Calibri"/>
            <family val="2"/>
            <scheme val="minor"/>
          </rPr>
          <t>locsnre@gmail.com:
Diện tích QH2030: 50 ha</t>
        </r>
      </text>
    </comment>
    <comment ref="G389" authorId="0" shapeId="0">
      <text>
        <r>
          <rPr>
            <sz val="11"/>
            <color theme="1"/>
            <rFont val="Calibri"/>
            <family val="2"/>
            <scheme val="minor"/>
          </rPr>
          <t>locsnre@gmail.com:
Lấy từ loại đất QH2030:
LUC: 10,00
LUK: 10,00
HNK: 10,00 
CLN: 20,00</t>
        </r>
      </text>
    </comment>
    <comment ref="D390" authorId="0" shapeId="0">
      <text>
        <r>
          <rPr>
            <sz val="11"/>
            <color theme="1"/>
            <rFont val="Calibri"/>
            <family val="2"/>
            <scheme val="minor"/>
          </rPr>
          <t>locsnre@gmail.com:
Diện tích QH2030: 50 ha</t>
        </r>
      </text>
    </comment>
    <comment ref="G390" authorId="0" shapeId="0">
      <text>
        <r>
          <rPr>
            <sz val="11"/>
            <color theme="1"/>
            <rFont val="Calibri"/>
            <family val="2"/>
            <scheme val="minor"/>
          </rPr>
          <t>locsnre@gmail.com:
Lấy từ loại đất QH2030:
LUC: 0,50
LUK: 5,00
HNK: 20,00; CLN:24,5</t>
        </r>
      </text>
    </comment>
    <comment ref="D392" authorId="0" shapeId="0">
      <text>
        <r>
          <rPr>
            <sz val="11"/>
            <color theme="1"/>
            <rFont val="Calibri"/>
            <family val="2"/>
            <scheme val="minor"/>
          </rPr>
          <t>locsnre@gmail.com:
Diện tích QH2030: 10 ha</t>
        </r>
      </text>
    </comment>
    <comment ref="G392" authorId="0" shapeId="0">
      <text>
        <r>
          <rPr>
            <sz val="11"/>
            <color theme="1"/>
            <rFont val="Calibri"/>
            <family val="2"/>
            <scheme val="minor"/>
          </rPr>
          <t>locsnre@gmail.com:
Lấy từ loại đất QH2030:
LUC: 10,00
HNK: 10,00
 CLN: 20,00</t>
        </r>
      </text>
    </comment>
    <comment ref="D393" authorId="0" shapeId="0">
      <text>
        <r>
          <rPr>
            <sz val="11"/>
            <color theme="1"/>
            <rFont val="Calibri"/>
            <family val="2"/>
            <scheme val="minor"/>
          </rPr>
          <t>locsnre@gmail.com:
Diện tích QH2030: 50 ha</t>
        </r>
      </text>
    </comment>
    <comment ref="G393" authorId="0" shapeId="0">
      <text>
        <r>
          <rPr>
            <sz val="11"/>
            <color theme="1"/>
            <rFont val="Calibri"/>
            <family val="2"/>
            <scheme val="minor"/>
          </rPr>
          <t>locsnre@gmail.com:
Loại đất lấy vào QH2030: LUC: 10,00
LUK: 10,00
HNK: 10,00 
CLN: 20,00</t>
        </r>
      </text>
    </comment>
  </commentList>
</comments>
</file>

<file path=xl/sharedStrings.xml><?xml version="1.0" encoding="utf-8"?>
<sst xmlns="http://schemas.openxmlformats.org/spreadsheetml/2006/main" count="15540" uniqueCount="2651">
  <si>
    <t>Loại đất</t>
  </si>
  <si>
    <t>Diện tích cấp tỉnh phân bổ</t>
  </si>
  <si>
    <t xml:space="preserve">KẾ HOẠCH ĐƯA ĐẤT CHƯA SỬ DỤNG VÀO SỬ DỤNG NĂM 20... </t>
  </si>
  <si>
    <t>Diện tích hiện trạng (ha)</t>
  </si>
  <si>
    <t>1.1</t>
  </si>
  <si>
    <t>1.2</t>
  </si>
  <si>
    <t>1.3</t>
  </si>
  <si>
    <t>1.4</t>
  </si>
  <si>
    <t>1.5</t>
  </si>
  <si>
    <t>2.2</t>
  </si>
  <si>
    <t>2.3</t>
  </si>
  <si>
    <t>2.4</t>
  </si>
  <si>
    <t>2.5</t>
  </si>
  <si>
    <t>2.6</t>
  </si>
  <si>
    <t>Đất rừng phòng hộ</t>
  </si>
  <si>
    <t>Đất rừng đặc dụng</t>
  </si>
  <si>
    <t>Đất quốc phòng</t>
  </si>
  <si>
    <t>Đất an ninh</t>
  </si>
  <si>
    <t>Đất khu công nghiệp</t>
  </si>
  <si>
    <t>STT</t>
  </si>
  <si>
    <t>2.1</t>
  </si>
  <si>
    <t>2.7</t>
  </si>
  <si>
    <t>2.8</t>
  </si>
  <si>
    <t>…..</t>
  </si>
  <si>
    <t>Mã</t>
  </si>
  <si>
    <t>NNP</t>
  </si>
  <si>
    <t>RPH</t>
  </si>
  <si>
    <t>RDD</t>
  </si>
  <si>
    <t>PNN</t>
  </si>
  <si>
    <t>CQP</t>
  </si>
  <si>
    <t>CAN</t>
  </si>
  <si>
    <t>DHT</t>
  </si>
  <si>
    <t>Đơn vị tính: ha</t>
  </si>
  <si>
    <t>Tên biểu</t>
  </si>
  <si>
    <t>Cơ cấu
(%)</t>
  </si>
  <si>
    <t>Diện tích
(ha)</t>
  </si>
  <si>
    <t>Đất nông nghiệp</t>
  </si>
  <si>
    <t>Đất phi nông nghiệp</t>
  </si>
  <si>
    <t>Biểu 01/QG</t>
  </si>
  <si>
    <t>Biểu 02/QG</t>
  </si>
  <si>
    <t>Biểu 03/QG</t>
  </si>
  <si>
    <t>Biểu 04/QG</t>
  </si>
  <si>
    <t>(...)</t>
  </si>
  <si>
    <t>Đất trồng cây lâu năm</t>
  </si>
  <si>
    <t>Đất rừng sản xuất</t>
  </si>
  <si>
    <t>1.6</t>
  </si>
  <si>
    <t>1.7</t>
  </si>
  <si>
    <t>I</t>
  </si>
  <si>
    <t>(..)</t>
  </si>
  <si>
    <t>Trong đó:</t>
  </si>
  <si>
    <t>CLN</t>
  </si>
  <si>
    <t>RSX</t>
  </si>
  <si>
    <t>SKS</t>
  </si>
  <si>
    <t>2.9</t>
  </si>
  <si>
    <t>NTD</t>
  </si>
  <si>
    <t>Biểu 04/CT</t>
  </si>
  <si>
    <t>Biểu 01/CH</t>
  </si>
  <si>
    <t>Đất làm muối</t>
  </si>
  <si>
    <t>LMU</t>
  </si>
  <si>
    <t>1.8</t>
  </si>
  <si>
    <t>SKC</t>
  </si>
  <si>
    <t>SKX</t>
  </si>
  <si>
    <t>Biểu 02/CH</t>
  </si>
  <si>
    <t>Biểu 03/CH</t>
  </si>
  <si>
    <t>Biểu 04/CH</t>
  </si>
  <si>
    <t>HNK</t>
  </si>
  <si>
    <t>Đất nông nghiệp khác</t>
  </si>
  <si>
    <t>NKH</t>
  </si>
  <si>
    <t>Ký hiệu biểu</t>
  </si>
  <si>
    <t>NNP/PNN</t>
  </si>
  <si>
    <t>CLN/PNN</t>
  </si>
  <si>
    <t>RPH/PNN</t>
  </si>
  <si>
    <t>RDD/PNN</t>
  </si>
  <si>
    <t>RSX/PNN</t>
  </si>
  <si>
    <t>(1)</t>
  </si>
  <si>
    <t>(2)</t>
  </si>
  <si>
    <t>(3)</t>
  </si>
  <si>
    <t>(5)</t>
  </si>
  <si>
    <t>(6)</t>
  </si>
  <si>
    <t>(7)</t>
  </si>
  <si>
    <t>(8)</t>
  </si>
  <si>
    <t>(9)</t>
  </si>
  <si>
    <t>Biểu 05/CT</t>
  </si>
  <si>
    <t>Biểu 06/CT</t>
  </si>
  <si>
    <t>Biểu 08/CT</t>
  </si>
  <si>
    <t>Biểu 05/CH</t>
  </si>
  <si>
    <t>Biểu 06/CH</t>
  </si>
  <si>
    <t>Biểu 07/CH</t>
  </si>
  <si>
    <t>Biểu 08/CH</t>
  </si>
  <si>
    <t>Biểu 09/CH</t>
  </si>
  <si>
    <t>Đất chưa sử dụng</t>
  </si>
  <si>
    <t>DRA</t>
  </si>
  <si>
    <t>NTS</t>
  </si>
  <si>
    <t>II</t>
  </si>
  <si>
    <t>Xã ...</t>
  </si>
  <si>
    <t>Xã…</t>
  </si>
  <si>
    <t>Biểu 11/CT</t>
  </si>
  <si>
    <t>Chuyển đổi cơ cấu sử dụng đất trong nội bộ đất nông nghiệp</t>
  </si>
  <si>
    <t>Đất phi nông nghiệp khác</t>
  </si>
  <si>
    <t>PNK</t>
  </si>
  <si>
    <t>Đất nuôi trồng thủy sản</t>
  </si>
  <si>
    <t>LUC</t>
  </si>
  <si>
    <t>Đất trồng lúa</t>
  </si>
  <si>
    <t>LUA</t>
  </si>
  <si>
    <t>Đất bãi thải, xử lý chất thải</t>
  </si>
  <si>
    <t>CSD</t>
  </si>
  <si>
    <t>Đất cụm công nghiệp</t>
  </si>
  <si>
    <t>Đất thương mại, dịch vụ</t>
  </si>
  <si>
    <t>Đất cơ sở sản xuất phi nông nghiệp</t>
  </si>
  <si>
    <t>Đất sử dụng cho hoạt động khoáng sản</t>
  </si>
  <si>
    <t>Đất ở tại nông thôn</t>
  </si>
  <si>
    <t>Đất ở tại đô thị</t>
  </si>
  <si>
    <t>Đất xây dựng trụ sở cơ quan</t>
  </si>
  <si>
    <t>Đất cơ sở tôn giáo</t>
  </si>
  <si>
    <t>ONT</t>
  </si>
  <si>
    <t>ODT</t>
  </si>
  <si>
    <t>DTS</t>
  </si>
  <si>
    <t>TON</t>
  </si>
  <si>
    <t>LUA/PNN</t>
  </si>
  <si>
    <t>TSC</t>
  </si>
  <si>
    <t>Đất sản xuất vật liệu xây dựng, làm đồ gốm</t>
  </si>
  <si>
    <t>TIN</t>
  </si>
  <si>
    <t>Đất có di tích lịch sử - văn hóa</t>
  </si>
  <si>
    <t>Đất trồng cây hàng năm khác</t>
  </si>
  <si>
    <t>Đất phi nông nghiệp không phải là đất ở chuyển sang đất ở</t>
  </si>
  <si>
    <t>PKO/OCT</t>
  </si>
  <si>
    <t>LUA/CLN</t>
  </si>
  <si>
    <t>LUA/LNP</t>
  </si>
  <si>
    <t>Diện tích đầu kỳ
năm……..</t>
  </si>
  <si>
    <t>Cộng giảm</t>
  </si>
  <si>
    <t xml:space="preserve"> TỔNG DIỆN TÍCH ĐẤT TỰ NHIÊN </t>
  </si>
  <si>
    <t>Đất xây dựng trụ sở của tổ chức sự nghiệp</t>
  </si>
  <si>
    <t>DNG</t>
  </si>
  <si>
    <t>Đất danh lam thắng cảnh</t>
  </si>
  <si>
    <t>Đất xây dựng cơ sở ngoại giao</t>
  </si>
  <si>
    <t xml:space="preserve">Xã … </t>
  </si>
  <si>
    <t>Vùng ….</t>
  </si>
  <si>
    <t>Biểu 07/QG</t>
  </si>
  <si>
    <t>…</t>
  </si>
  <si>
    <t>Vùng ……</t>
  </si>
  <si>
    <t>Diện tích (ha)</t>
  </si>
  <si>
    <t>SKK</t>
  </si>
  <si>
    <t>DDL</t>
  </si>
  <si>
    <t>TMD</t>
  </si>
  <si>
    <t>SKN</t>
  </si>
  <si>
    <t>2.10</t>
  </si>
  <si>
    <t>Đất phát triển hạ tầng cấp quốc gia, cấp tỉnh, cấp huyện, cấp xã</t>
  </si>
  <si>
    <t>….</t>
  </si>
  <si>
    <t>Đất trồng lúa chuyển sang đất trồng cây lâu năm</t>
  </si>
  <si>
    <t>Vùng …</t>
  </si>
  <si>
    <t>Năm hiện trạng</t>
  </si>
  <si>
    <t>Đất trồng lúa chuyển sang đất trồng rừng</t>
  </si>
  <si>
    <t>Đất rừng phòng hộ chuyển sang đất nông nghiệp không phải là rừng</t>
  </si>
  <si>
    <t>Đất rừng đặc dụng chuyển sang đất nông nghiệp không phải là rừng</t>
  </si>
  <si>
    <t>Đất rừng sản xuất chuyển sang đất nông nghiệp không phải là rừng</t>
  </si>
  <si>
    <r>
      <t xml:space="preserve">Cơ cấu
</t>
    </r>
    <r>
      <rPr>
        <sz val="12"/>
        <rFont val="Times New Roman"/>
        <family val="1"/>
      </rPr>
      <t>(%)</t>
    </r>
  </si>
  <si>
    <t>1.2.1</t>
  </si>
  <si>
    <t>1.2.2</t>
  </si>
  <si>
    <t>Tổng diện tích</t>
  </si>
  <si>
    <t>Diện tích phân theo đơn vị hành chính</t>
  </si>
  <si>
    <t>Tăng thêm</t>
  </si>
  <si>
    <t>DDT</t>
  </si>
  <si>
    <t>DSH</t>
  </si>
  <si>
    <t>DKV</t>
  </si>
  <si>
    <t>Đất sinh hoạt cộng đồng</t>
  </si>
  <si>
    <t>Đất khu vui chơi, giải trí công cộng</t>
  </si>
  <si>
    <t>SON</t>
  </si>
  <si>
    <t>MNC</t>
  </si>
  <si>
    <t>Diện tích quy hoạch/kế hoạch được duyệt (ha)</t>
  </si>
  <si>
    <t>Kết quả thực hiện</t>
  </si>
  <si>
    <t>Tỷ lệ 
(%)</t>
  </si>
  <si>
    <t>Chỉ tiêu sử dụng đất</t>
  </si>
  <si>
    <t>So sánh</t>
  </si>
  <si>
    <t>Tăng (+), giảm (-) 
ha</t>
  </si>
  <si>
    <t>(6)=(5)-(4)</t>
  </si>
  <si>
    <t>(7)=(5)/(4)*100%</t>
  </si>
  <si>
    <t>Đất nông nghiệp chuyển sang phi nông nghiệp</t>
  </si>
  <si>
    <t>Các năm kế hoạch</t>
  </si>
  <si>
    <t xml:space="preserve">Tổng diện tích </t>
  </si>
  <si>
    <t>Tổng diện tích
(ha)</t>
  </si>
  <si>
    <t>Hạng mục</t>
  </si>
  <si>
    <t xml:space="preserve">Diện tích phân theo đơn vị hành chính </t>
  </si>
  <si>
    <t xml:space="preserve">            - PKO là đất phi nông nghiệp không phải là đất ở.</t>
  </si>
  <si>
    <t>(4)=(5)+...+(9)</t>
  </si>
  <si>
    <t>(4)=(5)+...+(…)</t>
  </si>
  <si>
    <t>2.11</t>
  </si>
  <si>
    <t>2.12</t>
  </si>
  <si>
    <t>2.13</t>
  </si>
  <si>
    <t>2.14</t>
  </si>
  <si>
    <t>2.15</t>
  </si>
  <si>
    <t>2.16</t>
  </si>
  <si>
    <t>2.17</t>
  </si>
  <si>
    <t>2.18</t>
  </si>
  <si>
    <t>2.19</t>
  </si>
  <si>
    <t>1.9</t>
  </si>
  <si>
    <t>2.20</t>
  </si>
  <si>
    <t>Năm ...</t>
  </si>
  <si>
    <t>Diện tích 
cuối kỳ năm …</t>
  </si>
  <si>
    <t>-</t>
  </si>
  <si>
    <t>Đất giao thông</t>
  </si>
  <si>
    <t>DGT</t>
  </si>
  <si>
    <t>Đất xây dựng cơ sở văn hóa</t>
  </si>
  <si>
    <t>DVH</t>
  </si>
  <si>
    <t>Đất xây dựng cơ sở y tế</t>
  </si>
  <si>
    <t>DYT</t>
  </si>
  <si>
    <t>Đất xây dựng cơ sở giáo dục và đào tạo</t>
  </si>
  <si>
    <t>DGD</t>
  </si>
  <si>
    <t>Đất xây dựng cơ sở thể dục thể thao</t>
  </si>
  <si>
    <t>DTT</t>
  </si>
  <si>
    <t>Đất công trình năng lượng</t>
  </si>
  <si>
    <t>DNL</t>
  </si>
  <si>
    <t>Đất công trình bưu chính, viễn thông</t>
  </si>
  <si>
    <t>DBV</t>
  </si>
  <si>
    <t>Đất xây dựng kho dự trữ quốc gia</t>
  </si>
  <si>
    <r>
      <t>RSN</t>
    </r>
    <r>
      <rPr>
        <i/>
        <sz val="8"/>
        <color indexed="8"/>
        <rFont val="Times New Roman"/>
        <family val="1"/>
      </rPr>
      <t> </t>
    </r>
  </si>
  <si>
    <t>RSN/PNN</t>
  </si>
  <si>
    <t>RPH/NKR(a)</t>
  </si>
  <si>
    <t>RDD/NKR(a)</t>
  </si>
  <si>
    <t>RSN </t>
  </si>
  <si>
    <t>Đất thủy lợi</t>
  </si>
  <si>
    <t>DTL</t>
  </si>
  <si>
    <t>Đất làm nghĩa trang, nhà tang lễ, nhà hỏa táng</t>
  </si>
  <si>
    <t>RSX/NKR(a)</t>
  </si>
  <si>
    <t>Đất chợ</t>
  </si>
  <si>
    <t>DCH</t>
  </si>
  <si>
    <t>Đất sông, ngòi, kênh, rạch, suối</t>
  </si>
  <si>
    <t>Đất có mặt nước chuyên dùng</t>
  </si>
  <si>
    <t>Đất xây dựng cơ sở khoa học công nghệ</t>
  </si>
  <si>
    <t>DKH</t>
  </si>
  <si>
    <t>Đất xây dựng cơ sở dịch vụ xã hội</t>
  </si>
  <si>
    <t>DXH</t>
  </si>
  <si>
    <t>DKG </t>
  </si>
  <si>
    <t>Cộng tăng</t>
  </si>
  <si>
    <t>Diện tích cuối kỳ, năm…..</t>
  </si>
  <si>
    <t>CỦA QUỐC GIA</t>
  </si>
  <si>
    <t>Trong đó: đất có rừng sản xuất là rừng tự nhiên</t>
  </si>
  <si>
    <t xml:space="preserve">HIỆN TRẠNG SỬ DỤNG ĐẤT NĂM 20... </t>
  </si>
  <si>
    <t xml:space="preserve">Trong đó: Đất chuyên trồng lúa nước </t>
  </si>
  <si>
    <r>
      <t>RSN</t>
    </r>
    <r>
      <rPr>
        <i/>
        <sz val="8"/>
        <rFont val="Times New Roman"/>
        <family val="1"/>
      </rPr>
      <t> </t>
    </r>
  </si>
  <si>
    <t>2.21</t>
  </si>
  <si>
    <t>(4)=(5)+(6)+(…)</t>
  </si>
  <si>
    <t>HUYỆN (QUẬN, THỊ XÃ, THÀNH PHỐ THUỘC TỈNH, THÀNH PHỐ THUỘC THÀNH PHỐ TRỰC THUỘC TRUNG ƯƠNG) …</t>
  </si>
  <si>
    <t>(4)=(5)+(6)+(...)</t>
  </si>
  <si>
    <t>Vị trí trên bản đồ địa chính (tờ bản đồ số, thửa số); trường hợp không có bản đồ địa chính thì sử dụng trên nền bản đồ hiện trạng sử dụng đất cấp xã</t>
  </si>
  <si>
    <t>Đất tín ngưỡng</t>
  </si>
  <si>
    <t>Chu chuyển đất đai (20…-20…)</t>
  </si>
  <si>
    <t>Diện tích phân theo vùng kinh tế - xã hội (ha)</t>
  </si>
  <si>
    <t xml:space="preserve">KẾT QUẢ THỰC HIỆN QUY HOẠCH/KẾ HOẠCH SỬ DỤNG ĐẤT KỲ TRƯỚC </t>
  </si>
  <si>
    <t>CỦA CẤP QUỐC GIA</t>
  </si>
  <si>
    <t xml:space="preserve">QUY HOẠCH SỬ DỤNG ĐẤT (20…-20…) </t>
  </si>
  <si>
    <t xml:space="preserve">KẾ HOẠCH SỬ DỤNG ĐẤT PHÂN THEO NĂM </t>
  </si>
  <si>
    <t>RSN</t>
  </si>
  <si>
    <t>(Ban hành kèm theo Thông tư số    /2024/TT-BTNMT ngày    tháng   năm 2024
của Bộ trưởng Bộ Tài nguyên và Môi trường)</t>
  </si>
  <si>
    <t>Diện tích 
(ha)</t>
  </si>
  <si>
    <t>DSN</t>
  </si>
  <si>
    <t>Đất chăn nuôi tập trung</t>
  </si>
  <si>
    <t>CNT</t>
  </si>
  <si>
    <t>1.10</t>
  </si>
  <si>
    <t>Đất xây dựng công trình sự nghiệp</t>
  </si>
  <si>
    <t>Đất  xây dựng cơ sở văn hóa</t>
  </si>
  <si>
    <t>Đất xây dựng cơ sở khoa học và công nghệ</t>
  </si>
  <si>
    <t>Đất xây dựng cơ sở môi trường</t>
  </si>
  <si>
    <t>DMT</t>
  </si>
  <si>
    <t xml:space="preserve">Đất xây dựng cơ sở khí tượng thủy văn </t>
  </si>
  <si>
    <t>DKT</t>
  </si>
  <si>
    <t>DSK</t>
  </si>
  <si>
    <t>Đất sản xuất, kinh doanh phi nông nghiệp</t>
  </si>
  <si>
    <t>CSK</t>
  </si>
  <si>
    <t>CCC</t>
  </si>
  <si>
    <t>Đất công trình giao thông</t>
  </si>
  <si>
    <t>Đất công trình thủy lợi</t>
  </si>
  <si>
    <t>Đất công trình cấp nước, thoát nước</t>
  </si>
  <si>
    <t>DCT</t>
  </si>
  <si>
    <t xml:space="preserve">Đất công trình phòng, chống thiên tai </t>
  </si>
  <si>
    <t>DPC</t>
  </si>
  <si>
    <t>Đất có di tích lịch sử - văn hóa danh lam thắng cảnh, di sản thiên nhiên</t>
  </si>
  <si>
    <t>DDD</t>
  </si>
  <si>
    <t xml:space="preserve">Đất công trình xử lý chất thải </t>
  </si>
  <si>
    <t xml:space="preserve">Đất công trình năng lượng, chiếu sáng công cộng </t>
  </si>
  <si>
    <t xml:space="preserve">Đất công trình hạ tầng bưu chính, viễn thông, công nghệ thông tin </t>
  </si>
  <si>
    <t xml:space="preserve">Đất chợ dân sinh, chợ đầu mối </t>
  </si>
  <si>
    <t>Đất khu vui chơi, giải trí công cộng, sinh hoạt cộng đồng</t>
  </si>
  <si>
    <t>Đất có mặt nước chuyên dùng</t>
  </si>
  <si>
    <t>3.1</t>
  </si>
  <si>
    <t>Đất bằng chưa sử dụng</t>
  </si>
  <si>
    <t>BCS</t>
  </si>
  <si>
    <t>3.2</t>
  </si>
  <si>
    <t>Đất đồi núi chưa sử dụng</t>
  </si>
  <si>
    <t>DCS</t>
  </si>
  <si>
    <t>3.3</t>
  </si>
  <si>
    <t>NCS</t>
  </si>
  <si>
    <t>Đất rừng sản xuất là rừng tự nhiên</t>
  </si>
  <si>
    <t>Chuyển đổi cơ cấu sử dụng đất trong nội bộ đất phi nông nghiệp</t>
  </si>
  <si>
    <t>Chuyển đất phi nông nghiệp được quy định tại Điều 118 sang các loại đất phi nông nghiệp quy định tại Điều 119 hoặc Điều 120 của Luật này</t>
  </si>
  <si>
    <t>Chuyển các loại đất khác sang đất chăn nuôi tập trung khi thực hiện các dự án chăn nuôi tập trung quy mô lớn</t>
  </si>
  <si>
    <t>Chuyển đất xây dựng công trình sự nghiệp, đất xây dựng công trình công cộng có mục đích kinh doanh sang đất sản xuất, kinh doanh phi nông nghiệp</t>
  </si>
  <si>
    <t>Chuyển đất sản xuất, kinh doanh phi nông nghiệp không phải đất thương mại, dịch vụ sang đất thương mại, dịch vụ</t>
  </si>
  <si>
    <t>Ghi chú: - (a) gồm đất sản xuất nông nghiệp, đất nuôi trồng thủy sản, đất chăn nuôi tập trung, đất làm muối và đất nông nghiệp khác;</t>
  </si>
  <si>
    <t xml:space="preserve"> CỦA THÀNH PHỐ TRỰC THUỘC TRUNG ƯƠNG</t>
  </si>
  <si>
    <t>Diện tích cấp huyện xác định</t>
  </si>
  <si>
    <t>RSN/NKR(a)</t>
  </si>
  <si>
    <t>4.1</t>
  </si>
  <si>
    <t>4.2</t>
  </si>
  <si>
    <t>4.3</t>
  </si>
  <si>
    <t>4.4</t>
  </si>
  <si>
    <t xml:space="preserve">                  PKO là đất phi nông nghiệp không phải là đất ở.</t>
  </si>
  <si>
    <t xml:space="preserve">DIỆN TÍCH ĐẤT CHƯA SỬ DỤNG ĐƯA VÀO SỬ DỤNG TRONG KỲ QUY HOẠCH CỦA HUYỆN PHÂN BỔ ĐẾN TỪNG ĐƠN VỊ HÀNH CHÍNH CẤP XÃ
 </t>
  </si>
  <si>
    <t xml:space="preserve">DIỆN TÍCH CHUYỂN MỤC ĐÍCH SỬ DỤNG ĐẤT TRONG KỲ QUY HOẠCH CỦA HUYỆN
PHÂN BỔ ĐẾN TỪNG ĐƠN VỊ HÀNH CHÍNH CẤP XÃ </t>
  </si>
  <si>
    <t>Chỉ tiêu</t>
  </si>
  <si>
    <t>Các kỳ kế hoạch</t>
  </si>
  <si>
    <t>Kỳ đầu, đến năm….</t>
  </si>
  <si>
    <t>Kỳ cuối, đến năm….</t>
  </si>
  <si>
    <t>Biểu 12/CT</t>
  </si>
  <si>
    <t>KẾ HOẠCH XÁC ĐỊNH DIỆN TÍCH, KHU VỰC LẤN BIỂN TRONG KỲ QUY HOẠCH SỬ DỤNG ĐẤTĐẾN NĂM 20… CỦA HUYỆN…</t>
  </si>
  <si>
    <t xml:space="preserve"> CỦA HUYỆN …</t>
  </si>
  <si>
    <t>Cả thời kỳ</t>
  </si>
  <si>
    <t>Tổng diện tích (ha)</t>
  </si>
  <si>
    <t>Năm…</t>
  </si>
  <si>
    <t xml:space="preserve">KẾ HOẠCH SỬ DỤNG ĐẤT QUỐC GIA (20…-20…) </t>
  </si>
  <si>
    <t xml:space="preserve">CHU CHUYỂN ĐẤT ĐAI TRONG KỲ KẾ HOẠCH SỬ DỤNG ĐẤT QUỐC GIA (20…-20...) </t>
  </si>
  <si>
    <t>NỘI DUNG</t>
  </si>
  <si>
    <t>Điều tra, thu thập thông tin, tài liệu</t>
  </si>
  <si>
    <t>A</t>
  </si>
  <si>
    <t>Tổng hợp lập báo cáo kết quả điều tra, thu thập các thông tin, tài liệu.</t>
  </si>
  <si>
    <t>Điều tra, khảo sát thực địa.</t>
  </si>
  <si>
    <t>Tổng hợp, phân loại và đánh giá các thông tin, tài liệu thu thập được.</t>
  </si>
  <si>
    <t>B</t>
  </si>
  <si>
    <t>Nội dung quy hoạch sử dụng đất</t>
  </si>
  <si>
    <t>Định hướng không gian sử dụng đất theo từng vùng kinh tế - xã hội</t>
  </si>
  <si>
    <t>Xây dựng báo cáo quy hoạch sử dụng đất</t>
  </si>
  <si>
    <t>Nội dung kế hoạch sử dụng đất</t>
  </si>
  <si>
    <t>Lập bản đồ hiện trạng sử dụng đất phục vụ quy hoạch sử dụng đất</t>
  </si>
  <si>
    <t>3.4</t>
  </si>
  <si>
    <t>3.5</t>
  </si>
  <si>
    <t>3.7</t>
  </si>
  <si>
    <t>5.1</t>
  </si>
  <si>
    <t>5.2</t>
  </si>
  <si>
    <t>5.3</t>
  </si>
  <si>
    <t>6.1</t>
  </si>
  <si>
    <t>6.2</t>
  </si>
  <si>
    <t>7.1</t>
  </si>
  <si>
    <t>7.2</t>
  </si>
  <si>
    <t>7.3</t>
  </si>
  <si>
    <t>7.4</t>
  </si>
  <si>
    <t>Xây dựng báo cáo thuyết minh kế hoạch sử dụng đất</t>
  </si>
  <si>
    <t>Nội dung quy hoạch sử dụng đất và kế hoạch sử dụng đất năm đầu của quy hoạch sử dụng đất cấp huyện</t>
  </si>
  <si>
    <t>Phân tích, đánh giá tình hình quản lý, sử dụng đất theo các nội dung quản lý nhà nước về đất đai quy định tại Điều 20 Luật Đất đai có liên quan đến quy hoạch sử dụng đất cấp huyện</t>
  </si>
  <si>
    <t>Xây dựng quy hoạch sử dụng đất cấp huyện</t>
  </si>
  <si>
    <t>Xác định quan điểm và mục tiêu sử dụng đất trong thời kỳ quy hoạch</t>
  </si>
  <si>
    <t xml:space="preserve">Xác định các chỉ tiêu sử dụng đất theo loại đất </t>
  </si>
  <si>
    <t>Lập kế hoạch sử dụng đất năm đầu của quy hoạch sử dụng đất cấp huyện</t>
  </si>
  <si>
    <t>Khu chức năng</t>
  </si>
  <si>
    <t>Đất khu công nghệ cao</t>
  </si>
  <si>
    <t>KCN</t>
  </si>
  <si>
    <t>Đất khu kinh tế</t>
  </si>
  <si>
    <t>KKT</t>
  </si>
  <si>
    <t>Đất đô thị</t>
  </si>
  <si>
    <t>KDT</t>
  </si>
  <si>
    <t xml:space="preserve">Đất trồng lúa </t>
  </si>
  <si>
    <t>Đất chuyên trồng lúa</t>
  </si>
  <si>
    <t>Đất trồng lúa còn lại</t>
  </si>
  <si>
    <t>LUK</t>
  </si>
  <si>
    <t>Đất trồng cây hằng năm khác</t>
  </si>
  <si>
    <t>1.11</t>
  </si>
  <si>
    <t>1.12</t>
  </si>
  <si>
    <t>Đất xây dựng cơ sở xã hội</t>
  </si>
  <si>
    <t>Đất xây dựng cơ sở thể dục, thể thao</t>
  </si>
  <si>
    <t>Đất xây dựng công trình sự nghiệp khác</t>
  </si>
  <si>
    <t>Đất khu công nghệ thông tin tập trung</t>
  </si>
  <si>
    <t>SCT</t>
  </si>
  <si>
    <t>Đất sử dụng vào mục đích công cộng</t>
  </si>
  <si>
    <t>Đất tôn giáo</t>
  </si>
  <si>
    <t>Đất nghĩa trang, nhà tang lễ, cơ sở hỏa táng; đất cơ sở lưu giữ tro cốt</t>
  </si>
  <si>
    <t>Đất do Nhà nước thu hồi theo quy định của pháp luật đất đai chưa giao, chưa cho thuê</t>
  </si>
  <si>
    <t>CGT</t>
  </si>
  <si>
    <t>Núi đá không có rừng cây</t>
  </si>
  <si>
    <t>Đất có mặt nước chưa sử dụng</t>
  </si>
  <si>
    <t>MCS</t>
  </si>
  <si>
    <t>Khu sản xuất nông nghiệp</t>
  </si>
  <si>
    <t>KNN</t>
  </si>
  <si>
    <t>Khu lâm nghiệp</t>
  </si>
  <si>
    <t>KLN</t>
  </si>
  <si>
    <t>Khu du lịch</t>
  </si>
  <si>
    <t>KDL </t>
  </si>
  <si>
    <t>Khu bảo tồn thiên nhiên và đa dạng sinh học</t>
  </si>
  <si>
    <t>KBT</t>
  </si>
  <si>
    <t>Khu phát triển công nghiệp</t>
  </si>
  <si>
    <t>KPC</t>
  </si>
  <si>
    <t>Khu đô thị</t>
  </si>
  <si>
    <t>DTC</t>
  </si>
  <si>
    <t>Khu thương mại - dịch vụ</t>
  </si>
  <si>
    <t>KTM</t>
  </si>
  <si>
    <t>Khu dân cư nông thôn</t>
  </si>
  <si>
    <t>DNT</t>
  </si>
  <si>
    <t>DIỆN TÍCH, CƠ CẤU SỬ DỤNG ĐẤT CÁC KHU CHỨC NĂNG</t>
  </si>
  <si>
    <t xml:space="preserve"> CỦA TỈNH (THÀNH PHỐ) …</t>
  </si>
  <si>
    <t>Khu phát trtiển công nghiệp</t>
  </si>
  <si>
    <t>Cơ cấu (%)</t>
  </si>
  <si>
    <t>Biểu 13/CT</t>
  </si>
  <si>
    <t>NSC</t>
  </si>
  <si>
    <t>Biểu 10/CH</t>
  </si>
  <si>
    <t>Tổng diện tích tự nhiên</t>
  </si>
  <si>
    <t>Ghi chú: Khu chức năng không tổng hợp khi tính tổng diện tích tự nhiên</t>
  </si>
  <si>
    <t>Biểu 12/CH</t>
  </si>
  <si>
    <t>Biểu 13/CH</t>
  </si>
  <si>
    <t>KẾ HOẠCH ĐƯA ĐẤT CHƯA SỬ DỤNG VÀO SỬ DỤNG TRONG KẾ HOẠCH SỬ DỤNG ĐẤT HÀNG NĂM CẤP HUYỆN</t>
  </si>
  <si>
    <r>
      <t>Xác định c</t>
    </r>
    <r>
      <rPr>
        <sz val="12"/>
        <color indexed="8"/>
        <rFont val="Times New Roman"/>
        <family val="1"/>
      </rPr>
      <t>ơ sở xây dựng định hướng sử dụng đất</t>
    </r>
  </si>
  <si>
    <t>Biểu 14/CT</t>
  </si>
  <si>
    <t>(Phương án 1)</t>
  </si>
  <si>
    <t>Nội dung trao đổi:</t>
  </si>
  <si>
    <t>Định hướng sử dụng đất trong thời kỳ quy hoạch 10 năm, tầm nhìn từ 30 đến 50 năm gắn với không gian, phân vùng sử dụng đất trên cơ sở tiềm năng đất đai đáp ứng nhu cầu sử dụng đất để phát triển kinh tế - xã hội; bảo đảm quốc phòng, an ninh; bảo vệ môi trường, phòng, chống thiên tai, thích ứng với biến đổi khí hậu</t>
  </si>
  <si>
    <t>1.1.1</t>
  </si>
  <si>
    <t>1.1.2</t>
  </si>
  <si>
    <t>1.1.3</t>
  </si>
  <si>
    <t>1.1.4</t>
  </si>
  <si>
    <t>1.2.3</t>
  </si>
  <si>
    <t>1.2.4</t>
  </si>
  <si>
    <t>1.3.1</t>
  </si>
  <si>
    <t>1.3.2</t>
  </si>
  <si>
    <t>1.3.3</t>
  </si>
  <si>
    <t>1.3.4</t>
  </si>
  <si>
    <t>Xác định cơ sở đánh giá;</t>
  </si>
  <si>
    <t>Đánh giá sự phù hợp, không phù hợp của phương án phân bổ và tổ chức không gian sử dụng đất đến kinh tế, xã hội, môi trường và bảo đảm quốc phòng, an ninh;</t>
  </si>
  <si>
    <t>Dự báo tác động của các quan điểm, mục tiêu của quy hoạch sử dụng đất quốc gia đến các quan điểm về mục tiêu phát triển kinh tế xã hội, bảo vệ môi trường, đảm bảo quốc phòng, an ninh trong các văn bản liên quan;</t>
  </si>
  <si>
    <t>Đánh giá tác động của phương án quy hoạch sử dụng đất đến khả năng bảo đảm an ninh lương thực quốc gia;</t>
  </si>
  <si>
    <t>Đánh giá tác động của phương án quy hoạch sử dụng đất đến bảo đảm quốc phòng, an ninh.</t>
  </si>
  <si>
    <t xml:space="preserve">Giải pháp bảo vệ, cải tạo đất, bảo vệ môi trường và thích ứng với biến đổi khí hậu; </t>
  </si>
  <si>
    <t xml:space="preserve">Xác định các nguồn lực thực hiện quy hoạch sử dụng đất; </t>
  </si>
  <si>
    <t>Giải pháp tổ chức thực hiện và giám sát thực hiện quy hoạch sử dụng đất.</t>
  </si>
  <si>
    <t>Nhu cầu, khả năng sử dụng đất của các ngành, lĩnh vực, địa phương;</t>
  </si>
  <si>
    <t>Tổng hợp nhu cầu sử dụng đất, cân đối để xác định các chỉ tiêu sử dụng đất theo quy định tại Điều 243 của Luật Đất đai trong kỳ quy hoạch sử dụng đất và phân bổ theo từng vùng kinh tế - xã hội và đến từng đơn vị hành chính cấp tỉnh.</t>
  </si>
  <si>
    <t>Xây dựng báo cáo tổng hợp (kèm theo hệ thống bảng, biểu số liệu, sơ đồ, biểu đồ);</t>
  </si>
  <si>
    <t>Xây dựng báo cáo tóm tắt (kèm theo hệ thống bảng, biểu số liệu, sơ đồ, biểu đồ).</t>
  </si>
  <si>
    <t>1.3.5</t>
  </si>
  <si>
    <t>Nội dung này được kế thừa trên cơ sở kết quả các nội dung đã điều tra tại Thông tư số 11/2024/TT-BTNMT ngày 31/7/2024 của Bộ trưởng Bộ Tài nguyên và Môi trường Quy định kỹ thuật điều tra, đánh giá đất đai; kỹ thuật bảo vệ, cải tạo, phục hồi đất</t>
  </si>
  <si>
    <t>Dự báo xu thế biến động đất đai cấp tỉnh, bao gồm các nội dung:</t>
  </si>
  <si>
    <t>Phân vùng sử dụng đất trên cơ sở tiềm năng đất đai đáp ứng nhu cầu sử dụng đất để phát triển kinh tế - xã hội; bảo đảm quốc phòng, an ninh; bảo vệ môi trường, phòng, chống thiên tai, thích ứng với biến đổi khí hậu</t>
  </si>
  <si>
    <t>Xác định các chỉ tiêu sử dụng đất cấp quốc gia đã được phân bổ cho cấp tỉnh trong kỳ quy hoạch và phân bổ đến từng đơn vị hành chính cấp huyện;</t>
  </si>
  <si>
    <t>Đánh giá sự phù hợp, không phù hợp của phương án phân bổ từ quy hoạch sử dụng cấp quốc gia và tổ chức không gian sử dụng đất đến kinh tế, xã hội, môi trường và bảo đảm quốc phòng, an ninh;</t>
  </si>
  <si>
    <t>Dự báo tác động của các quan điểm, mục tiêu của quy hoạch sử dụng đất cấp tỉnh đến các quan điểm về mục tiêu phát triển kinh tế xã hội, bảo vệ môi trường, đảm bảo quốc phòng, an ninh trong các văn bản liên quan;</t>
  </si>
  <si>
    <t>8.1</t>
  </si>
  <si>
    <t>8.1.1</t>
  </si>
  <si>
    <t>8.1.2</t>
  </si>
  <si>
    <t>8.1.3</t>
  </si>
  <si>
    <t>8.1.4</t>
  </si>
  <si>
    <t>8.2</t>
  </si>
  <si>
    <t>8.3</t>
  </si>
  <si>
    <t>8.4</t>
  </si>
  <si>
    <t>8.5</t>
  </si>
  <si>
    <t>8.5.1</t>
  </si>
  <si>
    <t>8.5.2</t>
  </si>
  <si>
    <t>8.5.3</t>
  </si>
  <si>
    <t>8.5.4</t>
  </si>
  <si>
    <t>8.5.5</t>
  </si>
  <si>
    <t>8.6</t>
  </si>
  <si>
    <t>8.6.1</t>
  </si>
  <si>
    <t>8.6.2</t>
  </si>
  <si>
    <t>8.6.3</t>
  </si>
  <si>
    <t>9.1</t>
  </si>
  <si>
    <t>9.2</t>
  </si>
  <si>
    <t xml:space="preserve">Xây dựng hệ thống bản đồ, bao gồm các nội dung: </t>
  </si>
  <si>
    <t>10.1</t>
  </si>
  <si>
    <t>10.2</t>
  </si>
  <si>
    <t>10.3</t>
  </si>
  <si>
    <t>Xây dựng bản đồ chuyên đề được thực hiện theo quy định của pháp luật về thành lập bản đồ, gồm: đất trồng lúa, đất rừng phòng hộ, đất rừng đặc dụng, đất rừng sản xuất là rừng tự nhiên.</t>
  </si>
  <si>
    <t xml:space="preserve">Xây dựng báo cáo quy hoạch sử dụng đất, bao gồm: </t>
  </si>
  <si>
    <t>5.3.1</t>
  </si>
  <si>
    <t>5.3.2</t>
  </si>
  <si>
    <t>5.3.3</t>
  </si>
  <si>
    <t>6.1.1</t>
  </si>
  <si>
    <t>6.1.2</t>
  </si>
  <si>
    <t>Xác định các chỉ tiêu sử dụng đất do cấp tỉnh phân bổ cho cấp huyện trong kỳ quy hoạch và phân bổ đến từng đơn vị hành chính cấp xã;</t>
  </si>
  <si>
    <t>Bản đồ kế hoạch sử dụng đất hằng năm cấp huyện đối với các khu vực có công trình, dự án nằm trong danh mục thu hồi đất, chuyển mục đích sử dụng đất thể hiện trên nền bản đồ quy hoạch sử dụng đất cấp huyện hoặc bản đồ quy hoạch chung hoặc bản đồ quy hoạch phân khu được phê duyệt theo quy định của pháp luật về quy hoạch đô thị. Bản đồ kế hoạch sử dụng đất hằng năm cấp huyệnđược thực hiện theo quy định của pháp luật về thành lập bản đồ và quy định tại Thông tư này</t>
  </si>
  <si>
    <t>Tiêu chí lựa chọn các công trình, dự án ưu tiên trong kế hoạch sử dụng đất hằng năm cấp huyện theo quy định tại khoản 2 Điều 67 Luật Đất đai, bao gồm:</t>
  </si>
  <si>
    <t>Bảo đảm quốc phòng, an ninh;</t>
  </si>
  <si>
    <t>Hiệu quả kinh tế, xã hội, môi trường;</t>
  </si>
  <si>
    <t>Tính khả thi của việc thực hiện.</t>
  </si>
  <si>
    <t>7.1.1</t>
  </si>
  <si>
    <t>7.1.2</t>
  </si>
  <si>
    <t>7.1.3</t>
  </si>
  <si>
    <t>7.5</t>
  </si>
  <si>
    <t>Xác định Danh mục các công trình, dự án dự kiến thực hiện trong năm kế hoạch, bao gồm:</t>
  </si>
  <si>
    <t xml:space="preserve">Danh mục, diện tích các công trình, dự án đã được xác định trong năm kế hoạch trước được tiếp tục thực hiện theo quy định tại khoản 7 Điều 76 của Luật Đất đai; </t>
  </si>
  <si>
    <t>Danh mục, diện tích các trường hợp chuyển mục đích sử dụng từ đất nông nghiệp sang đất thương mại, dịch vụ với diện tích từ 0,5 ha trở lên.</t>
  </si>
  <si>
    <t>Lập bản đồ kế hoạch sử dụng đất năm đầu của quy hoạch sử dụng đất cấp huyện</t>
  </si>
  <si>
    <t>Phân tích, đánh giá điều kiện tự nhiên, các nguồn tài nguyên:</t>
  </si>
  <si>
    <t>Phân tích, đánh giá hiện trạng sử dụng đất; kết quả thực hiện kế hoạch sử dụng đất năm trước</t>
  </si>
  <si>
    <t xml:space="preserve">Diện tích các loại đất đã được phân bổ trong quy hoạch sử dụng đất cấp huyện </t>
  </si>
  <si>
    <t>Giải pháp, nguồn lực thực hiện quy hoạch sử dụng đất:</t>
  </si>
  <si>
    <t>Nội dung kế hoạch sử dụng đất hằng năm cấp huyện</t>
  </si>
  <si>
    <t>Xây dựng kế hoạch sử dụng đất hằng năm cấp huyện</t>
  </si>
  <si>
    <t>3.1.1</t>
  </si>
  <si>
    <t>3.1.2</t>
  </si>
  <si>
    <t>3.1.3</t>
  </si>
  <si>
    <t>Xác định các chỉ tiêu sử dụng đất</t>
  </si>
  <si>
    <t>3.3.3</t>
  </si>
  <si>
    <t>Xây dựng bản đồ kế hoạch sử dụng đất hằng năm cấp huyện</t>
  </si>
  <si>
    <t>9.3</t>
  </si>
  <si>
    <t>9.4</t>
  </si>
  <si>
    <t>9.5</t>
  </si>
  <si>
    <t>Phân tích khái quát thực trạng phát triển kinh tế - xã hội;</t>
  </si>
  <si>
    <t>Phân tích thực trạng phát triển các ngành, lĩnh vực có liên quan đến việc sử dụng đất;</t>
  </si>
  <si>
    <t>Phân tích tình hình dân số, lao động, việc làm và thu nhập, tập quán có liên quan đến sử dụng đất;</t>
  </si>
  <si>
    <t>Phân tích, đánh giá thực trạng phát triển đô thị và phát triển nông thôn.</t>
  </si>
  <si>
    <t>Đánh giá những mặt được, tồn tại và nguyên nhân trong thực hiện quy hoạch sử dụng đất kỳ trước.</t>
  </si>
  <si>
    <t>Hiện trạng sử dụng đất theo từng loại đất;</t>
  </si>
  <si>
    <t>Phân tích, đánh giá điều kiện tự nhiên, kinh tế - xã hội và môi trường tác động đến việc sử dụng đất</t>
  </si>
  <si>
    <t>Phân tích, đánh giá về hiện trạng môi trường và biến đổi khí hậu tác động đến việc sử dụng đất:</t>
  </si>
  <si>
    <t>Phân tích, đánh giá các nguồn lực của huyện và tỉnh tác động trực tiếp đến việc kế hoạch sử dụng đất của cấp huyện</t>
  </si>
  <si>
    <t>Phân tích, đánh giá  nguồn lực, bối cảnh của cấp huyện, của tỉnh tác động trực tiếp đến việc sử dụng đất.</t>
  </si>
  <si>
    <t xml:space="preserve">Hiện trạng sử dụng đất theo từng loại đất; </t>
  </si>
  <si>
    <t>Phân tích, đánh giá kết quả thực hiện kế hoạch sử dụng đất của năm trước;</t>
  </si>
  <si>
    <t>Đánh giá những mặt được, tồn tại và nguyên nhân trong thực hiện kế hoạch sử dụng đất của năm trước.</t>
  </si>
  <si>
    <t>Xác định diện tích cần chuyển mục đích sử dụng đất theo quy định tại khoản 1 Điều 121 Luật Đất đai đến từng đơn vị hành chính cấp xã trong năm kế hoạch.</t>
  </si>
  <si>
    <t>Danh mục, diện tích các công trình, dự án theo quy định tại Điều 78 và Điều 79 Luật Đất đai thực hiện trong năm kế hoạch mà chưa có các văn bản theo quy định tại khoản 4 Điều 67 Luật Đất đai;</t>
  </si>
  <si>
    <t>Danh mục, diện tích các dự án đầu tư và trường hợp cá nhân chuyển mục đích sử dụng đất phải được cơ quan nhà nước có thẩm quyền cho phép theo quy định tại khoản 1 Điều 121 Luật Đất đai, không thuộc trường hợp quy định tại khoản 5 Điều 116 Luật Đất đai;</t>
  </si>
  <si>
    <t>Phân tích, đánh giá điều kiện tự nhiên; hiện trạng môi trường và biến đổi khí hậu tác động đến sử dụng đất của cấp huyện</t>
  </si>
  <si>
    <t>Phân tích, đánh giá điều kiện tự nhiên:</t>
  </si>
  <si>
    <t>Phân tích, đánh giá các nguồn lực của huyện và tỉnh tác động trực tiếp đến việc sử dụng đất của cấp huyện</t>
  </si>
  <si>
    <t xml:space="preserve">Biến động sử dụng đất theo từng loại đất trong kỳ quy hoạch sử dụng đất kỳ trước;  </t>
  </si>
  <si>
    <t>Phân tích, đánh giá kết quả thực hiện quy hoạch sử dụng đất kỳ trước;</t>
  </si>
  <si>
    <t>Tình hình thực hiện các nội dung quản lý, sử dụng đất;</t>
  </si>
  <si>
    <t>Phân tích, đánh giá những mặt được, những tồn tại và nguyên nhân.</t>
  </si>
  <si>
    <t>Dự báo xu thế chuyển dịch cơ cấu sử dụng đất trong thời kỳ quy hoạch</t>
  </si>
  <si>
    <t>Bối cảnh chung của tỉnh và thực tế của địa phương;</t>
  </si>
  <si>
    <t>Dự báo xu thế biến động đất đai cấp huyện:</t>
  </si>
  <si>
    <t>Xu thế biến động sử dụng nhóm đất nông nghiệp;</t>
  </si>
  <si>
    <t>Xu thế biến động nhóm đất phi nông nghiệp;</t>
  </si>
  <si>
    <t>Khả năng khai thác đất chưa sử dụng đưa vào sử dụng.</t>
  </si>
  <si>
    <t xml:space="preserve">Xác định ranh giới, vị trí, diện tích khu vực lấn biển để sử dụng vào mục đích nông nghiệp, phi nông nghiệp; </t>
  </si>
  <si>
    <t xml:space="preserve">Khoanh vùng các khu vực sử dụng đất cần quản lý nghiêm ngặt, gồm: đất trồng lúa, đất rừng đặc dụng, đất rừng phòng hộ, đất rừng sản xuất là rừng tự nhiên; </t>
  </si>
  <si>
    <t>Xác định diện tích cần chuyển mục đích sử dụng đất theo quy định tại khoản 1 Điều 121 Luật Đất đai đến từng đơn vị hành chính cấp xã trong năm kế hoạch;</t>
  </si>
  <si>
    <t>Giải pháp, nguồn lực thực hiện quy hoạch sử dụng đất</t>
  </si>
  <si>
    <t>11.1</t>
  </si>
  <si>
    <t>Phân tích, đánh giá hiện trạng sử dụng đất, biến động sử dụng đất 05 năm trước, kết quả thực hiện kế hoạch sử dụng đất thành phố trực thuộc trung ương kỳ trước theo các loại đất quy định tại Điều 9 Luật Đất đai và các điều 4, 5 và 6 Nghị định số 102/2024/NĐ-CP ngày 30/7/2024 của Chính phủ</t>
  </si>
  <si>
    <t>Biến động sử dụng đất theo từng loại đất trong kỳ kế hoạch sử dụng đất kỳ trước;</t>
  </si>
  <si>
    <t>Phân tích, đánh giá kết quả thực hiện kế hoạch sử dụng đất kỳ trước;</t>
  </si>
  <si>
    <t>Xây dựng kế hoạch sử dụng đất của thành phố trực thuộc Trung ương</t>
  </si>
  <si>
    <t>Xác định các chỉ tiêu sử dụng đất trong kỳ kế hoạch sử dụng đất 05 năm của thành phố trực thuộc trung ương đối với loại đất quy định tại Điều 9 Luật Đất đai và các điều 4, 5 và 6 Nghị định số 102/2024/NĐ-CP ngày 30/7/2024 của Chính phủ đến từng đơn vị hành chính cấp huyện;</t>
  </si>
  <si>
    <t>Xác định diện tích cần chuyển mục đích sử dụng đất quy định tại khoản 1 Điều 121 Luật Đất đai thực hiện trong thời kỳ kế hoạch đến từng đơn vị hành chính cấp huyện;</t>
  </si>
  <si>
    <t>Xác định diện tích khu vực lấn biển trong thời kỳ kế hoạch đến từng đơn vị hành chính cấp huyện;</t>
  </si>
  <si>
    <t>Phân tích, đánh giá các yếu tố tự nhiên, kinh tế, xã hội, nguồn lực, bối cảnh của cấp tỉnh, của vùng tác động trực tiếp đến việc sử dụng đất</t>
  </si>
  <si>
    <t>Phân tích, đánh giá điều kiện tự nhiên, các nguồn tài nguyên và môi trường:</t>
  </si>
  <si>
    <t>Phân tích, đánh giá thực trạng phát triển kinh tế - xã hội, nguồn lực, bối cảnh của cấp tỉnh, của vùng tác động trực tiếp đến việc sử dụng đất:</t>
  </si>
  <si>
    <t>Phân tích, đánh giá  nguồn lực, bối cảnh của cấp tỉnh, của vùng tác động trực tiếp đến việc sử dụng đất.</t>
  </si>
  <si>
    <t>Phân tích, đánh giá tình hình quản lý, sử dụng đất theo các nội dung quản lý nhà nước về đất đai quy định tại Điều 20 Luật Đất đai có liên quan đến quy hoạch sử dụng đất cấp tỉnh</t>
  </si>
  <si>
    <t>Phân tích, đánh giá hiện trạng sử dụng đất, biến động sử dụng đất 10 năm trước, kết quả thực hiện quy hoạch sử dụng đất kỳ trước theo các loại đất quy định tại Điều 9 Luật Đất đai và các điều 4, 5 và 6 Nghị định số 102/2024/NĐ-CP ngày 30/7/2024 của Chính phủ</t>
  </si>
  <si>
    <t>Tổng hợp, đánh giá chất lượng đất, tiềm năng đất đai, ô nhiễm đất, thoái hóa đất trên địa bàn cấp tỉnh</t>
  </si>
  <si>
    <t>Phân tích, đánh giá chất lượng đất, tiềm năng đất đai;</t>
  </si>
  <si>
    <t>Phân tích, đánh giá ô nhiễm đất;</t>
  </si>
  <si>
    <t>Phân tích, đánh giá thoái hóa đất.</t>
  </si>
  <si>
    <t>Dự báo xu thế biến động của việc sử dụng đất trong thời kỳ quy hoạch</t>
  </si>
  <si>
    <t>Xác định các quan điểm và mục tiêu sử dụng đất trong thời kỳ quy hoạch</t>
  </si>
  <si>
    <t>Định hướng sử dụng đất trong thời kỳ quy hoạch 10 năm, tầm nhìn quy hoạch sử dụng đất từ 20 đến 30 năm gắn với không gian, phân vùng sử dụng đất trên cơ sở tiềm năng đất đai đáp ứng nhu cầu sử dụng đất để phát triển kinh tế - xã hội; bảo đảm quốc phòng, an ninh; bảo vệ môi trường, phòng, chống thiên tai, thích ứng với biến đổi khí hậu trên địa bàn tỉnh</t>
  </si>
  <si>
    <t>Xác định cơ sở xây dựng định hướng sử dụng đất;</t>
  </si>
  <si>
    <t>Định hướng không gian sử dụng đất theo từng đơn vị hành chính cấp huyện;</t>
  </si>
  <si>
    <t>Phân vùng sử dụng đất trên cơ sở tiềm năng đất đai đáp ứng nhu cầu sử dụng đất để phát triển kinh tế - xã hội; bảo đảm quốc phòng, an ninh; bảo vệ môi trường, phòng, chống thiên tai, thích ứng với biến đổi khí hậu.</t>
  </si>
  <si>
    <t>Xây dựng quy hoạch sử dụng đất cấp tỉnh</t>
  </si>
  <si>
    <t xml:space="preserve">Xác định các chỉ tiêu sử dụng đất: </t>
  </si>
  <si>
    <t>Biến động sử dụng đất theo từng loại đất trong kỳ quy hoạch sử dụng đất quốc gia kỳ trước;</t>
  </si>
  <si>
    <t>Phân tích, đánh giá kết quả thực hiện quy hoạch sử dụng đất quốc gia kỳ trước;</t>
  </si>
  <si>
    <t>Giải pháp, nguồn lực thực hiện kế hoạch sử dụng đất:</t>
  </si>
  <si>
    <t>Phân tích về các yếu tố, điều kiện tự nhiên, nguồn lực, bối cảnh trực tiếp tác động và thực trạng sử dụng đất của các ngành, lĩnh vực</t>
  </si>
  <si>
    <t>Phân tích, đánh giá thực trạng phát triển kinh tế - xã hội liên quan đến việc sử dụng đất; phát triển đô thị và phát triển nông thôn:</t>
  </si>
  <si>
    <t>Phân tích, đánh giá hiện trạng sử dụng đất, biến động sử dụng đất đai, kết quả thực hiện quy hoạch sử dụng đất quốc gia kỳ trước:</t>
  </si>
  <si>
    <t>Bối cảnh quốc tế, tình hình trong nước và các yếu tố ảnh hưởng đến xu thế biến động đất đai;</t>
  </si>
  <si>
    <t>Dự báo xu thế biến động đất đai cả nước:</t>
  </si>
  <si>
    <t>Xây dựng quy hoạch sử dụng đất quốc gia</t>
  </si>
  <si>
    <t>Xác định các quan điểm và mục tiêu sử dụng đất trong thời kỳ quy hoạch:</t>
  </si>
  <si>
    <t>Xác định các chỉ tiêu quy hoạch sử dụng đất quốc gia:</t>
  </si>
  <si>
    <t>Đánh giá tác động của phương án quy hoạch và tổ chức không gian sử dụng đất đến kinh tế - xã hội, môi trường và bảo đảm quốc phòng, an ninh:</t>
  </si>
  <si>
    <t xml:space="preserve">Xây dựng hệ thống sơ đồ, bản đồ quy hoạch sử dụng đất quốc gia </t>
  </si>
  <si>
    <r>
      <t>RSN</t>
    </r>
    <r>
      <rPr>
        <sz val="8"/>
        <rFont val="Times New Roman"/>
        <family val="1"/>
      </rPr>
      <t> </t>
    </r>
  </si>
  <si>
    <r>
      <t>RSN/NKR</t>
    </r>
    <r>
      <rPr>
        <i/>
        <vertAlign val="superscript"/>
        <sz val="12"/>
        <rFont val="Times New Roman"/>
        <family val="1"/>
      </rPr>
      <t>(a)</t>
    </r>
  </si>
  <si>
    <t xml:space="preserve">Chuyển đất phi nông nghiệp được quy định tại Điều 118 Luật Đất đai sang các loại đất phi nông nghiệp quy định tại Điều 119 hoặc Điều 120 Luật Đất đai </t>
  </si>
  <si>
    <t>(4)</t>
  </si>
  <si>
    <t>(10)</t>
  </si>
  <si>
    <t>Đất có rừng sản xuất là rừng tự nhiên</t>
  </si>
  <si>
    <t>Nội dung này được quy định tại điểm d khoản 2 Điều 66 LĐĐ về quy hoạch sử dụng đất cấp huyện nhưng không quy định trong NĐ số 102, vậy có bổ sung nội dung này không; nếu không bổ sung sẽ không đảm bảo quy định tại điểm a khoản 1 Điều 66 Luật Đất đai về căn cứ lập quy hoạch sử dụng đất cấp huyện bao gồm: “... quy hoạch sử dụng đất cấp tỉnh...”; tại điểm d, điểm đ khoản 2 Điều 66 Luật Đất đai về nội dung quy hoạch sử dụng đất cấp huyện quy định: “d) Xác định diện tích và khoanh vùng các khu vực đã được phân bổ chỉ tiêu sử dụng đất trong quy hoạch sử dụng đất cấp tỉnh theo quy định tại các điểm b, d và đ khoản 2 Điều 65 của Luật này...; đ) Xác định ranh giới, vị trí, diện tích khu vực lấn biển để sử dụng vào mục đích nông nghiệp, phi nông nghiệp;”; nếu bổ sung vẫn đảm bảo căn cứ quy định tại khoản 1 Điều 24 Luật Ban hành VBQPPL - TT được phép quy định chi tiết các điều, khoản được giao trong Luật</t>
  </si>
  <si>
    <t>PHÂN KỲ KHU VỰC LẤN BIỂN CHO TỪNG KỲ KẾ HOẠCH 5 NĂM CỦA HUYỆN…</t>
  </si>
  <si>
    <t>PHÂN KỲ ĐẤT CHƯA SỬ DỤNG ĐƯA VÀO SỬ DỤNG VÀO SỬ DỤNG TRONG KỲ KẾ HOẠCH SỬ DỤNG ĐẤT 05 NĂM CỦA HUYỆN…</t>
  </si>
  <si>
    <t>PHÂN KỲ KHU VỰC SỬ DỤNG ĐẤT CẦN QUẢN LÝ NGHIÊM NGẶT CHO TỪNG KỲ KẾ HOẠCH 5 NĂM CỦA HUYỆN...</t>
  </si>
  <si>
    <t>PHÂN KỲ KHU VỰC SỬ DỤNG ĐẤT CẦN QUẢN LÝ NGHIÊM NGẶT CHO TỪNG KỲ KẾ HOẠCH 5 NĂM CỦA TỈNH...</t>
  </si>
  <si>
    <t>PHÂN KỲ KHU VỰC LẤN BIỂN CHO TỪNG KỲ KẾ HOẠCH 5 NĂM CỦA TỈNH…</t>
  </si>
  <si>
    <t xml:space="preserve">Các kỳ kế hoạch </t>
  </si>
  <si>
    <t>Nội dung này được quy định tại điểm d khoản 2 Điều 65 LĐĐ về nội dung quy hoạch sử dụng đất cấp tỉnh và quy định tại điểm d khoản 2 Điều 66 LĐĐ về quy hoạch sử dụng đất cấp huyện nhưng không quy định tại khoản 1 Điều 20 NĐ số 102 về nội dung quy hoạch sử dụng đất cấp tỉnh, vậy có bổ sung nội dung này không; nếu bổ sung vẫn đảm bảo căn cứ quy định tại khoản 1 Điều 24 Luật Ban hành VBQPPL - TT được phép quy định chi tiết các điều, khoản được giao trong Luật</t>
  </si>
  <si>
    <t>Dự kiến cách xác định tiêu chí:</t>
  </si>
  <si>
    <t xml:space="preserve">- Đối với đất trồng lúa bảo đảm giữ đất trồng lúa tại những khu vực chuyên canh, khu vực có tiềm năng đất đai cho mục đích trồng lúa, lợi thế về điều kiện thủy lợi cho phát triển đất trồng lúa, năng suất cao; </t>
  </si>
  <si>
    <t>- Đối với đất rừng phòng hộ, đất rừng đặc dụng, đất rừng sản xuất là rừng tự nhiên dựa vào chiến lược phát triển lâm nghiệp, quy hoạch lâm nghiệp, quy hoạch bảo vệ môi trường, quy hoạch tổng thể bảo tồn và đa dạng sinh học; yêu cầu về bảo vệ, khôi phục và phát triển rừng; đảm bảo tỷ lệ che phủ rừng, đảm bảo yêu cầu phòng hộ, bảo vệ đa dạng sinh học và môi trường sinh thái.</t>
  </si>
  <si>
    <r>
      <t>c)</t>
    </r>
    <r>
      <rPr>
        <sz val="12"/>
        <rFont val="Times New Roman"/>
        <family val="1"/>
      </rPr>
      <t xml:space="preserve"> Khoanh vùng các khu vực sử dụng đất cần quản lý nghiêm ngặt, gồm: đất trồng lúa, đất rừng đặc dụng, đất rừng phòng hộ, đất rừng sản xuất là rừng tự nhiên.</t>
    </r>
  </si>
  <si>
    <t>Nội dung này quy định tại điểm đ khoản 2 Điều 65 và điểm d khoản 2 Điều 66 LĐĐ (Luật quy định thừa điểm đ khoản 2 Điều 66) nhưng không quy định tại khoản 1 Điều 20 Nghị định số 102 về nội dung quy hoạch sử dụng đất cấp tỉnh. Nếu bổ sung vẫn đảm bảo căn cứ quy định tại khoản 1 Điều 24 Luật Ban hành VBQPPL - TT được phép quy định chi tiết các điều, khoản được giao trong Luật</t>
  </si>
  <si>
    <t>KẾ HOẠCH SỬ DỤNG ĐẤT 05 NĂM (20…-20…) PHÂN THEO NĂM</t>
  </si>
  <si>
    <t>Xây dựng bản đồ chuyên đề</t>
  </si>
  <si>
    <t xml:space="preserve">Có cần phân theo năm hay không, nếu phân theo năm sẽ không chủ động </t>
  </si>
  <si>
    <t>3.3.1</t>
  </si>
  <si>
    <t>3.3.2</t>
  </si>
  <si>
    <t>5.1.1</t>
  </si>
  <si>
    <t>5.1.2</t>
  </si>
  <si>
    <t>5.2.1</t>
  </si>
  <si>
    <t>5.2.2</t>
  </si>
  <si>
    <t>5.2.3</t>
  </si>
  <si>
    <t>5.3.4</t>
  </si>
  <si>
    <t>5.4</t>
  </si>
  <si>
    <t>5.4.1</t>
  </si>
  <si>
    <t>5.4.2</t>
  </si>
  <si>
    <t>5.4.3</t>
  </si>
  <si>
    <t xml:space="preserve">Xác định các nguồn lực thực hiện kế hoạch sử dụng đất; </t>
  </si>
  <si>
    <t>Giải pháp tổ chức thực hiện và giám sát thực hiện kế hoạch sử dụng đất.</t>
  </si>
  <si>
    <t>Điều tra, thu thập các thông tin, tài liệu liên quan đến lập quy hoạch sử dụng đất cấp tỉnh (Quy hoạch, kế hoạch sử dụng đất quốc gia; các quy hoạch cấp quốc gia, quy hoạch vùng; quy hoạch có tính chất kỹ thuật, chuyên ngành có sử dụng đất cấp quốc gia, liên tỉnh; quy hoạch tỉnh; điều kiện tự nhiên, kinh tế, xã hội của tỉnh; hiện trạng sử dụng đất, biến động đất đai, chất lượng đất, tiềm năng đất đai và kết quả thực hiện quy hoạch sử dụng đất kỳ trước của tỉnh; nhu cầu, khả năng sử dụng đất của các ngành, lĩnh vực, địa phương; nguồn lực đầu tư công và các nguồn lực khác; tiến bộ khoa học và công nghệ có liên quan đến việc sử dụng đất)</t>
  </si>
  <si>
    <t xml:space="preserve"> Điều tra, thu thập các thông tin, tài liệu liên quan đến lập quy hoạch sử dụng đất quốc gia (chiến lược phát triển kinh tế - xã hội, quốc phòng, an ninh; quy hoạch tổng thể quốc gia; chiến lược phát triển ngành, lĩnh vực; điều kiện tự nhiên, kinh tế, xã hội; hiện trạng sử dụng đất, biến động đất đai, chất lượng đất, tiềm năng đất đai và kết quả thực hiện quy hoạch sử dụng đất quốc gia kỳ trước; nhu cầu, khả năng sử dụng đất của các ngành, lĩnh vực, địa phương; tiến bộ khoa học và công nghệ có liên quan đến việc sử dụng đất).</t>
  </si>
  <si>
    <t>2.6.1</t>
  </si>
  <si>
    <t>2.6.2</t>
  </si>
  <si>
    <t>2.6.3</t>
  </si>
  <si>
    <t>7.1.4</t>
  </si>
  <si>
    <t>Điểm 7.2 và 7.3 được quy định tại điểm d, điểm đ khoản 2 Điều 66 LĐĐ về quy hoạch sử dụng đất cấp huyện nhưng không quy định trong NĐ số 102, vậy có bổ sung nội dung này không; nếu không bổ sung sẽ không đảm bảo quy định tại điểm a khoản 1 Điều 66 Luật Đất đai về căn cứ lập quy hoạch sử dụng đất cấp huyện bao gồm: “... quy hoạch sử dụng đất cấp tỉnh...”; tại điểm d, điểm đ khoản 2 Điều 66 Luật Đất đai về nội dung quy hoạch sử dụng đất cấp huyện quy định: “d) Xác định diện tích và khoanh vùng các khu vực đã được phân bổ chỉ tiêu sử dụng đất trong quy hoạch sử dụng đất cấp tỉnh theo quy định tại các điểm b, d và đ khoản 2 Điều 65 của Luật này...; đ) Xác định ranh giới, vị trí, diện tích khu vực lấn biển để sử dụng vào mục đích nông nghiệp, phi nông nghiệp;”; nếu bổ sung vẫn đảm bảo căn cứ quy định tại khoản 1 Điều 24 Luật Ban hành VBQPPL - TT được phép quy định chi tiết các điều, khoản được giao trong Luật</t>
  </si>
  <si>
    <t>12.2</t>
  </si>
  <si>
    <t>12.1</t>
  </si>
  <si>
    <t>Phân tích, đánh giá  nguồn lực, bối cảnh của huyện, của tỉnh tác động trực tiếp đến việc sử dụng đất.</t>
  </si>
  <si>
    <t xml:space="preserve">Xây dựng báo cáo kế hoạch sử dụng đất, bao gồm: </t>
  </si>
  <si>
    <t>9.6</t>
  </si>
  <si>
    <t>Đối với các công trình, dự án theo tuyến thì sử dụng các bản đồ định hướng quy hoạch hệ thống hạ tầng kỹ thuật theo hướng tuyến.</t>
  </si>
  <si>
    <t xml:space="preserve">Xác định diện tích các loại đất đã được phân bổ trong quy hoạch sử dụng đất cấp huyện; </t>
  </si>
  <si>
    <t>Xác định diện tích các loại đất theo nhu cầu của cấp huyện và cấp xã trong năm kế hoạch;</t>
  </si>
  <si>
    <t>Ghi chú: Cột 5 công thức tính toán là: Bằng diện tích thực hiện thực tế trong quy hoạch/kế hoạch - diện tích hiện trạng đầu năm theo quy hoạch/kế hoạch chia diện tích cuối năm quy hoạch/kế hoạch – diện tích hiện trạng đầu năm theo quy hoạch/kế hoạch.</t>
  </si>
  <si>
    <t>Xác định diện tích các loại đất theo nhu cầu của cấp huyện và cấp xã trong kỳ quy hoạch;</t>
  </si>
  <si>
    <t>TVC</t>
  </si>
  <si>
    <t>Đất có mặt nước chuyên dùng dạng ao, hồ, đầm, phá</t>
  </si>
  <si>
    <t>Đất có mặt nước dạng sông, ngòi, kênh, rạch, suối</t>
  </si>
  <si>
    <t>Tình hình trong nước và các yếu tố ảnh hưởng đến xu thế biến động đất đai của tỉnh;</t>
  </si>
  <si>
    <t>Xây dựng và cập nhật dữ liệu kế hoạch sử dụng đất hằng năm cấp huyện vào cơ sở dữ liệu quốc gia về đất đai thực hiện theo quy định tại Thông tư số 09/2024/TT-BTNMT ngày 31/7/2024 của Bộ trưởng Bộ Tài nguyên và Môi trường Quy định về nội dung, cấu trúc, kiểu thông tin cơ sở dữ liệu quốc gia về đất đai và yêu cầu kỹ thuật đối với phần mềm ứng dụng của Hệ thống thông tin quốc gia về đất đai; Thông tư số ../2024/TT-BTNMT ngày .../.../2024 của Bộ trưởng Bộ Tài nguyên và Môi trường Quy định về quy trình xây dựng cơ sở dữ liệu quốc gia về đất đai và quy định của pháp luật khác có liên quan. Nội dung này không quy định tại Điều 21 NĐ số 102 nhưng quy định tại khoản 5 Điều 67 LĐĐ</t>
  </si>
  <si>
    <t>Tỷ lệ % kết quả thực hiện kế hoạch = Diện tích đất đã thực hiện trong năm kế hoạch so với diện tích đất dự kiến cần thực hiện trong kế hoạch năm kế hoạch (ví dụ: trong năm kế hoạch cần chuyển 100 ha đất lúa sang đất phi nông nghiệp, thực tế mới chuyển được 70 ha thì đạt 70%).</t>
  </si>
  <si>
    <t>Bản đồ kế hoạch sử dụng đất hằng năm cấp huyện đối với các khu vực có công trình, dự án nằm trong danh mục thu hồi đất, chuyển mục đích sử dụng đất thể hiện trên nền bản đồ quy hoạch sử dụng đất cấp huyện hoặc bản đồ quy hoạch chung hoặc bản đồ quy hoạch phân khu được phê duyệt theo quy định của pháp luật về quy hoạch đô thị. Bản đồ kế hoạch sử dụng đất hằng năm cấp huyện được thực hiện theo quy định của pháp luật về thành lập bản đồ và quy định tại Thông tư này;</t>
  </si>
  <si>
    <t>Đối với các công trình, dự án xây dựng tập trung thì sử dụng hồ sơ, bản vẽ trong quá trình lập, phê duyệt quy hoạch xây dựng chi tiết, dự án đầu tư (nếu có);</t>
  </si>
  <si>
    <t>Đất trồng lúa chuyển sang đất lâm nghiệp</t>
  </si>
  <si>
    <t>Đất rừng sản xuất chuyển sang đất nông nghiệp không phải là đất lâm nghiệp</t>
  </si>
  <si>
    <t>Tổng diện tích dự án (ha)</t>
  </si>
  <si>
    <t>Diện tích thực hiện trong năm kế hoạch (ha)</t>
  </si>
  <si>
    <t>(4)=(5)+(6)</t>
  </si>
  <si>
    <t>Phân tích đặc điểm điều kiện tự nhiên;</t>
  </si>
  <si>
    <t>Phân tích đặc điểm các nguồn tài nguyên;</t>
  </si>
  <si>
    <t xml:space="preserve">Phân tích hiện trạng môi trường; </t>
  </si>
  <si>
    <t>Phân tích, đánh giá hiệu quả kinh tế, xã hội, môi trường trong việc sử dụng đất.</t>
  </si>
  <si>
    <t>Các dự báo chủ yếu ảnh hưởng đến xu thế biến động đất đai;</t>
  </si>
  <si>
    <r>
      <t>Xác định các chỉ tiêu phát triển kinh tế - xã hội trong kỳ quy hoạch sử dụng đất</t>
    </r>
    <r>
      <rPr>
        <i/>
        <sz val="12"/>
        <rFont val="Times New Roman"/>
        <family val="1"/>
      </rPr>
      <t>;</t>
    </r>
  </si>
  <si>
    <t>Phân tích đặc điểm điều kiện tự nhiên, gồm;</t>
  </si>
  <si>
    <t>Phân tích, đánh giá hiệu quả kinh tế, xã hội, môi trường trong việc sử dụng đấtt;</t>
  </si>
  <si>
    <t>Các dự báo chủ yếu ảnh hưởng đến xu thế biến động đất đai ;</t>
  </si>
  <si>
    <t>Xác định diện tích các loại đất do cấp tỉnh xác định đến từng đơn vị hành chính cấp huyện ;</t>
  </si>
  <si>
    <t>Phân tích, đánh giá hiệu quả kinh tế, xã hội, môi trường trong việc sử dụng đất;</t>
  </si>
  <si>
    <t>Phân tích mục tiêu, chỉ tiêu về phát triển kinh tế - xã hội, quốc phòng, an ninh, bảo vệ môi trường, phát triển kết cấu hạ tầng trong thời kỳ kế hoạch;</t>
  </si>
  <si>
    <t>Phân tích đặc điểm các nguồn tài nguyên.</t>
  </si>
  <si>
    <t>Phân tích, đánh giá tác động của biến đổi khí hậu đến việc sử dụng đất.</t>
  </si>
  <si>
    <t>Phân tích hiện trạng môi trường;</t>
  </si>
  <si>
    <t>Phần diện tích chưa thực hiện (ha)</t>
  </si>
  <si>
    <t>Tổng số (ha)</t>
  </si>
  <si>
    <t>Diện tích chuyển kỳ sau</t>
  </si>
  <si>
    <t>Diện tích công bố hủy bỏ</t>
  </si>
  <si>
    <t>PKO/OTC</t>
  </si>
  <si>
    <t>Đất rừng đặc dụng chuyển sang đất nông nghiệp không phải là đất lâm nghiệp</t>
  </si>
  <si>
    <t>Đất rừng phòng hộ chuyển sang đất nông nghiệp không phải là đất lâm nghiệp</t>
  </si>
  <si>
    <t>Về tiêu chí để xác định khu vực đất trồng lúa được thực hiện theo quy định của pháp luật về trồng trọt và  Nghị định số 112/2024/NĐ-CP ngày 11/9/2024 của Chính phủ quy định chi tiết về đất trồng lúa; về đất rừng đặc dụng, đất rừng phòng hộ, đất rừng sản xuất là rừng tự nhiên thực hiện theo quy định của pháp luật về lâm nghiệp,  Nghị định số 156/2018/NĐ-CP ngày 16/11/2018 của Chính phủ và Nghị định số 91/2024/NĐ-CP ngày 18/7/2024 của Chính phủ Sửa đổi, bổ sung một số điều của Nghị định số 156/2018/NĐ-CP ngày 16/11/2018 của Chính phủ quy định chi tiết thi hành một số điều của Luật Lâm nghiệp.</t>
  </si>
  <si>
    <t>Ghi chú:</t>
  </si>
  <si>
    <t>(7)=(5)-(4)</t>
  </si>
  <si>
    <t>(9)=(7)-(8)</t>
  </si>
  <si>
    <t>Kế hoạch sử dụng đất được duyệt (ha)</t>
  </si>
  <si>
    <t>Tỷ lệ
(%)</t>
  </si>
  <si>
    <t>Trong đó</t>
  </si>
  <si>
    <t>(6)=[(5)/(4)]x100</t>
  </si>
  <si>
    <t>KẾT QUẢ THỰC HIỆN VIỆC CHUYỂN MỤC ĐÍCH SỬ DỤNG ĐẤT NĂM TRƯỚC CỦA HUYỆN…</t>
  </si>
  <si>
    <t>Biểu này áp dụng với lập kế hoạch sử dụng đất hằng năm cấp huyện;</t>
  </si>
  <si>
    <t>KẾT QUẢ THỰC HIỆN VIỆC ĐƯA ĐẤT CHƯA SỬ DỤNG VÀO SỬ DỤNG TRONG KỲ KẾ HOẠCH SỬ DỤNG ĐẤT 05 NĂM (20…-20…) CỦA THÀNH PHỐ TRỰC THUỘC TRUNG ƯƠNG</t>
  </si>
  <si>
    <t>KẾT QUẢ VIỆC XÁC ĐỊNH CÁC KHU VỰC LẤN BIỂN ĐƯA VÀO SỬ DỤNG TRONG KỲ KẾ HOẠCH SỬ DỤNG ĐẤT 05 NĂM (20…-20…) CỦA THÀNH PHỐ TRỰC THUỘC TRUNG ƯƠNG</t>
  </si>
  <si>
    <t>2.6.4</t>
  </si>
  <si>
    <t>2.6.5</t>
  </si>
  <si>
    <t>2.6.6</t>
  </si>
  <si>
    <t>2.6.7</t>
  </si>
  <si>
    <t>2.6.8</t>
  </si>
  <si>
    <t>2.6.9</t>
  </si>
  <si>
    <t>2.6.10</t>
  </si>
  <si>
    <t>2.7.1</t>
  </si>
  <si>
    <t>2.7.2</t>
  </si>
  <si>
    <t>2.7.3</t>
  </si>
  <si>
    <t>2.7.4</t>
  </si>
  <si>
    <t>2.7.5</t>
  </si>
  <si>
    <t>2.7.6</t>
  </si>
  <si>
    <t>2.8.1</t>
  </si>
  <si>
    <t>2.8.2</t>
  </si>
  <si>
    <t>2.8.3</t>
  </si>
  <si>
    <t>2.8.4</t>
  </si>
  <si>
    <t>2.8.5</t>
  </si>
  <si>
    <t>2.8.6</t>
  </si>
  <si>
    <t>2.8.7</t>
  </si>
  <si>
    <t>2.8.8</t>
  </si>
  <si>
    <t>2.8.9</t>
  </si>
  <si>
    <t>2.8.10</t>
  </si>
  <si>
    <t>2.12.1</t>
  </si>
  <si>
    <t>2.12.2</t>
  </si>
  <si>
    <t>PHÂN KỲ QUY HOẠCH SỬ DỤNG ĐẤT CHO TỪNG KỲ KẾ HOẠCH 05 NĂM CỦA TỈNH…</t>
  </si>
  <si>
    <t>Biểu 11/CH</t>
  </si>
  <si>
    <t>Biểu 14/CH</t>
  </si>
  <si>
    <t>Biểu 15/CH</t>
  </si>
  <si>
    <t>Biểu 16/CH</t>
  </si>
  <si>
    <t>Nhóm đất nông nghiệp</t>
  </si>
  <si>
    <t>Nhóm đất phi nông nghiệp</t>
  </si>
  <si>
    <t>Nhóm đất chưa sử dụng</t>
  </si>
  <si>
    <r>
      <t xml:space="preserve">Mục tiêu sử dụng đất, gồm: đất nông nghiệp, nhóm đất phi nông nghiệp, </t>
    </r>
    <r>
      <rPr>
        <i/>
        <sz val="12"/>
        <color indexed="10"/>
        <rFont val="Times New Roman"/>
        <family val="1"/>
      </rPr>
      <t>nhóm đất chưa sử dụng</t>
    </r>
    <r>
      <rPr>
        <i/>
        <sz val="12"/>
        <rFont val="Times New Roman"/>
        <family val="1"/>
      </rPr>
      <t xml:space="preserve"> đưa vào sử dụng trong kỳ quy hoạch sử dụng đất.</t>
    </r>
  </si>
  <si>
    <r>
      <t xml:space="preserve">Quan điểm sử dụng đất, gồm: nhóm đất nông nghiệp, nhóm đất phi nông nghiệp, </t>
    </r>
    <r>
      <rPr>
        <i/>
        <sz val="12"/>
        <color indexed="10"/>
        <rFont val="Times New Roman"/>
        <family val="1"/>
      </rPr>
      <t>nhóm đất chưa sử dụng</t>
    </r>
    <r>
      <rPr>
        <i/>
        <sz val="12"/>
        <rFont val="Times New Roman"/>
        <family val="1"/>
      </rPr>
      <t xml:space="preserve"> đưa vào sử dụng trong kỳ quy hoạch sử dụng đất;</t>
    </r>
  </si>
  <si>
    <t>Chuyển đất nông nghiệp sang đất phi nông nghiệp</t>
  </si>
  <si>
    <t>HNK/PNN</t>
  </si>
  <si>
    <t>NTS/PNN</t>
  </si>
  <si>
    <t>CNT/PNN</t>
  </si>
  <si>
    <t>LMU/PNN</t>
  </si>
  <si>
    <t>NKH/PNN</t>
  </si>
  <si>
    <t>Chuyển đất trồng lúa sang loại đất khác trong nhóm đất nông nghiệp</t>
  </si>
  <si>
    <t>Chuyển đất rừng đặc dụng sang loại đất khác trong nhóm đất nông nghiệp</t>
  </si>
  <si>
    <t>Chuyển đất rừng phòng hộ sang loại đất khác trong nhóm đất nông nghiệp</t>
  </si>
  <si>
    <t>Chuyển đất rừng sản xuất sang loại đất khác trong nhóm đất nông nghiệp</t>
  </si>
  <si>
    <t>NPC/CNT</t>
  </si>
  <si>
    <t>LUA/NKR</t>
  </si>
  <si>
    <t>RPH/NKR</t>
  </si>
  <si>
    <t>RSX/NKR</t>
  </si>
  <si>
    <t>RSN/NKR</t>
  </si>
  <si>
    <t>NKR là mã đất bổ sung, bao gồm các loại đất khác trong nhóm đất nông nghiệp;</t>
  </si>
  <si>
    <t>PKO là mã đất bổ sung, bao gồm các loại đất phi nông nghiệp không phải là đất ở;</t>
  </si>
  <si>
    <t>NPC là mã đất bổ sung, bao gồm các loại đất khác chuyển sang đất chăn nuôi tập trung;</t>
  </si>
  <si>
    <t>Chuyển đất xây dựng công trình sự nghiệp sang đất sản xuất, kinh doanh phi nông nghiệp</t>
  </si>
  <si>
    <t>DSN/CSK</t>
  </si>
  <si>
    <t>Chuyển đất xây dựng công trình công cộng có mục đích kinh doanh sang đất sản xuất, kinh doanh phi nông nghiệp</t>
  </si>
  <si>
    <t>CCO/CSK</t>
  </si>
  <si>
    <t>CCO là mã đất bổ sung, bao gồm các loại đất xây dựng công trình công cộng có mục đích kinh doanh;</t>
  </si>
  <si>
    <t>CSO/TMD</t>
  </si>
  <si>
    <t>CSO là mã đất bổ sung, bao gồm các loại đất sản xuất, kinh doanh phi nông nghiệp không phải đất thương mại, dịch vụ.</t>
  </si>
  <si>
    <t>PNO/PNC</t>
  </si>
  <si>
    <t>PNO là mã đất bổ sung, bao gồm các loại đất phi nông nghiệp được quy định tại Điều 118 Luật Đất đai;</t>
  </si>
  <si>
    <t>PNC là mã đất bổ sung, bao gồm các loại đất phi nông nghiệp được quy định tại Điều 119, Điều 120 Luật Đất đai;</t>
  </si>
  <si>
    <t>4.5</t>
  </si>
  <si>
    <t>Khả năng khai thác nhóm đất chưa sử dụng đưa vào sử dụng.</t>
  </si>
  <si>
    <t>Phụ lục số 08: 
QUY TRÌNH LẬP QUY HOẠCH SỬ DỤNG ĐẤT CẤP TỈNH</t>
  </si>
  <si>
    <t>Phụ lục số 09: 
QUY TRÌNH LẬP KẾ HOẠCH SỬ DỤNG ĐẤT CỦA THÀNH PHỐ TRỰC THUỘC TRUNG ƯƠNG</t>
  </si>
  <si>
    <t>Phụ lục số 10: 
QUY TRÌNH LẬP QUY HOẠCH SỬ DỤNG ĐẤT VÀ KẾ HOẠCH SỬ DỤNG ĐẤT NĂM ĐẦU CỦA QUY HOẠCH SỬ DỤNG ĐẤT CẤP HUYỆN</t>
  </si>
  <si>
    <t>Phụ lục số 11: 
QUY TRÌNH LẬP KẾ HOẠCH SỬ DỤNG ĐẤT HẰNG NĂM CẤP HUYỆN</t>
  </si>
  <si>
    <t>Điều tra, thu thập các thông tin, tài liệu liên quan đến lập kế hoạch sử dụng đất của thành phố trực thuộc trung ương (Quy hoạch, kế hoạch sử dụng đất quốc gia; các quy hoạch cấp quốc gia, quy hoạch vùng; quy hoạch có tính chất kỹ thuật, chuyên ngành có sử dụng đất cấp quốc gia, liên tỉnh; quy hoạch tỉnh; điều kiện tự nhiên, kinh tế, xã hội của thành phố trực thuộc trung ương; hiện trạng sử dụng đất, biến động đất đai, chất lượng đất, tiềm năng đất đai và kết quả thực hiện kế hoạch sử dụng đất kỳ trước; nhu cầu, khả năng sử dụng đất của các ngành, lĩnh vực, địa phương; nguồn lực đầu tư công và các nguồn lực khác; tiến bộ khoa học và công nghệ có liên quan đến việc sử dụng đất)</t>
  </si>
  <si>
    <t>SCC</t>
  </si>
  <si>
    <t>III</t>
  </si>
  <si>
    <t>IV</t>
  </si>
  <si>
    <t xml:space="preserve">Định hướng sử dụng đất (gồm các loại đất theo Điều 243 Luật Đất đai và các Điều 4, 5, 6 Nghị định số 102/NĐ-CP ngày 30/7/2024 của Chính phủ). </t>
  </si>
  <si>
    <t>Trong đó: đất rừng sản xuất là rừng tự nhiên</t>
  </si>
  <si>
    <t>Đất khu công nghiệp, đất cụm công nghiệp</t>
  </si>
  <si>
    <t>2.7.1.1</t>
  </si>
  <si>
    <t>2.7.1.2</t>
  </si>
  <si>
    <t>2.7.1.3</t>
  </si>
  <si>
    <t>Ghi chú: Về tiêu chí để xác định khu vực đất trồng lúa được thực hiện theo quy định của pháp luật về trồng trọt và  Nghị định số 112/2024/NĐ-CP ngày 11/9/2024 của Chính phủ quy định chi tiết về đất trồng lúa; về đất rừng đặc dụng, đất rừng phòng hộ, đất rừng sản xuất là rừng tự nhiên thực hiện theo quy định của pháp luật về lâm nghiệp,  Nghị định số 156/2018/NĐ-CP ngày 16/11/2018 của Chính phủ và Nghị định số 91/2024/NĐ-CP ngày 18/7/2024 của Chính phủ Sửa đổi, bổ sung một số điều của Nghị định số 156/2018/NĐ-CP ngày 16/11/2018 của Chính phủ quy định chi tiết thi hành một số điều của Luật Lâm nghiệp.</t>
  </si>
  <si>
    <t>Tổng hợp, phân tích kết quả đánh giá chất lượng đất, tiềm năng đất đai, ô nhiễm đất, thoái hóa đất của cả nước và các vùng kinh tế - xã hội</t>
  </si>
  <si>
    <t>KẾT QUẢ THỰC HIỆN VIỆC CHUYỂN MỤC ĐÍCH SỬ DỤNG ĐẤT TRONG KỲ KẾ HOẠCH SỬ DỤNG ĐẤT 05 NĂM (20..-20..) CỦA THÀNH PHỐ TRỰC THUỘC TRUNG ƯƠNG</t>
  </si>
  <si>
    <t>Điều tra, thu thập các thông tin, tài liệu có liên quan đến lập kế hoạch sử dụng đất hằng năm cấp huyện (kế hoạch sử dụng đất cấp tỉnh; quy hoạch sử dụng đất cấp huyện; quy hoạch xây dựng; quy hoạch đô thị đối với trường hợp không phải lập quy hoạch sử dụng đất cấp huyện; hiện trạng sử dụng đất; kết quả thực hiện kế hoạch sử dụng đất năm trước; nhu cầu, khả năng sử dụng đất của các ngành, lĩnh vực của các cấp, của các tổ chức, của hộ gia đình, cá nhân; các công trình, dự án đã có chủ trương đầu tư; khả năng đầu tư, huy động nguồn lực để thực hiện kế hoạch sử dụng đất)</t>
  </si>
  <si>
    <r>
      <t>Tổng hợp nhu cầu sử dụng đất, cân đối để xác định các chỉ tiêu sử dụng đất nêu tại tiết</t>
    </r>
    <r>
      <rPr>
        <b/>
        <i/>
        <sz val="12"/>
        <rFont val="Times New Roman"/>
        <family val="1"/>
      </rPr>
      <t xml:space="preserve"> 3.1.1</t>
    </r>
    <r>
      <rPr>
        <i/>
        <sz val="12"/>
        <rFont val="Times New Roman"/>
        <family val="1"/>
      </rPr>
      <t xml:space="preserve">, tiết </t>
    </r>
    <r>
      <rPr>
        <b/>
        <i/>
        <sz val="12"/>
        <rFont val="Times New Roman"/>
        <family val="1"/>
      </rPr>
      <t>3.1.2</t>
    </r>
    <r>
      <rPr>
        <i/>
        <sz val="12"/>
        <rFont val="Times New Roman"/>
        <family val="1"/>
      </rPr>
      <t xml:space="preserve"> điểm 3 Mục B Phụ lục này và phân bổ đến từng đến từng đơn vị hành chính cấp xã.</t>
    </r>
  </si>
  <si>
    <r>
      <t>Bản đồ hoặc bản vẽ thể hiện vị trí, ranh giới, diện tích, loại đất đối với các công trình, dự án quy định tại tiết</t>
    </r>
    <r>
      <rPr>
        <b/>
        <sz val="12"/>
        <rFont val="Times New Roman"/>
        <family val="1"/>
      </rPr>
      <t xml:space="preserve"> 6.1 điểm 6</t>
    </r>
    <r>
      <rPr>
        <sz val="12"/>
        <rFont val="Times New Roman"/>
        <family val="1"/>
      </rPr>
      <t xml:space="preserve"> Mục B Phụ lục này đến từng thửa đất trên nền bản đồ địa chính. Trường hợp không có bản đồ địa chính thì sử dụng trên nền bản đồ hiện trạng sử dụng đất cấp xã.</t>
    </r>
  </si>
  <si>
    <t xml:space="preserve">Xác định diện tích đất chưa sử dụng đưa vào sử dụng trong kế hoạch sử dụng đất hàng năm cấp huyện và đến từng đơn vị hành chính cấp xã; </t>
  </si>
  <si>
    <t>Điều tra, thu thập các thông tin, tài liệu liên quan đến lập quy hoạch và kế hoạch sử dụng đất năm đầu của quy hoạch sử dụng đất cấp huyện (Quy hoạch tỉnh, quy hoạch sử dụng đất cấp tỉnh; quy hoạch đô thị của thành phố trực thuộc trung ương đối với trường hợp không lập quy hoạch sử dụng đất; các quy hoạch có tính chất kỹ thuật, chuyên ngành; kế hoạch phát triển kinh tế - xã hội cấp huyện; điều kiện tự nhiên, kinh tế, xã hội của cấp huyện; hiện trạng sử dụng đất, biến động đất đai, tiềm năng đất đai và kết quả thực hiện quy hoạch sử dụng đất thời kỳ trước của cấp huyện; nhu cầu, khả năng sử dụng đất của các ngành, lĩnh vực, Ủy ban nhân dân cấp xã, của hộ gia đình, cá nhân; đối với việc xác định nhu cầu sử dụng đất ở, đất khu đô thị, đất khu dân cư nông thôn được xác định trên cơ sở dự báo dân số, điều kiện hạ tầng, cảnh quan, môi trường theo quy định của pháp luật về xây dựng; định mức sử dụng đất, tiến bộ khoa học và công nghệ có liên quan đến việc sử dụng đất)</t>
  </si>
  <si>
    <t>Quan điểm sử dụng đất, gồm: nhóm đất nông nghiệp, nhóm đất phi nông nghiệp, nhóm đất chưa sử dụng đưa vào sử dụng trong kỳ quy hoạch sử dụng đất;</t>
  </si>
  <si>
    <t>Mục tiêu sử dụng đất, gồm: nhóm đất nông nghiệp, nhóm đất phi nông nghiệp, nhóm đất chưa sử dụng đưa vào sử dụng trong kỳ quy hoạch sử dụng đất.</t>
  </si>
  <si>
    <t>Xác định các chỉ tiêu phát triển kinh tế - xã hội trong kỳ quy hoạch sử dụng đất;</t>
  </si>
  <si>
    <r>
      <t>Tổng hợp nhu cầu sử dụng đất, cân đối để xác định các chỉ tiêu sử dụng đất nêu tại t</t>
    </r>
    <r>
      <rPr>
        <b/>
        <i/>
        <sz val="12"/>
        <rFont val="Times New Roman"/>
        <family val="1"/>
      </rPr>
      <t xml:space="preserve">iết 7.1.2 và tiết 7.1.3 điểm 6 Mục B Phụ lục này </t>
    </r>
    <r>
      <rPr>
        <i/>
        <sz val="12"/>
        <rFont val="Times New Roman"/>
        <family val="1"/>
      </rPr>
      <t>và phân bổ đến từng đơn vị hành chính cấp xã.</t>
    </r>
  </si>
  <si>
    <r>
      <t>Bản đồ hoặc bản vẽ thể hiện vị trí, ranh giới, diện tích, loại đất đối với các công trình, dự án quy định tại tiết</t>
    </r>
    <r>
      <rPr>
        <b/>
        <sz val="12"/>
        <rFont val="Times New Roman"/>
        <family val="1"/>
      </rPr>
      <t xml:space="preserve"> 12.1</t>
    </r>
    <r>
      <rPr>
        <sz val="12"/>
        <rFont val="Times New Roman"/>
        <family val="1"/>
      </rPr>
      <t xml:space="preserve"> điểm 12 Mục B của Phụ lục này đến từng thửa đất trên nền bản đồ địa chính. Trường hợp không có bản đồ địa chính thì sử dụng trên nền bản đồ hiện trạng sử dụng đất cấp xã.</t>
    </r>
  </si>
  <si>
    <t>Giải pháp, nguồn lực thực hiện kế hoạch sử dụng đất</t>
  </si>
  <si>
    <r>
      <t xml:space="preserve">Xác định diện tích đất chưa sử dụng đưa vào sử dụng trong </t>
    </r>
    <r>
      <rPr>
        <b/>
        <sz val="12"/>
        <rFont val="Times New Roman"/>
        <family val="1"/>
      </rPr>
      <t>thời kỳ kế hoạch</t>
    </r>
    <r>
      <rPr>
        <sz val="12"/>
        <rFont val="Times New Roman"/>
        <family val="1"/>
      </rPr>
      <t xml:space="preserve"> đến từng đơn vị hành chính cấp huyện;</t>
    </r>
  </si>
  <si>
    <t>Đánh giá tác động của phương án quy hoạch sử dụng đất đến kinh tế, xã hội, môi trường và bảo đảm quốc phòng, an ninh:</t>
  </si>
  <si>
    <t xml:space="preserve">Phân tích, đánh giá tác động của biến đổi khí hậu đến việc sử dụng đất </t>
  </si>
  <si>
    <t>Định hướng sử dụng đất theo 02 nhóm: đất nông nghiệp, đất phi nông nghiệp và các loại đất có khả năng biến động lớn (tùy theo thực tế từng địa phương để phân tích các loại đất có khả năng biến động);</t>
  </si>
  <si>
    <t>Tổng hợp nhu cầu sử dụng đất, cân đối để xác định các chỉ tiêu sử dụng đất nêu tại tiết 8.1.2 và tiết 8.1.3 điểm 8 Mục B Phụ lục này và phân bổ đến từng đơn vị hành chính cấp huyện.</t>
  </si>
  <si>
    <t>Biểu .../CT</t>
  </si>
  <si>
    <t xml:space="preserve">Tổng diện tích (ha) </t>
  </si>
  <si>
    <t>3.5.1</t>
  </si>
  <si>
    <t>3.5.2</t>
  </si>
  <si>
    <t>3.5.3</t>
  </si>
  <si>
    <t>3.5.4</t>
  </si>
  <si>
    <t>3.5.5</t>
  </si>
  <si>
    <t xml:space="preserve">Xác định ranh giới, vị trí, diện tích khu vực lấn biển để sử dụng vào mục đích nông nghiệp, phi nông nghiệp.  </t>
  </si>
  <si>
    <t>Xác định diện tích đất chưa sử dụng đưa vào sử dụng trong thời kỳ kế hoạch đến từng đơn vị hành chính cấp xã.</t>
  </si>
  <si>
    <t>XÁC ĐỊNH VÀ KHOANH VÙNG CÁC KHU VỰC SỬ DỤNG ĐẤT CẦN QUẢN LÝ NGHIÊM NGẶT TRONG QUY HOẠCH SỬ DỤNG ĐẤT CHO TỪNG KỲ KẾ HOẠCH 05 NĂM CỦA TỈNH...</t>
  </si>
  <si>
    <t>XÁC ĐỊNH CÁC KHU VỰC LẤN BIỂN ĐƯA VÀO SỬ DỤNG TRONG QUY HOẠCH SỬ DỤNG ĐẤT CHO TỪNG KỲ KẾ HOẠCH 05 NĂM CỦA TỈNH…</t>
  </si>
  <si>
    <t>XÁC ĐỊNH VÀ PHÂN KỲ DIỆN TÍCH CHUYỂN MỤC ĐÍCH SỬ DỤNG ĐẤT TRONG QUY HOẠCH SỬ DỤNG ĐẤT CHO TỪNG KỲ KẾ HOẠCH 05 NĂM CỦA TỈNH…</t>
  </si>
  <si>
    <t>XÁC ĐỊNH VÀ PHÂN KỲ ĐẤT CHƯA SỬ DỤNG ĐƯA VÀO SỬ DỤNG TRONG QUY HOẠCH SỬ DỤNG ĐẤT CHO TỪNG KỲ KẾ HOẠCH 05 NĂM CỦA TỈNH…</t>
  </si>
  <si>
    <t>Xác định diện tích chuyển mục đích sử dụng đất trong kỳ quy hoạch;</t>
  </si>
  <si>
    <t>Xác định diện tích đất chưa sử dụng đưa vào sử dụng trong kỳ quy hoạch.</t>
  </si>
  <si>
    <t>8.7</t>
  </si>
  <si>
    <t>7.6</t>
  </si>
  <si>
    <t>Xác định diện tích chuyển mục đích sử dụng đất trong thời kỳ quy hoạch và phân kỳ kế hoạch hoạch sử dụng đất 05 năm đến từng đơn vị hành chính cấp xã.</t>
  </si>
  <si>
    <r>
      <t>Tổng hợp nhu cầu sử dụng đất, cân đối để xác định các chỉ tiêu sử dụng đất nêu tại tiết</t>
    </r>
    <r>
      <rPr>
        <b/>
        <sz val="12"/>
        <rFont val="Times New Roman"/>
        <family val="1"/>
      </rPr>
      <t xml:space="preserve"> 9.1</t>
    </r>
    <r>
      <rPr>
        <sz val="12"/>
        <rFont val="Times New Roman"/>
        <family val="1"/>
      </rPr>
      <t>, tiết</t>
    </r>
    <r>
      <rPr>
        <b/>
        <sz val="12"/>
        <rFont val="Times New Roman"/>
        <family val="1"/>
      </rPr>
      <t xml:space="preserve"> 9.2</t>
    </r>
    <r>
      <rPr>
        <sz val="12"/>
        <rFont val="Times New Roman"/>
        <family val="1"/>
      </rPr>
      <t xml:space="preserve"> </t>
    </r>
    <r>
      <rPr>
        <b/>
        <sz val="12"/>
        <rFont val="Times New Roman"/>
        <family val="1"/>
      </rPr>
      <t>điểm 9 Mục B</t>
    </r>
    <r>
      <rPr>
        <sz val="12"/>
        <rFont val="Times New Roman"/>
        <family val="1"/>
      </rPr>
      <t xml:space="preserve"> của Phụ lục này và phân bổ đến từng đến từng đơn vị hành chính cấp xã.</t>
    </r>
  </si>
  <si>
    <t xml:space="preserve">Xác định diện tích đất chưa sử dụng đưa vào sử dụng trong kế hoạch sử dụng đất hằng năm cấp huyện và đến từng đơn vị hành chính cấp xã; </t>
  </si>
  <si>
    <t>9.6.1</t>
  </si>
  <si>
    <t>9.6.2</t>
  </si>
  <si>
    <t>9.6.3</t>
  </si>
  <si>
    <t>9.6.4</t>
  </si>
  <si>
    <t>9.6.5</t>
  </si>
  <si>
    <t>Bản đồ hiện trạng sử dụng đất cấp huyện (bản đồ số và bản đồ in);</t>
  </si>
  <si>
    <t>Bản đồ quy hoạch sử dụng đất cấp huyện (bản đồ số và bản đồ in).</t>
  </si>
  <si>
    <t>Bản đồ chuyên đề, gồm: khu vực đất trồng lúa, khu vực đất rừng đặc dụng, khu vực đất rừng phòng hộ, khu vực đất rừng sản xuất là rừng tự nhiên (bản đồ số và bản đồ in).</t>
  </si>
  <si>
    <t>Bản đồ hiện trạng sử dụng đất cấp tỉnh (bản đồ số và bản đồ in)</t>
  </si>
  <si>
    <t>Bản đồ quy hoạch sử dụng đất cấp tỉnh (bản đồ số và bản đồ in)</t>
  </si>
  <si>
    <t>Danh mục, diện tích các công trình, dự án theo quy định tại khoản 4 Điều 67 Luật Đất đai (Nội dung này chưa rõ nghĩa);</t>
  </si>
  <si>
    <r>
      <t xml:space="preserve">Phân kỳ quy hoạch sử dụng đất tại </t>
    </r>
    <r>
      <rPr>
        <b/>
        <sz val="12"/>
        <color rgb="FFFF0000"/>
        <rFont val="Times New Roman"/>
        <family val="1"/>
      </rPr>
      <t xml:space="preserve">tiết 8.1.4, 8.2, 8.3, 8.4, 8.5 điểm 8 Mục B Phụ lục này </t>
    </r>
    <r>
      <rPr>
        <sz val="12"/>
        <color rgb="FFFF0000"/>
        <rFont val="Times New Roman"/>
        <family val="1"/>
      </rPr>
      <t xml:space="preserve">cho từng kỳ kế hoạch 05 năm đến từng đơn vị hành chính cấp huyện </t>
    </r>
  </si>
  <si>
    <t>Tại khoản 2 Điều 70 Nghị định số 102/2024/NĐ-CP về nội dung quy hoạch, kế hoạch sử dụng đất đối với khu vực biển được xác định để lấn biển quy định: Ủy ban nhân dân cấp tỉnh xác định, đưa khu vực biển để thực hiện hoạt động lấn biển vào phương án phân bổ, khoanh vùng đất đai theo khu chức năng, loại đất đến từng đơn vị hành chính cấp huyện của quy hoạch tỉnh, kế hoạch sử dụng đất cấp tỉnh, quy hoạch sử dụng đất cấp huyện, kế hoạch sử dụng đất cấp huyện. Tuy nhiên, tại khoản 1 Điều 20 và Điều 21 của Nghị định số 102/2024/NĐ-CP không quy định nội dung này, trường hợp được bổ sung vẫn đảm bảo quy định tại khoản 1 Điều 24 Luật Ban hành VBQPPL - TT được phép quy định chi tiết các điều, khoản được giao trong NĐ</t>
  </si>
  <si>
    <r>
      <t xml:space="preserve">Phân kỳ kế hoạch sử dụng đất tại tiết 7.1.4, </t>
    </r>
    <r>
      <rPr>
        <sz val="12"/>
        <color rgb="FFFF0000"/>
        <rFont val="Times New Roman"/>
        <family val="1"/>
      </rPr>
      <t>7.2, 7.3, 7.4</t>
    </r>
    <r>
      <rPr>
        <sz val="12"/>
        <rFont val="Times New Roman"/>
        <family val="1"/>
      </rPr>
      <t xml:space="preserve"> điểm 7 Mục B Phụ lục này cho từng kỳ kế hoạch 05 năm trong quy hoạch sử dụng đất cấp huyện </t>
    </r>
  </si>
  <si>
    <r>
      <t xml:space="preserve">Danh mục, diện tích các công trình, dự án theo quy định tại khoản 4 Điều 67 Luật Đất đai; </t>
    </r>
    <r>
      <rPr>
        <sz val="12"/>
        <color rgb="FFFF0000"/>
        <rFont val="Times New Roman"/>
        <family val="1"/>
      </rPr>
      <t/>
    </r>
  </si>
  <si>
    <t>Đối với kế hoạch sử dụng đất hằng năm cấp huyện phải (đánh giá) hoặc tính thêm phần diện tích đất thu hồi đối với các công trình, dự án đã thực hiện theo quy định tại khoản 4 Điều 67 Luật Đất đai và khoản 5 Điều 116 Luật Đất đai</t>
  </si>
  <si>
    <t>Năm hiện trạng (ha)</t>
  </si>
  <si>
    <t>Trong đó: Sử dụng vào diện tích từng loại đất</t>
  </si>
  <si>
    <t>Gia Lai đề nghị bỏ nd này</t>
  </si>
  <si>
    <r>
      <t xml:space="preserve">Phân tích, đánh giá hiện trạng sử dụng đất, biến động sử dụng đất </t>
    </r>
    <r>
      <rPr>
        <b/>
        <sz val="12"/>
        <color rgb="FFFF0000"/>
        <rFont val="Times New Roman"/>
        <family val="1"/>
      </rPr>
      <t xml:space="preserve">kỳ trước </t>
    </r>
    <r>
      <rPr>
        <b/>
        <strike/>
        <sz val="12"/>
        <color rgb="FFFF0000"/>
        <rFont val="Times New Roman"/>
        <family val="1"/>
      </rPr>
      <t>10 năm trước,</t>
    </r>
    <r>
      <rPr>
        <b/>
        <sz val="12"/>
        <rFont val="Times New Roman"/>
        <family val="1"/>
      </rPr>
      <t xml:space="preserve"> kết quả thực hiện quy hoạch sử dụng đất cấp huyện kỳ trước theo các loại đất quy định tại Điều 9 Luật Đất đai và các điều 4, 5 và 6 Nghị định số 102/2024/NĐ-CP ngày 30/7/2024 của Chính phủ </t>
    </r>
    <r>
      <rPr>
        <b/>
        <sz val="12"/>
        <color rgb="FFFF0000"/>
        <rFont val="Times New Roman"/>
        <family val="1"/>
      </rPr>
      <t>(foodnote đối với điều chỉnh quy hoạch sử dụng đất cấp huyện quy định tại khoản 3 Điều 12 của Thông tư này thì đánh giá theo chỉ tiêu sử dụng đất trong quy hoạch sử dụng đất cấp huyện đã được duyệt)</t>
    </r>
  </si>
  <si>
    <t>Xác định ranh giới, vị trí, diện tích khu vực lấn biển để sử dụng vào mục đích nông nghiệp, phi nông nghiệp (nếu có);</t>
  </si>
  <si>
    <t>Trong đó: Đất rừng sản xuất là rừng tự nhiên</t>
  </si>
  <si>
    <t>Phụ lục số 06: 
QUY ĐỊNH KỸ THUẬT LẬP QUY HOẠCH SỬ DỤNG ĐẤT QUỐC GIA</t>
  </si>
  <si>
    <t xml:space="preserve">Bản đồ hiện trạng sử dụng đất: Bản đồ hiện trạng sử dụng đất quốc gia, tỷ lệ 1/1.000.000; Bản đồ hiện trạng sử dụng đất các vùng kinh tế - xã hội, tỷ lệ 1/250.000 (bản đồ số và bản đồ in); </t>
  </si>
  <si>
    <t xml:space="preserve">Bản đồ quy hoạch sử dụng đất: Bản đồ quy hoạch sử dụng đất quốc gia, tỷ lệ 1/1.000.000; Bản đồ quy hoạch sử dụng đất các vùng kinh tế - xã hội, tỷ lệ 1/250.000 (bản đồ số và bản đồ in); </t>
  </si>
  <si>
    <t xml:space="preserve">Bản đồ chuyên đề: khu vực đất trồng lúa; khu vực đất rừng đặc dụng; khu vực đất rừng phòng hộ; khu vực đất rừng sản xuất là rừng tự nhiên (theo các vùng kinh tế xã hội), tỷ lệ 1/100.000 (bản đồ số); </t>
  </si>
  <si>
    <t>Bản đồ chuyên đề, gồm: khu vực đất trồng lúa, khu vực đất rừng đặc dụng, khu vực đất rừng phòng hộ, khu vực đất rừng sản xuất là rừng tự nhiên và các bản đồ chuyên đề khác theo yêu của địa phương (bản đồ số).</t>
  </si>
  <si>
    <t>Giảm khác</t>
  </si>
  <si>
    <t>(7)=(6)-(4)</t>
  </si>
  <si>
    <t>(8)=(7)/[(5)-(4)]x100</t>
  </si>
  <si>
    <t xml:space="preserve">Diện tích (ha); Tăng (+), giảm (-) 
</t>
  </si>
  <si>
    <t>Diện tích kế hoạch chưa thực hiện (ha)</t>
  </si>
  <si>
    <t>Diện tích được duyệt (ha)</t>
  </si>
  <si>
    <t xml:space="preserve">Kết quả thực hiện </t>
  </si>
  <si>
    <t>Phân theo đơn vị hành chính (ha)</t>
  </si>
  <si>
    <t>(8)=(7)/[(5)-(4)]*100</t>
  </si>
  <si>
    <t>(9)=(6)-(5)</t>
  </si>
  <si>
    <t>Diện tích hủy bỏ</t>
  </si>
  <si>
    <t>(11)=(9)-(10)</t>
  </si>
  <si>
    <t xml:space="preserve">Tổng số Tăng (+), giảm (-) </t>
  </si>
  <si>
    <t>Ghi chú: Diện tích tại cột (5) tính cả diện tích theo kế hoạch được duyệt và diện tích các công trình, dự án theo quy định tại khoản 4 Điều 67 Luật Đất đai 2024</t>
  </si>
  <si>
    <t>(4)=(5)+..(7)</t>
  </si>
  <si>
    <t>(4)=(5)+(7)</t>
  </si>
  <si>
    <t>(4)=(5)+(8)</t>
  </si>
  <si>
    <t>Tăng khác</t>
  </si>
  <si>
    <t>Biểu 17/CH</t>
  </si>
  <si>
    <t>Biểu 19/CH</t>
  </si>
  <si>
    <t>Biểu 20/CH</t>
  </si>
  <si>
    <t>Các công trình, dự án theo quy định tại Điều 78 và Điều 79 Luật Đất đai thực hiện trong năm kế hoạch mà chưa có các văn bản theo quy định tại khoản 4 Điều 67 Luật Đất đai</t>
  </si>
  <si>
    <t>Các công trình, dự án đã được xác định trong năm kế hoạch trước và các công trình, dự án theo quy định tại khoản 4 Điều 67 Luật Đất đai được tiếp tục thực hiện trong năm kế hoạch</t>
  </si>
  <si>
    <t>Các công trình, dự án theo nhu cầu sử dụng đất không thuộc quy định tại mục I và mục II Biểu này của huyện dự kiến thực hiện trong năm kế hoạch</t>
  </si>
  <si>
    <t>Ghi chú: Đánh giá kết quả theo các chỉ tiêu sử dụng đất đã được phê duyệt</t>
  </si>
  <si>
    <t>LUA/NNP</t>
  </si>
  <si>
    <t>RDD/NNP</t>
  </si>
  <si>
    <t>RPH/NNP</t>
  </si>
  <si>
    <t>RSX/NNP</t>
  </si>
  <si>
    <t>NNP là mã đất bổ sung, bao gồm các loại đất khác trong nhóm đất nông nghiệp;</t>
  </si>
  <si>
    <t>MHT/CNT</t>
  </si>
  <si>
    <t>MHT/PNC</t>
  </si>
  <si>
    <t>MHT/OTC</t>
  </si>
  <si>
    <t>MHT/CSK</t>
  </si>
  <si>
    <t>MHT/TMD</t>
  </si>
  <si>
    <t>(4)=(5)+(6)+(7)+…</t>
  </si>
  <si>
    <t>Biểu 22/CH</t>
  </si>
  <si>
    <r>
      <t>Đất sử dụng cho khu công nghệ cao</t>
    </r>
    <r>
      <rPr>
        <b/>
        <sz val="12"/>
        <color rgb="FF000000"/>
        <rFont val="Calibri"/>
        <family val="2"/>
      </rPr>
      <t>*</t>
    </r>
  </si>
  <si>
    <t>Ghi chú: Đất khu công nghệ cao không cộng vào tổng diện tích tự nhiên.</t>
  </si>
  <si>
    <t>Các dự án đầu tư, các trường hợp cá nhân chuyển mục đích sử dụng đất phải được cơ quan nhà nước có thẩm quyền cho phép theo quy định tại khoản 1 Điều 121 Luật Đất đai, không thuộc trường hợp quy định tại khoản 5 Điều 116 Luật Đất đai</t>
  </si>
  <si>
    <t>MỤC LỤC
Hệ thống biểu trong Điều chỉnh quy hoạch sử dụng đất đến năm 2030 
và Kế hoạch sử dụng đất năm 2025 huyện Gò Dầu</t>
  </si>
  <si>
    <t xml:space="preserve">Biểu số 01/CH </t>
  </si>
  <si>
    <t xml:space="preserve">Biểu số 02/CH </t>
  </si>
  <si>
    <t xml:space="preserve">Biểu số 03/CH </t>
  </si>
  <si>
    <t xml:space="preserve">Biểu số 04/CH </t>
  </si>
  <si>
    <t xml:space="preserve">Biểu số 05/CH </t>
  </si>
  <si>
    <t xml:space="preserve">Biểu số 06/CH </t>
  </si>
  <si>
    <t xml:space="preserve">Biểu số 07/CH </t>
  </si>
  <si>
    <t xml:space="preserve">Biểu số 08/CH </t>
  </si>
  <si>
    <t xml:space="preserve">Biểu số 09/CH </t>
  </si>
  <si>
    <t xml:space="preserve">Biểu số 10/CH </t>
  </si>
  <si>
    <t xml:space="preserve">Biểu số 11/CH </t>
  </si>
  <si>
    <t xml:space="preserve">Biểu số 12/CH </t>
  </si>
  <si>
    <t xml:space="preserve">Biểu số 13/CH </t>
  </si>
  <si>
    <t xml:space="preserve">Biểu số 14/CH </t>
  </si>
  <si>
    <t xml:space="preserve">Biểu số 15/CH </t>
  </si>
  <si>
    <t xml:space="preserve">Biểu số 16/CH </t>
  </si>
  <si>
    <t xml:space="preserve">Biểu số 17/CH </t>
  </si>
  <si>
    <t xml:space="preserve">Biểu số 18/CH </t>
  </si>
  <si>
    <t xml:space="preserve">Biểu số 19/CH </t>
  </si>
  <si>
    <t xml:space="preserve">Biểu số 20/CH </t>
  </si>
  <si>
    <t xml:space="preserve">Biểu số 21/CH </t>
  </si>
  <si>
    <t xml:space="preserve">Biểu số 22/CH </t>
  </si>
  <si>
    <t xml:space="preserve">Biểu số 23/CH </t>
  </si>
  <si>
    <t>Chu chuyển đất đai trong kế hoạch sử dụng đất 05 năm (20…-20…) của huyện …</t>
  </si>
  <si>
    <t xml:space="preserve">Biểu số 24/CH </t>
  </si>
  <si>
    <t xml:space="preserve">Biểu số 25/CH </t>
  </si>
  <si>
    <t>Hiện trạng sử dụng đất năm 2024 của huyện Gò Dầu</t>
  </si>
  <si>
    <t>Biến động sử dụng đất năm (2021-2024) của huyện Gò Dầu</t>
  </si>
  <si>
    <t>Kết quả thực hiện quy hoạch sử dụng đất kỳ trước của huyện Gò Dầu</t>
  </si>
  <si>
    <t>Quy hoạch sử dụng đất đến năm 2030 của huyện Gò Dầu</t>
  </si>
  <si>
    <t>Kết quả thực hiện kế hoạch sử dụng đất năm 2024 của huyện Gò Dầu</t>
  </si>
  <si>
    <t>Diện tích đất chưa sử dụng đưa vào sử dụng trong kỳ quy hoạch sử dụng đất của huyện Gò Dầu</t>
  </si>
  <si>
    <t>Diện tích đất cần thu hồi trong kỳ quy hoạch sử dụng đất của huyện Gò Dầu</t>
  </si>
  <si>
    <t>Diện tích cần chuyển mục đích sử dụng đất trong kỳ quy hoạch sử dụng đất của huyện Gò Dầu</t>
  </si>
  <si>
    <t>Phân kỳ quy hoạch sử dụng đất cho từng kỳ kế hoạch 05 năm của huyện Gò Dầu</t>
  </si>
  <si>
    <t>Diện tích các khu vực sử dụng đất cần quản lý nghiêm ngặt trong kỳ quy hoạch sử dụng đất của huyện Gò Dầu</t>
  </si>
  <si>
    <t>Diện tích các khu vực lấn biển đưa vào sử dụng trong kỳ quy hoạch sử dụng đất của huyện Gò Dầu</t>
  </si>
  <si>
    <t>Phân kỳ diện tích đất chưa sử dụng đưa vào sử dụng trong quy hoạch sử dụng đất cho từng kỳ kế hoạch 05 năm của huyện Gò Dầu</t>
  </si>
  <si>
    <t>Phân kỳ diện tích đất cần thu hồi trong quy hoạch sử dụng đất cho từng kỳ kế hoạch 05 năm của huyện Gò Dầu</t>
  </si>
  <si>
    <t>Phân kỳ diện tích cần chuyển mục đích sử dụng đất trong quy hoạch sử dụng đất cho từng kỳ kế hoạch 05 năm của huyện Gò Dầu</t>
  </si>
  <si>
    <t>Phân kỳ diện tích khu vực lấn biển đưa vào sử dụng trong quy hoạch sử dụng đất cho từng kỳ kế hoạch 05 năm của huyện Gò Dầu</t>
  </si>
  <si>
    <t>Phân kỳ diện tích các khu vực sử dụng đất cần quản lý nghiêm ngặt trong quy hoạch sử dụng đất cho từng kỳ kế hoạch 05 năm của huyện Gò Dầu</t>
  </si>
  <si>
    <t>Kế hoạch sử dụng đất năm 2025 của huyện Gò Dầu</t>
  </si>
  <si>
    <t>Kế hoạch đưa đất chưa sử dụng vào sử dụng năm 2025 của huyện Gò Dầu</t>
  </si>
  <si>
    <t>Kế hoạch thu hồi đất năm 2025 của huyện Gò Dầu</t>
  </si>
  <si>
    <t>Kế hoạch chuyển mục đích sử dụng đất năm 2025 của huyện Gò Dầu</t>
  </si>
  <si>
    <t>Diện tích các khu vực lấn biển đưa vào sử dụng theo kế hoạch sử dụng đất năm 2025 của huyện Gò Dầu</t>
  </si>
  <si>
    <t>Chu chuyển đất đai trong kỳ quy hoạch sử dụng đất của huyện Gò Dầu</t>
  </si>
  <si>
    <t>Chu chuyển đất đai trong kế hoạch sử dụng đất năm 2025 của huyện Gò Dầu</t>
  </si>
  <si>
    <t>Danh mục công trình, dự án thực hiện trong năm 2025 của huyện Gò Dầu</t>
  </si>
  <si>
    <t>Không có</t>
  </si>
  <si>
    <t>HIỆN TRẠNG  SỬ DỤNG ĐẤT NĂM 2024 CỦA HUYỆN GÒ DẦU</t>
  </si>
  <si>
    <t>Thị trấn
Gò Dầu</t>
  </si>
  <si>
    <t>Xã
Cẩm Giang</t>
  </si>
  <si>
    <t>Xã
Thạnh Đức</t>
  </si>
  <si>
    <t>Xã
Hiệp Thạnh</t>
  </si>
  <si>
    <t>Xã
Phước Trạch</t>
  </si>
  <si>
    <t>Xã
Phước Thạnh</t>
  </si>
  <si>
    <t>Xã
Bàu Đồn</t>
  </si>
  <si>
    <t>Xã
Phước Đông</t>
  </si>
  <si>
    <t>Xã
Thanh Phước</t>
  </si>
  <si>
    <t>(4)=(6)+…+(14)</t>
  </si>
  <si>
    <t>TỔNG DIỆN TÍCH</t>
  </si>
  <si>
    <t>BIẾN ĐỘNG SỬ DỤNG ĐẤT NĂM (2020 - 2024) CỦA HUYỆN GÒ DẦU</t>
  </si>
  <si>
    <t>Diện tích năm hiện trạng</t>
  </si>
  <si>
    <t xml:space="preserve">Tăng (+), 
giảm (-) 
</t>
  </si>
  <si>
    <t>Diện tích</t>
  </si>
  <si>
    <t>Đất sử dụng cho khu công nghệ cao*</t>
  </si>
  <si>
    <t>KẾT QUẢ THỰC HIỆN QUY HOẠCH SỬ DỤNG ĐẤT 
KỲ TRƯỚC CỦA HUYỆN GÒ DẦU</t>
  </si>
  <si>
    <t>KẾT QUẢ THỰC HIỆN KẾ HOẠCH SỬ DỤNG ĐẤT NĂM 2024 CỦA HUYỆN GÒ DẦU</t>
  </si>
  <si>
    <t>QUY HOẠCH SỬ DỤNG ĐẤT ĐẾN NĂM 2030 CỦA HUYỆN GÒ DẦU</t>
  </si>
  <si>
    <t>DIỆN TÍCH ĐẤT CHƯA SỬ DỤNG ĐƯA VÀO SỬ DỤNG TRONG KỲ QUY HOẠCH SỬ DỤNG ĐẤT CỦA HUYỆN GÒ DẦU</t>
  </si>
  <si>
    <t>(4)=(5)+..(13)</t>
  </si>
  <si>
    <t>(6)=(7)+..(15)</t>
  </si>
  <si>
    <t>DIỆN TÍCH ĐẤT CẦN THU HỒI TRONG KỲ QUY HOẠCH SỬ DỤNG ĐẤT CỦA HUYỆN GÒ DẦU</t>
  </si>
  <si>
    <t>DIỆN TÍCH CẦN CHUYỂN MỤC ĐÍCH SỬ DỤNG ĐẤT TRONG KỲ QUY HOẠCH SỬ DỤNG ĐẤT CỦA HUYỆN GÒ DẦU</t>
  </si>
  <si>
    <t>PNN là mã loại đất theo quy hoạch;</t>
  </si>
  <si>
    <t>MHT là mã đất theo hiện trạng sử dụng đất;</t>
  </si>
  <si>
    <t>DIỆN TÍCH CÁC KHU VỰC LẤN BIỂN ĐƯA VÀO SỬ DỤNG TRONG KỲ QUY HOẠCH SỬ DỤNG ĐẤT CỦA HUYỆN GÒ DẦU</t>
  </si>
  <si>
    <t>DIỆN TÍCH CÁC KHU VỰC SỬ DỤNG ĐẤT CẦN QUẢN LÝ NGHIÊM NGẶT TRONG QUY HOẠCH SỬ DỤNG ĐẤT CỦA HUYỆN GÒ DẦU</t>
  </si>
  <si>
    <t>PHÂN KỲ QUY HOẠCH SỬ DỤNG ĐẤT CHO TỪNG KỲ KẾ HOẠCH 05 NĂM CỦA HUYỆN GÒ DẦU</t>
  </si>
  <si>
    <t>Kỳ đầu, đến năm 2025</t>
  </si>
  <si>
    <t>Kỳ cuối, đến năm 2030</t>
  </si>
  <si>
    <t>PHÂN KỲ DIỆN TÍCH ĐẤT CHƯA SỬ DỤNG ĐƯA VÀO SỬ DỤNG TRONG KỲ QUY HOẠCH SỬ DỤNG ĐẤT CHO TỪNG KỲ KẾ HOẠCH 05 NĂM CỦA HUYỆN GÒ DẦU</t>
  </si>
  <si>
    <t>PHÂN KỲ DIỆN TÍCH ĐẤT CẦN THU HỒI TRONG KỲ QUY HOẠCH SỬ DỤNG ĐẤT CHO TỪNG KỲ KẾ HOẠCH 05 NĂM CỦA HUYỆN GÒ DẦU</t>
  </si>
  <si>
    <t>PHÂN KỲ DIỆN TÍCH CẦN CHUYỂN MỤC ĐÍCH SỬ DỤNG ĐẤT TRONG KỲ QUY HOẠCH SỬ DỤNG ĐẤT CHO TỪNG KỲ KẾ HOẠCH 05 NĂM CỦA HUYỆN GÒ DẦU</t>
  </si>
  <si>
    <t>PHÂN KỲ DIỆN TÍCH KHU VỰC LẤN BIỂN ĐƯA VÀO SỬ DỤNG TRONG KỲ QUY HOẠCH SỬ DỤNG ĐẤT CHO TỪNG KỲ KẾ HOẠCH 05 NĂM CỦA HUYỆN GÒ DẦU</t>
  </si>
  <si>
    <t xml:space="preserve">Cả thời kỳ </t>
  </si>
  <si>
    <t>PHÂN KỲ DIỆN TÍCH CÁC KHU VỰC SỬ DỤNG ĐẤT CẦN QUẢN LÝ NGHIÊM NGẶT TRONG QUY HOẠCH SỬ DỤNG ĐẤT CHO TỪNG KỲ KẾ HOẠCH 05 NĂM CỦA HUYỆN GÒ DẦU</t>
  </si>
  <si>
    <t>Năm cuối kỳ kế hoạch</t>
  </si>
  <si>
    <t>Năm 2025</t>
  </si>
  <si>
    <t>Năm 2030</t>
  </si>
  <si>
    <t>KẾ HOẠCH SỬ DỤNG ĐẤT NĂM 2025 CỦA HUYỆN GO DẦU</t>
  </si>
  <si>
    <t>Biểu 18/CH</t>
  </si>
  <si>
    <t>KẾ HOẠCH ĐƯA ĐẤT CHƯA SỬ DỤNG VÀO SỬ DỤNG NĂM 2025 CỦA HUYỆN GÒ DẦU</t>
  </si>
  <si>
    <t>KẾ HOẠCH THU HỒI ĐẤT NĂM 2025 CỦA HUYỆN GÒ DẦU</t>
  </si>
  <si>
    <t>KẾ HOẠCH CHUYỂN MỤC ĐÍCH SỬ DỤNG ĐẤT NĂM 2025 CỦA HUYỆN GÒ DẦU</t>
  </si>
  <si>
    <t>DIỆN TÍCH CÁC KHU VỰC LẤN BIỂN ĐƯA VÀO SỬ DỤNG NĂM 2025 CỦA HUYỆN GÒ DẦU</t>
  </si>
  <si>
    <t>Biểu 21/CH</t>
  </si>
  <si>
    <t>Diện tích đầu kỳ
năm 2025</t>
  </si>
  <si>
    <t>Diện tích 
cuối kỳ năm 2030</t>
  </si>
  <si>
    <t xml:space="preserve">TỔNG DIỆN TÍCH ĐẤT TỰ NHIÊN </t>
  </si>
  <si>
    <t>Chu chuyển đất đai (2025-2030)</t>
  </si>
  <si>
    <t>CHU CHUYỂN ĐẤT ĐAI TRONG KỲ QUY HOẠCH SỬ DỤNG ĐẤT ĐẾN NĂM 2030 CỦA HUYỆN GÒ DẦU</t>
  </si>
  <si>
    <t>Diện tích cuối kỳ, năm 2030</t>
  </si>
  <si>
    <t>Biểu 23/CH</t>
  </si>
  <si>
    <t>CHU CHUYỂN ĐẤT ĐAI TRONG KẾ HOẠCH SỬ DỤNG ĐẤT NĂM 2025 CỦA HUYỆN GÒ DẦU</t>
  </si>
  <si>
    <t>Diện tích cuối kỳ, năm 2025</t>
  </si>
  <si>
    <t>Diện tích 
cuối kỳ năm 2025</t>
  </si>
  <si>
    <t>CHU CHUYỂN ĐẤT ĐAI TRONG KẾ HOẠCH SỬ DỤNG ĐẤT 05 NĂM (2025-2030) CỦA HUYỆN GÒ DẦU</t>
  </si>
  <si>
    <t>Biểu 24/CH</t>
  </si>
  <si>
    <t>Biểu 25/CH</t>
  </si>
  <si>
    <t>DANH MỤC CÔNG TRÌNH, DỰ ÁN THỰC HIỆN TRONG NĂM 2025 CỦA HUYỆN GÒ DẦU</t>
  </si>
  <si>
    <t>CQP/QS14 xã Thạnh Đức</t>
  </si>
  <si>
    <t>CQP/QS13 xã Phước Đông</t>
  </si>
  <si>
    <t>Thạnh Đức</t>
  </si>
  <si>
    <t>Phước Đông</t>
  </si>
  <si>
    <t>Một phần thửa đất số 15; Tờ bản đồ số 4</t>
  </si>
  <si>
    <t>Trụ sở Công an Thị trấn</t>
  </si>
  <si>
    <t>Trụ sở Công an xã Thanh Phước</t>
  </si>
  <si>
    <t>Trụ sở Công an xã Phước Thạnh</t>
  </si>
  <si>
    <t>Trụ sở Công an xã Bàu Đồn</t>
  </si>
  <si>
    <t>Trụ sở Công an xã Phước Đông</t>
  </si>
  <si>
    <t>Tổ Cảnh sát giao thông thuộc Công an huyện Gò Dầu (trường tiểu học Suối Cao)</t>
  </si>
  <si>
    <t>TSC:0,08
CLN:0,04</t>
  </si>
  <si>
    <t>NTS: 0,208
CLN: 0,01</t>
  </si>
  <si>
    <t>Thị trấn</t>
  </si>
  <si>
    <t>Thanh Phước</t>
  </si>
  <si>
    <t>Phước Thạnh</t>
  </si>
  <si>
    <t>Bàu Đồn</t>
  </si>
  <si>
    <t>Địa điểm 
(đến cấp xã)</t>
  </si>
  <si>
    <t>Tờ bản đồ số 28, Thửa đất số 11</t>
  </si>
  <si>
    <t>Tờ bản đồ số 27; Thửa đất số 162</t>
  </si>
  <si>
    <t>Tờ bản đồ số 27, tách thửa đất số 183, 206</t>
  </si>
  <si>
    <t>Tờ bản đồ số 37; Thửa  đất số 224; 208</t>
  </si>
  <si>
    <t>Tờ bản đồ số 22; Thửa đất số  225</t>
  </si>
  <si>
    <t>Đầu tư xây dựng và kinh doanh cơ sở hạ tầng khu công Khu công nghiệp Hiệp Thạnh - giai đoạn 1</t>
  </si>
  <si>
    <t>Đường Cao tốc Hồ Chí Minh - Mộc Bài</t>
  </si>
  <si>
    <t>Đường Hồ Chí Minh đoạn Chơn Thành - Đức Hòa (Cao tốc Bắc-Nam phía Tây )</t>
  </si>
  <si>
    <t>LUC: 97,40
CLN: 6,72
HNK: 3,78
ONT: 0,32
DGT: 0,36</t>
  </si>
  <si>
    <t>Hiệp Thạnh</t>
  </si>
  <si>
    <t>Phước Đông; Thanh Phước; 
Phước Trạch; Phước Thạnh; Hiệp Thạnh</t>
  </si>
  <si>
    <t>Tờ bản đồ số 15; Thửa đất số 375, 381, 362, 365, 376, 382
Tờ bản đồ số 20; Thửa đất số 296, 272, 112, 203, 453, 219, 343,345,140,180,111, 69, 40,17;
Tờ  bản đồ số 21; Thửa đất số 115, 11, 156, 38, 60, 123, 154, 147, 139, 128, 203,204,205, 128,129,122,158,120,112,111,96,87;
Tờ bản đồ số 26; Thửa  đất số 122, 308, 302, 179;
Tờ bản đồ số 27; Thửa đất sô 1,2,3,4,5,6,7;
Tờ bản đồ số 28; Thửa đất số 19,22,23,24,25, 31;
Tờ bản đồ số 29; Thửa  đất số 456;
Tờ bản đồ số 33; Thửa đất số 15,16,30,38,39,57, 70, 106, 147, 169;
Tờ bản đồ số 34; Thửa đất số 1,3,4,6,581;
Tờ bản đồ số 35; Thửa đất số 35;</t>
  </si>
  <si>
    <t>Khu đô thị Rạch Sơn</t>
  </si>
  <si>
    <t>Khu đô thị Rạch Sơn - Đất ở liền kề</t>
  </si>
  <si>
    <t>Khu đô thị Rạch Sơn - Đất trường mầm non</t>
  </si>
  <si>
    <t>Khu đô thị Rạch Sơn - Đất cây xanh công viên</t>
  </si>
  <si>
    <t>Khu đô thị Rạch Sơn - Đất giao thông</t>
  </si>
  <si>
    <t>LUC: 4,00
CLN: 1,62
ODT: 0,45
DGT: 0,12</t>
  </si>
  <si>
    <t>LUC: 2,68
CLN: 1,16
DGT: 0,12</t>
  </si>
  <si>
    <t>LUC: 0,54
CLN: 0,46
ODT: 0,45</t>
  </si>
  <si>
    <t>Nâng cấp mở rộng đường Dương Văn Nốt thị trấn Gò Dầu</t>
  </si>
  <si>
    <t>Mở mới Đường giáp trường TH Phước Tây</t>
  </si>
  <si>
    <t>Dự án nâng cấp, mở rộng đường vào nhà tang lễ thị trấn Gò Dầu</t>
  </si>
  <si>
    <t>CLN: 0,40
ODT: 0,12
LUK: 0,02
LUC: 0,02
HNK: 0,20
NTS: 0,01
DGT: 0,01
DTL: 0,01
NTD: 0,01</t>
  </si>
  <si>
    <t>ODT: 0,02
CLN: 0,03
NTD: 0,01</t>
  </si>
  <si>
    <t>Tách từ Tờ bản đồ số 10, thửa đất số 12</t>
  </si>
  <si>
    <t>Kè kết hợp hạ tầng kỹ thuật và chỉnh trang đô thị dọc sông Vàm Cỏ Đông thuộc thị trấn Gò Dầu</t>
  </si>
  <si>
    <t>LUC: 24,72
HNK: 2,79
CLN: 1,08
NTS: 0,74
DGT: 0,50
DCH: 0,01
ODT: 2,20
DTL: 0,46</t>
  </si>
  <si>
    <t>Phân pha dây dẫn đường dây 110Kv 178 Trảng Bàng 2 - Bến Cầu.</t>
  </si>
  <si>
    <t>Đường dây đấu nối 220kV vào TBA 500 kV Tây Ninh 1</t>
  </si>
  <si>
    <t>Đường dây 500Kv Đức Hòa - Chơn Thành</t>
  </si>
  <si>
    <t>LUK: 0,002
LUC: 0,016
HNK: 0,002</t>
  </si>
  <si>
    <t>Thanh Phước; Phước Thạnh; Hiệp Thạnh; Phước Trạch</t>
  </si>
  <si>
    <t>LUC: 0,10
CLN: 1,17</t>
  </si>
  <si>
    <t>LUC: 0,08
HNK: 0,07
CLN: 0,45</t>
  </si>
  <si>
    <t>Thanh Phước; Phước Đông</t>
  </si>
  <si>
    <t>Đấu giá QSDĐ khu đất Trường mẫu giáo Bàu Đồn cũ (điểm ấp 4)</t>
  </si>
  <si>
    <t>Đấu giá QSDĐ khu đất Trường mẫu giáo Bàu Đồn cũ (điểm ấp 1)</t>
  </si>
  <si>
    <t>Thu hồi đất Công ty Cổ phần Cao su Tây Ninh (Xưởng cưa) giao cho huyện quản lý sử dụng</t>
  </si>
  <si>
    <t>Đấu giá QSDĐ khu đất Trường mẫu giáo Cẩm Giang cũ</t>
  </si>
  <si>
    <t>Đấu giá QSDĐ khu đất Trường TH Phước Tây</t>
  </si>
  <si>
    <t>Đấu giá QSDĐ khu đất Trường tiểu học Bến Đình</t>
  </si>
  <si>
    <t>Tờ bản đồ số 57; Thửa đất số 214</t>
  </si>
  <si>
    <t>Tờ bản đồ số 39; Thửa đất số 15</t>
  </si>
  <si>
    <t>Thửa đất số 179, tờ bản đồ số 26</t>
  </si>
  <si>
    <t>Cẩm Giang</t>
  </si>
  <si>
    <t>Tờ bản đồ số 47; Thửa đất số 112</t>
  </si>
  <si>
    <t>Tờ bản đồ số 10; Thửa đất số 12</t>
  </si>
  <si>
    <t>Tờ bản đồ số: 103; Thửa đất số: 60</t>
  </si>
  <si>
    <t>Nhà ở thương mại và Khách sạn thị trấn Gò Dầu (Đồng Nguyễn)</t>
  </si>
  <si>
    <t>Đất giao thông - Nhà ở thương mại và Khách sạn thị trấn Gò Dầu (Đồng Nguyễn)</t>
  </si>
  <si>
    <t>Đất khu vui choi giải trí - Nhà ở thương mại và Khách sạn thị trấn Gò Dầu (Đồng Nguyễn)</t>
  </si>
  <si>
    <t>Đất ở tại đô thị -  Nhà ở thương mại và Khách sạn thị trấn Gò Dầu (Đồng Nguyễn)</t>
  </si>
  <si>
    <t>Đất thương mại dịch vụ - Nhà ở thương mại và Khách sạn thị trấn Gò Dầu (Đồng Nguyễn)</t>
  </si>
  <si>
    <t>Khu nhà ở thương mại khu phố Thanh Hà</t>
  </si>
  <si>
    <t>Khu nhà ở thương mại khu phố Thanh Hà - Đất giao thông</t>
  </si>
  <si>
    <t>Khu nhà ở thương mại khu phố Thanh Hà - Đất ở</t>
  </si>
  <si>
    <t>Tờ bản đồ số 19; Thửa đất số 332</t>
  </si>
  <si>
    <t>Tờ bản đồ số 19; Thửa đất số: 332</t>
  </si>
  <si>
    <t>Tờ bản đồ sô 19; Thửa đất số 332</t>
  </si>
  <si>
    <t>Tờ bản đồ số: 19; Thửa đất số: 332</t>
  </si>
  <si>
    <t>Tờ bản đồ số 14; Thửa đất số 22</t>
  </si>
  <si>
    <t>Nhà văn hóa - thể thao ấp Cây Da</t>
  </si>
  <si>
    <t>Nhà văn hóa - thể thao ấp Đá Hàng</t>
  </si>
  <si>
    <t>Nhà văn hóa  - thể thao ấp Phước Đức A</t>
  </si>
  <si>
    <t>Nhà văn hóa - thể thao ấp Cẩm Bình</t>
  </si>
  <si>
    <t>Nhà văn hóa - thể thao ấp Rộc B</t>
  </si>
  <si>
    <t>Nhà văn hóa  - thể thao ấp Suối Cao B</t>
  </si>
  <si>
    <t>Nhà văn hóa - thể thao ấp Bến Chò</t>
  </si>
  <si>
    <t>Nhà văn hóa - thể thao ấp Bến Đình</t>
  </si>
  <si>
    <t>Tờ bản đồ số 40; Thửa đất số 874</t>
  </si>
  <si>
    <t xml:space="preserve">Tờ bản đồ số 59; Thửa đất số 63; </t>
  </si>
  <si>
    <t>Thửa đất số 72, 80 (290,6/2132,8), Tờ bản đồ số 24</t>
  </si>
  <si>
    <t xml:space="preserve">Thửa đất số 149; Tờ bản đồ số 46; </t>
  </si>
  <si>
    <t>Tờ bản đồ 55, thửa số 134</t>
  </si>
  <si>
    <t>Giao khu đất cho Trung tâm Phát triển quỹ đất tỉnh quản lý, đấu giá quyền sử dụng đất theo quy định (Khu đất thu hồi của Công ty TNHH Double Johnson International)</t>
  </si>
  <si>
    <t>Mở rộng quỹ tín dụng nhân dân</t>
  </si>
  <si>
    <t>Thửa đất số 12, 39, tờ bản đồ số 63;</t>
  </si>
  <si>
    <t>Tờ bản đồ số 60; Thửa đất số 48 và  một phần thửa  đất số 46</t>
  </si>
  <si>
    <t>Khu vui chơi giải trí trẻ em (ấp 7, ấp 2)</t>
  </si>
  <si>
    <t>Công viên ấp Rỗng Tượng  (Đất công)</t>
  </si>
  <si>
    <t>LUC: 0,09;
HNK: 0,62;
CLN: 1,17</t>
  </si>
  <si>
    <t>Tờ bản đồ số 37, Thửa đất số: 142, 169, 170, 192, 194, 203</t>
  </si>
  <si>
    <t>Nhà máy nước Phước Đông</t>
  </si>
  <si>
    <t>Nâng cấp, mở rộng Cầu Ô, xã Phước Thạnh - Phước Đông, huyện Gò Dầu</t>
  </si>
  <si>
    <t>Xã Phước Thạnh, Phước Đông</t>
  </si>
  <si>
    <t>CLN: 0,13
LUC: 4,87</t>
  </si>
  <si>
    <t>Công trình quốc phòng (Nghĩa địa Phước Thạnh)</t>
  </si>
  <si>
    <t>Tờ bản đồ số 10, Thửa đất số 346</t>
  </si>
  <si>
    <t>Công trình quốc phòng (Phước Thạnh)</t>
  </si>
  <si>
    <t>Thửa 146 tờ 14, Thửa 140 tờ 14. Thửa 318 tờ 15</t>
  </si>
  <si>
    <t>Trụ sở Công an xã Hiệp Thạnh</t>
  </si>
  <si>
    <t>Trụ sở Công an xã Phước Trạch</t>
  </si>
  <si>
    <t>Trụ sở Công an xã Cẩm Giang</t>
  </si>
  <si>
    <t>Trụ sở công an xã Thạnh Đức</t>
  </si>
  <si>
    <t>Trụ sở Công an huyện Gò Dầu (vị trí mới)</t>
  </si>
  <si>
    <t>Trụ sở lực lượng Công an đảm bảo an ninh trật tự, PCCC&amp;CHCN tại KCN Hiệp Thạnh</t>
  </si>
  <si>
    <t>Trụ sở lực lượng Công an đảm bảo an ninh trật tự PCCC&amp;CHCN tại KCN Thạnh Đức</t>
  </si>
  <si>
    <t>Trụ sở lực lượng Công an đảm bảo an ninh trật tự PCCC&amp;CHCN tại KCN Phước Đông</t>
  </si>
  <si>
    <t>Nhà tạm giữ Công an huyện Gò Dầu</t>
  </si>
  <si>
    <t>Tờ bản đồ số 63; Thửa đất số 46</t>
  </si>
  <si>
    <t>Phước Trạch</t>
  </si>
  <si>
    <t>Một phần thửa 129 Tờ 21</t>
  </si>
  <si>
    <t>Tờ bản đồ số 5, thửa đất số 1, 2</t>
  </si>
  <si>
    <t xml:space="preserve">Tờ bản đồ số 44, thửa đất số 166 </t>
  </si>
  <si>
    <t>Bổ sung theo Danh sách đăng ký của Công an tỉnh;</t>
  </si>
  <si>
    <t>Xây dựng mới tuyến dây Đấu nối trạm 110kV Phước Đông 5&amp;6 (220kV Tây Ninh 2) - 220kV Phước Đông, 2 mạch</t>
  </si>
  <si>
    <t>Xây dựng mới Lộ ra 110kV trạm 220kV Phước Đông, 2 mạch</t>
  </si>
  <si>
    <t>LUC: 0,013
CLN: 0,017</t>
  </si>
  <si>
    <t>LUC: 0,02
CLN: 0,64</t>
  </si>
  <si>
    <t>Nhà máy chế biến hoa quả - Công ty TNHH Trinity Việt Nam</t>
  </si>
  <si>
    <t>Cơ sở sản xuất phi nông nghiệp - Công ty TNHH  dây cáp điện Vĩnh Thịnh</t>
  </si>
  <si>
    <t>Xây dựng  trạm trộn bê tông</t>
  </si>
  <si>
    <t>ONT: 0,30
LUC: 2,96</t>
  </si>
  <si>
    <t xml:space="preserve">Thửa đất số 493, 495, 494, 496, 27, 14, 28, 37, 428, 429 tờ bản đồ số 21; </t>
  </si>
  <si>
    <t xml:space="preserve"> HNK: 1,84
ONT: 0,10</t>
  </si>
  <si>
    <t>Nhu cầu đât ở tại nông thôn huyện Gò Dầu</t>
  </si>
  <si>
    <t>Nhu cầu đất ở xã Thanh Phước</t>
  </si>
  <si>
    <t>Nhu cầu đất ở xã Phước Thạnh</t>
  </si>
  <si>
    <t>Nhu cầu đất ở xã Bàu Đồn</t>
  </si>
  <si>
    <t>Nhu cầu đất ở xã Hiệp Thạnh</t>
  </si>
  <si>
    <t>Nhu cầu đất ở xã Phước Đông</t>
  </si>
  <si>
    <t xml:space="preserve"> Nhu cầu đất ở xã Phước Trạch</t>
  </si>
  <si>
    <t>Nhu cầu đất ở tại xã Cẩm Giang</t>
  </si>
  <si>
    <t>Nhu cầu đất ở xã Thạnh Đức</t>
  </si>
  <si>
    <t xml:space="preserve">Nhu cầu đất ở tại đô thị </t>
  </si>
  <si>
    <t>LUC: 1,00
LUK: 0,20
CLN: 2,00
HNK: 1,00
NTS: 0,40</t>
  </si>
  <si>
    <t>Nhu cầu chuyển mục đích sang đất thương mại dịch vụ huyện Gò Dầu</t>
  </si>
  <si>
    <t>Nhu cầu chuyển mục đích sang đất thương mại dịch vụ xã Thanh Phước</t>
  </si>
  <si>
    <t>Nhu cầu chuyển mục đích sang đất thương mại dịch vụ xã Bàu Đồn</t>
  </si>
  <si>
    <t>Nhu cầu chuyển mục đích sang đất thương mại dịch vụ xã Hiệp Thạnh</t>
  </si>
  <si>
    <t>Nhu cầu chuyển mục đích sang đất thương mại dịch vụ Thị trấn Gò Dầu</t>
  </si>
  <si>
    <t>Nhu cầu chuyển mục đích sang đất thương mại dịch vụ xã Phước Đông</t>
  </si>
  <si>
    <t>Nhu cầu chuyển mục đích sang đất thương mại dịch vụ xã Phước Trạch</t>
  </si>
  <si>
    <t>Nhu cầu chuyển mục đích sang đất thương mại dịch vụ xã Cẩm Giang</t>
  </si>
  <si>
    <t>Nhu cầu chuyển mục đích sang đất thương mại dịch vụ xã Thạnh Đức</t>
  </si>
  <si>
    <t>LUC, LUK, HNK, CLN</t>
  </si>
  <si>
    <t>Huyện Gò Dầu</t>
  </si>
  <si>
    <t>LUC: 0,10
LUK: 0,10
HNK: 1,50
CLN: 1,50</t>
  </si>
  <si>
    <t>LUC: 0,35
CLN: 1,50
HNK: 0,50
ONT: 0,30</t>
  </si>
  <si>
    <t>LUC: 0,10
LUK: 0,50
CLN: 1,40
HNK: 0,50</t>
  </si>
  <si>
    <t>LUC: 0,05
LUK: 0,05
CLN: 1,45
HNK: 0,50</t>
  </si>
  <si>
    <t>LUK: 0,50
LUC: 0,10
CLN: 1,00
HNK: 0,50</t>
  </si>
  <si>
    <t>LUC: 0,10
LUK: 0,50
CLN: 0,89
ONT: 0,06</t>
  </si>
  <si>
    <t>LUC: 0,10
LUK: 0,30
CLN: 0,50
HNK: 0,30</t>
  </si>
  <si>
    <t>LUC: 0,08
LUK: 0,50
CLN: 1,00
HNK: 0,50</t>
  </si>
  <si>
    <t>Nhu cầu đất cơ sở sản xuất phi nông nghiệp huyện Gò Dầu</t>
  </si>
  <si>
    <t>Nhu cầu đất cơ sở sản xuất phi nông nghiệp tại thị trấn</t>
  </si>
  <si>
    <t>Nhu cầu đất cơ sở sản xuất phi nông nghiệp xã Thanh Phước</t>
  </si>
  <si>
    <t>Nhu cầu đất cơ sở sản xuất phi nông nghiệp xã Phước Thạnh</t>
  </si>
  <si>
    <t>Nhu cầu đất cơ sở sản xuất phi nông nghiệp xã Bàu Đồn</t>
  </si>
  <si>
    <t>Nhu cầu chuyển mục đích sang đất cơ sở sản xuất phi nông nghiệp xã Hiệp Thạnh</t>
  </si>
  <si>
    <t>Nhu cầu chuyển mục đích sang đất cơ sở sản xuất phi nông nghiệp xã Phước Đông</t>
  </si>
  <si>
    <t>Nhu cầu chuyển mục đích sang đất cơ sở sản xuất phi nông nghiệp xã Phước Trạch</t>
  </si>
  <si>
    <t>Nhu cầu chuyển mục đích sang đất cơ sở sản xuất phi nông nghiệp xã Cẩm Giang</t>
  </si>
  <si>
    <t>Nhu cầu đất cơ sở sản xuất phi nông nghiệp xã Thạnh Đức</t>
  </si>
  <si>
    <t>LUK: 0,05
CLN: 3,88
HNK: 1,07</t>
  </si>
  <si>
    <t>LUC: 0,10
LUK: 0,10
HNK: 2,00
CLN: 3,00</t>
  </si>
  <si>
    <t>LUC: 0,10
LUK: 0,05
CLN: 1,00
HNK: 1,00</t>
  </si>
  <si>
    <t>LUC: 0,10 
LUK: 0,05
CLN: 2,00
HNK: 1,00</t>
  </si>
  <si>
    <t>LUC: 0,10
LUK: 0,50
CLN: 2,00
HNK: 1,00</t>
  </si>
  <si>
    <t>LUK: 0,50
LUC: 0,10
CLN: 1,00
HNK: 1,06</t>
  </si>
  <si>
    <t>LUC: 0,10
LUK: 0,50
CLN: 0,50
HNK: 0,50</t>
  </si>
  <si>
    <t>LUC: 0,10
LUK: 0,20
CLN: 1,00
HNK: 0,80</t>
  </si>
  <si>
    <t>LUC: 0,05
LUK: 1,49
HNK: 2,62
CLN: 1,46</t>
  </si>
  <si>
    <t>Dự án bãi tập kết, kiểm tra, giám sát hàng hóa tập trung - Doanh nghiệp tư nhân gỗ Trần Gia Bảo</t>
  </si>
  <si>
    <t>Khu thương mại, dịch vụ chợ đầu mối xã Hiệp Thạnh</t>
  </si>
  <si>
    <t>Giao khu đất cho Trung tâm Phát triển quỹ đất tỉnh quản lý, đấu giá quyền sử dụng đất theo quy định (Khu đất 645,6 m2 tại khu phố Thanh Bình C)</t>
  </si>
  <si>
    <t>Dự án xây dựng cụm kinh doanh vật liệu xây dựng và hoạt động bến bãi</t>
  </si>
  <si>
    <t xml:space="preserve">Dự án Bến thủy nội địa Công ty TNHH Mai Nguyên </t>
  </si>
  <si>
    <t>CLN: 0,11
LUC: 1,70</t>
  </si>
  <si>
    <t>Thửa đất số 662,663,664,665,666,689,690,691,713,714,715,716,737,738,7363,764,1011,1169,736,762,796,1169,736,762,796,1172,1174, tờ bản đồ số21</t>
  </si>
  <si>
    <t>Tờ bản đồ số 25; Thửa đất số 335;
Tờ bản đồ số 33; Thửa  đất số 60;</t>
  </si>
  <si>
    <t>Thửa đất số 127; tờ bản đồ số 36</t>
  </si>
  <si>
    <t>Tờ bản đồ số 78; Thửa đất số 3, 10, 15, 16, 17,18,19,20,31,32,33,34,
43,44,48,49,58,59,60,61,75,76,77,78,79,86</t>
  </si>
  <si>
    <t>PHỤ LỤC 01
DANH MỤC CÔNG TRÌNH ĐÃ THỰC HIỆN TRONG QUY HOẠCH SỬ DỤNG ĐẤT ĐẾN NĂM 2030 CỦA HUYỆN GÒ DẦU</t>
  </si>
  <si>
    <t>Loại đất QH</t>
  </si>
  <si>
    <t>Diện tích quy hoạch
(ha)</t>
  </si>
  <si>
    <t>Diện tích hiện trạng
(ha)</t>
  </si>
  <si>
    <t>Địa điểm</t>
  </si>
  <si>
    <t>Vị trí trên bản đồ địa chính hoặc vị trí trên bản đồ hiện trạng sử dụng đất cấp xã</t>
  </si>
  <si>
    <t xml:space="preserve">Căn cứ pháp lý
</t>
  </si>
  <si>
    <t>Diện tích tăng thêm
(ha)</t>
  </si>
  <si>
    <t>Sử dụng vào loại đất (Đất hiện trạng)</t>
  </si>
  <si>
    <t>Đội nghiệp vụ công an huyện Gò Dầu</t>
  </si>
  <si>
    <t>Tờ trình số 144/TTr-UBND ngày 08/6/2018 của UBND huyện Gò Dầu về việc thu hồi đất trường TH Thanh Hà (cũ) giao đất cho Công an huyện Gò Dầu  sử dụng</t>
  </si>
  <si>
    <t xml:space="preserve">Nâng cấp, mở rộng đường liên xã Hiệp Thạnh - Cầu Độn  </t>
  </si>
  <si>
    <t>LUC: 0,03
CLN: 0,01</t>
  </si>
  <si>
    <t>Trường tiểu học Xóm Bố</t>
  </si>
  <si>
    <t>NTD: 0,33
CLN: 0,29</t>
  </si>
  <si>
    <t>Quyết định số 2168/QĐ-UBND ngày 21/7/2020;
Tờ 21; thửa 97,120</t>
  </si>
  <si>
    <t>Mở rộng trường THCS Thạnh Đức</t>
  </si>
  <si>
    <t>Quyết định số 642/QĐ-UBND ngày 23/3/2017 (UBND tỉnh);
Tờ 60; thửa 94</t>
  </si>
  <si>
    <t>Đường Lê Trọng Tấn</t>
  </si>
  <si>
    <t xml:space="preserve"> </t>
  </si>
  <si>
    <t>Mở rộng đường Trường Chinh</t>
  </si>
  <si>
    <t>Bê tông nhựa các tuyến đướng thị trấn Gò Dầu (Đường Hùng Vương, Dương Văn Nốt, Trường Chinh, Lê Trọng Tấn, Phạm Hùng, Nam Kỳ Khởi Nghĩa và các tuyến nhánh)</t>
  </si>
  <si>
    <t>Cải tạo, nâng cấp mở rộng đường Rỗng Tượng</t>
  </si>
  <si>
    <t>CLN: 0,26; ONT: 0,20; LUC: 0,49</t>
  </si>
  <si>
    <t>Công văn số: 90/BQLDA ngày 01/11/2021 về việc bổ sung kế hoạch sử dụng đất năm 2022 của huyện Gò Dầu</t>
  </si>
  <si>
    <t>Nâng cấp mở rộng đường đến Trung tâm xã Phước Đông (Dài 3,85m, rộng 7m)</t>
  </si>
  <si>
    <t>Phước Thạnh; Phước Đông</t>
  </si>
  <si>
    <t>kế hoạch đầu tư công trung hạn 2021-2025</t>
  </si>
  <si>
    <t>Dự án Nâng cấp mở rộng đường Phước Thạnh - Cầu Ô</t>
  </si>
  <si>
    <t>LUC: 1,00 
LUK: 0,80
HNK: 0,31
ONT: 0,50
CLN: 0,58</t>
  </si>
  <si>
    <t>Quyết định 1363/QĐ-UBND ngày 29/4/2020;
Quyết định 3765/QĐ-UBND ngày 17/9/2020; Đầu tư công trung hạn 2021-2025</t>
  </si>
  <si>
    <t>QL 22B (Cầu Cẩm Giang đến Ngã Tư giao đường Bến Đổi)</t>
  </si>
  <si>
    <t>LUC: 0,20
CLN: 0,62</t>
  </si>
  <si>
    <t>QL 22B (Ngã tư giao đường Bến Đổi đến 
Giao giữa đường và kinh TNI</t>
  </si>
  <si>
    <t>LUC: 0,20
CLN: 0,44</t>
  </si>
  <si>
    <t>Đường Thất Cẩm Long</t>
  </si>
  <si>
    <t>LUC: 0,20
CLN: 0,38</t>
  </si>
  <si>
    <t xml:space="preserve">ĐS 21 </t>
  </si>
  <si>
    <t xml:space="preserve">ĐS 23 </t>
  </si>
  <si>
    <t>Đường Lon Cây Cầy</t>
  </si>
  <si>
    <t xml:space="preserve">ĐS 9 </t>
  </si>
  <si>
    <t>CG-M1(mở mới)</t>
  </si>
  <si>
    <t>CG-M4 (mở mới)</t>
  </si>
  <si>
    <t xml:space="preserve">ĐS 4 </t>
  </si>
  <si>
    <t xml:space="preserve">ĐS 17 </t>
  </si>
  <si>
    <t>Nâng cấp đường Cẩm An - Láng Cát</t>
  </si>
  <si>
    <t>LUC: 0,20
CLN: 5,46</t>
  </si>
  <si>
    <t>Quyết định số 1434/QĐ-UBND ngày 10/7/2020</t>
  </si>
  <si>
    <t>BTXM đường xóm đường tổ 33-34 ấp Cẩm Thắng</t>
  </si>
  <si>
    <t>CLN: 0,1
ONT: 0,01</t>
  </si>
  <si>
    <t>Quyết định số 2168/QĐ-UBND ngày 21/7/2020 của UBND huyện Gò Dầu về việc ban hành danh mục chuẩn bị đầu tư 2020;</t>
  </si>
  <si>
    <t>BTXM đường xóm đường số 7 QL 22B</t>
  </si>
  <si>
    <t>CLN: 0,1
ONT: 0,07</t>
  </si>
  <si>
    <t>Nâng cấp đá 0x4 đường TCNĐ đường tổ 27 ấp Cẩm Bình</t>
  </si>
  <si>
    <t>LUC: 0,1
CLN: 0,06</t>
  </si>
  <si>
    <t>Nâng cấp đá 0x4 đường TCNĐ đường tổ 28 ấp Cẩm Bình</t>
  </si>
  <si>
    <t>LUC: 0,1
CLN: 0,01</t>
  </si>
  <si>
    <t>Nâng cấp đá 0x4 đường TCNĐ đường tổ 33 ấp Cẩm Bình</t>
  </si>
  <si>
    <t>LUC: 0,05
CLN: 0,02</t>
  </si>
  <si>
    <t>Nâng cấp đá 0x4 đường trục ấp đường tổ 29-30-31-32 ấp Cẩm Bình</t>
  </si>
  <si>
    <t>LUC: 0,20
CLN: 0,05
ONT: 0,03</t>
  </si>
  <si>
    <t>Nâng cấp đá 0x4 đường trục ấp đường tổ7 ấp Cẩm An</t>
  </si>
  <si>
    <t>CLN: 0,07
ONT: 0,03</t>
  </si>
  <si>
    <t>Nâng cấp đá 0x4 đường trục ấp đường số 33 - QL22B</t>
  </si>
  <si>
    <t>CLN: 0,06
ONT: 0,03</t>
  </si>
  <si>
    <t xml:space="preserve">BTXM trục ấp đường tổ 7-8 ấp Cẩm An </t>
  </si>
  <si>
    <t>CLN: 0,12
ONT: 0,03</t>
  </si>
  <si>
    <t>Nâng cấp đá 0x4 đường trục ấp đường tổ 20-24 ấp Cẩm Long</t>
  </si>
  <si>
    <t>LUC: 0,70
CLN: 0,30
ONT: 0,12</t>
  </si>
  <si>
    <t>Láng nhựa đường trục xã đường tổ 26-28-17 ấp Cẩm Long</t>
  </si>
  <si>
    <t>LUC: 0,7
CLN: 0,3
ONT: 0,13</t>
  </si>
  <si>
    <t>Nâng cấp đá 0x4 đường trục ấp đường tổ 26-12-15-14-16 ấp Cẩm Long</t>
  </si>
  <si>
    <t>Nâng cấp đá 0x4 đường trục ấp đường tổ 5 ấp Cẩm Long</t>
  </si>
  <si>
    <t>Nâng cấp đá 0x4 đường trục ấp đường tổ 3-5 ấp Cẩm Long</t>
  </si>
  <si>
    <t>BTXM Đường vào Trường Mẫu Giáo Cẩm Giang</t>
  </si>
  <si>
    <t>BTXM Đường tổ 16-17-15 ấp Cẩm Thắng</t>
  </si>
  <si>
    <t>BTXM Đường tổ 14-15 ấp Cẩm Thắng</t>
  </si>
  <si>
    <t>BTXM Đường tổ 11-13 ấp Cẩm Thắng</t>
  </si>
  <si>
    <t>BTXM Đường tổ 11-12-9 ấp Cẩm Thắng</t>
  </si>
  <si>
    <t>Láng nhựa Đường số 1 - QL22B</t>
  </si>
  <si>
    <t>Nâng cấp đá 0x4 Đường tổ 2-3-5-7 ấp Cẩm Bình (2 nhánh)</t>
  </si>
  <si>
    <t>Láng nhựa Đường tổ 10-14 ấp Cẩm Bình</t>
  </si>
  <si>
    <t>Nâng cấp đá 0x4 Đường tổ 13-14-19 ấp Cẩm Bình</t>
  </si>
  <si>
    <t>Láng nhựa Đường tổ 6-7-12-14 ấp Cẩm Bình</t>
  </si>
  <si>
    <t>Láng nhựa Đường tổ 4-5 ấp Cẩm Bình</t>
  </si>
  <si>
    <t>Nâng cấp đá 0x4 Đường tổ 24-25-26 ấp Cẩm Bình</t>
  </si>
  <si>
    <t>Láng nhựa Đường số 25 - QL22B</t>
  </si>
  <si>
    <t>Láng nhựa Đường liên ấp Cẩm Bình - Cẩm Long</t>
  </si>
  <si>
    <t>Láng nhựa Đường số 14 - QL22B</t>
  </si>
  <si>
    <t>Láng nhựa Đường số 31-QL22B</t>
  </si>
  <si>
    <t>Nâng cấp Đường tổ 20-26-28-30 ấp Cẩm An</t>
  </si>
  <si>
    <t>Láng nhựa Đường tổ 17-16-9-8-7 ấp Cẩm Long</t>
  </si>
  <si>
    <t xml:space="preserve">Láng nhựa Đường tổ 9-10 ấp Cẩm Long </t>
  </si>
  <si>
    <t>Láng nhựa Đường tổ 10 ấp Cẩm Long</t>
  </si>
  <si>
    <t>Láng nhựa Đường tổ 8 ấp Cẩm Long</t>
  </si>
  <si>
    <t>Láng nhựa Đường tổ 2-3-4-5 ấp Cẩm Long</t>
  </si>
  <si>
    <t xml:space="preserve">ĐS 6 </t>
  </si>
  <si>
    <t>Đường Nhà Nóc Bằng</t>
  </si>
  <si>
    <t>Nâng cấp sỏi đỏ đường rỗng Củ Chi – Kênh Đình</t>
  </si>
  <si>
    <t>Quyết định số: 956/QĐ-UBND ngày 05/04/2017</t>
  </si>
  <si>
    <t>Nâng cấp sỏi đỏ đường giao thông nội đồng Rỗng Củ Chi - Kênh Đình (đoạn 2)</t>
  </si>
  <si>
    <t>Công văn số 178/BQLDA ngày 20/9/2019</t>
  </si>
  <si>
    <t>TDU-35 Đường số 9/3</t>
  </si>
  <si>
    <t xml:space="preserve">TDU-5 Đường số 5 giáp QL 22B </t>
  </si>
  <si>
    <t>Đường giao thông nội đồng ấp Rộc A (Rạch Nhọc)</t>
  </si>
  <si>
    <t>LUC: 2,00
LUK: 1,00</t>
  </si>
  <si>
    <t>Tờ 62,70, 71</t>
  </si>
  <si>
    <t>Đường GTNT tổ 6, 9 (từ đường số 28 đến đường GTNT tổ 6)</t>
  </si>
  <si>
    <t>Tờ 68, 69</t>
  </si>
  <si>
    <t xml:space="preserve">Cải tạo, nâng cấp mở rộng đường Man Chà </t>
  </si>
  <si>
    <t>CLN: 0,50
HNK: 0,50
LUK: 0,19</t>
  </si>
  <si>
    <t>Nâng cấp mở rộng đường đến trung tâm xã Bàu Đồn</t>
  </si>
  <si>
    <t>Nâng cấp, mở rộng đường trục xã - đường số 1 (cây da đi ấp chánh)</t>
  </si>
  <si>
    <t>Nâng cấp và mở rộng đường số 1 Xóm Bố đến Cầu Độn</t>
  </si>
  <si>
    <t>Đường trục xã - đường số 16 ấp Cây Da</t>
  </si>
  <si>
    <t>Nâng cấp đá 0x4 đường TCNĐ đường tổ 32 ấp Đá Hàng</t>
  </si>
  <si>
    <t>LUC: 0,10
CLN: 0,01</t>
  </si>
  <si>
    <t>Quyết định số 3766/QĐ-UBND ngày 17/9/2020</t>
  </si>
  <si>
    <t>Nâng cấp đá 0x4 đường TCNĐ đường kênh Rạch Miễu ấp Đá Hàng</t>
  </si>
  <si>
    <t>LUC: 0,25
CLN: 0,01</t>
  </si>
  <si>
    <t>Bê tông xi măng đường số 17 ấp giữa</t>
  </si>
  <si>
    <t>Nâng cấp đá 0x4 đường trục chính nội đồng đường số 6 ấp Đá Hàng</t>
  </si>
  <si>
    <t>Nâng cấp đá 0x4 đường trục chính nội đồng đường số 19 ấp Cây Da</t>
  </si>
  <si>
    <t>Nâng cấp đá 0x4 đường trục ấp đường số 4 ấp Đá Hàng</t>
  </si>
  <si>
    <t>Nâng cấp đá 0x4 đường trục ấp đường số 6 ấp Cây Da</t>
  </si>
  <si>
    <t>Bê tông xi măng đường xóm đường nhánh rẽ của đường số 15 ấp Giữa</t>
  </si>
  <si>
    <t>Bê tông xi măng đường xóm đường tổ 14 ấp Xóm Bố</t>
  </si>
  <si>
    <t>LUC: 0,06
CLN: 0,11</t>
  </si>
  <si>
    <t>Nâng đá 0x4 đường TCNĐ đường Hiệp Thạnh 14 ấp Xóm Bố</t>
  </si>
  <si>
    <t>LUC: 0,07
CLN: 0,01</t>
  </si>
  <si>
    <t>Nâng đá 0x4 đường TCNĐ đường tổ 8 ấp Cây Da</t>
  </si>
  <si>
    <t>LUC: 0,06
CLN: 0,01</t>
  </si>
  <si>
    <t>Nâng đá 0x4 đường TCNĐ đường tổ 13 ấp Cây Da</t>
  </si>
  <si>
    <t>Nâng cấp đá 0x4 đường trục chính nội đồng đường số 18 ấp Tầm Lanh</t>
  </si>
  <si>
    <t>LUC: 0,10
CLN: 0,06</t>
  </si>
  <si>
    <t>Nâng cấp đá 0x4 đường trục chính nội đồng đường tổ 9 ấp Giữa</t>
  </si>
  <si>
    <t>Nâng cấp, mở rộng. đường trục xã - đường số 14 ấp Cây Da nối dài</t>
  </si>
  <si>
    <t>Nâng cấp sỏi đỏ đường giao thông nội đồng tổ 1, ấp Cây Da, nhánh rẽ đường HT 16, xà Hiệp Thạnh</t>
  </si>
  <si>
    <t>Nâng cấp,mở rộng đường Xóm Bố - Bàu Đồn</t>
  </si>
  <si>
    <t>Hiệp Thạnh và Bàu Đồn</t>
  </si>
  <si>
    <t>Quyết định số 3766/QĐ-UBND ngày 17/9/2020; Đầu tư công trung hạn 2021-2025</t>
  </si>
  <si>
    <t>Công viên thị trấn Gò Dầu</t>
  </si>
  <si>
    <t>Quyết định số 783/QĐ-UBND ngày 03/4/2019 của UBND tỉnh</t>
  </si>
  <si>
    <t>Nhà Văn hoá - Thể thao ấp Cẩm An</t>
  </si>
  <si>
    <t>Quyết định số 2168/QĐ-UBND ngày 21/7/2020 của UBND huyện Gò Dầu về việc ban hành danh mục chuẩn bị đầu tư 2020;;
Tờ 47; thửa 108, 109</t>
  </si>
  <si>
    <t>Khu thể thao ấp bến Rộng</t>
  </si>
  <si>
    <t>DTT: 0,06</t>
  </si>
  <si>
    <t>Nhà văn hóa + thể thao ấp Cầu Sắt</t>
  </si>
  <si>
    <t>DTT: 0,13
TSC: 0,13</t>
  </si>
  <si>
    <t>Khu thể thao thị trấn Gò Dầu</t>
  </si>
  <si>
    <t>thửa 96 - 105 và thửa 93 tờ số 10</t>
  </si>
  <si>
    <t>Quyết định số 2168QĐ-UBND ngày 21/7/2020;
Tờ 10; thửa 96-105; và thửa 93; Đầu tư công trung hạn 2021-2025</t>
  </si>
  <si>
    <t>Đất nhà tang lễ</t>
  </si>
  <si>
    <t>Thửa 99 tờ bản đồ số 41</t>
  </si>
  <si>
    <t>Khu tái định cư thị trấn Gò Dầu</t>
  </si>
  <si>
    <t>DKV, DGT, ODT</t>
  </si>
  <si>
    <t>Đất giao thông trong Khu tái định cư thị trấn Gò Dầu-Hạng mục bồi thường (Trong khu tổng 9,73 ha)</t>
  </si>
  <si>
    <t>Đất công viên cây xanh thuộc Khu tái định cư thị trấn Gò Dầu-Hạng mục bồi thường (Trong khu tổng 9,73 ha)</t>
  </si>
  <si>
    <t>Khu tái định cư thị trấn Gò Dầu-Hạng mục bồi thường (Trong khu tổng 9,73 ha)</t>
  </si>
  <si>
    <t>Bán đấu giá Trạm cấp nước cũ</t>
  </si>
  <si>
    <t>Quyết định số 850/QĐ-UBND ngày 08/4/2019 của UBND tỉnh Tây Ninh</t>
  </si>
  <si>
    <t>Bán đấu giá Đài truyền thanh cũ</t>
  </si>
  <si>
    <t>Bán đấu giá đất ở khu căn tin giáp bệnh viện Xuyên Á (Chợ tạm xã Thanh Phước)</t>
  </si>
  <si>
    <t>Tờ 27; Thửa 82. Đất UBND xã đang quản lý.</t>
  </si>
  <si>
    <t>Giao khu đất Công ty TNHH MTV Viện Thuốc lá cho Trung tâm phát triển quỹ đất tỉnh Tây Ninh quản lý (bán đấu giá, giao, cho thuê..) khu đất thửa 517,592 tờ bản đồ 34</t>
  </si>
  <si>
    <t>Tờ: 34; Thửa: 517,592</t>
  </si>
  <si>
    <t>Quyết định số 946/QĐ-UBND ngày 26/4/2020 của UBND tỉnh Tây Ninh về việc giao đất cho trung tâm phát triển quỹ đất để quản lý, tổ chức bán đấu giá quyền sử dụng đất</t>
  </si>
  <si>
    <t>Chùa Vạn Đức</t>
  </si>
  <si>
    <t>ONT: 0,06; 
CLN: 0,50; 
LUK 0,10</t>
  </si>
  <si>
    <t>Thửa 83, 177 tờ 10 và Công văn số 3228/UBND-DT ngày 27/12/2018 của UBND tỉnh Tây Ninh về việc chấp nhận việc Ban trị sự GHPGVN tỉnh đề nghị thành lập chùa Vạn Đức</t>
  </si>
  <si>
    <t>Xây dựng trụ sở BCH Quân sự xã Thạnh Đức</t>
  </si>
  <si>
    <t>Sân vận động huyện Gò Dầu</t>
  </si>
  <si>
    <t>Tờ bản đồ số 25; Thửa đất số 280</t>
  </si>
  <si>
    <t>Quyết định số 4990/QĐ-UBND ngày 30/10/2018 của UBND tỉnh Tây Ninh;
Thu hồi đất sân vận động công ty cổ phần Cao su tây Ninh giao cho huyện;</t>
  </si>
  <si>
    <t>Chợ xã Thanh Phước</t>
  </si>
  <si>
    <t>Thửa đất số 104; Tờ bản đồ số 27;</t>
  </si>
  <si>
    <t>Kết luận số 11524/VP-TH ngày 18/12/2023 của Chủ tịch UBND tỉnh Tây Ninh;</t>
  </si>
  <si>
    <t>PHỤ LỤC 02
DANH MỤC CÔNG TRÌNH, DỰ ÁN ĐỀ NGHỊ HỦY BỎ TRONG QUY HOẠCH SỬ DỤNG ĐẤT ĐẾN NĂM 2030 CỦA HUYỆN GÒ DẦU</t>
  </si>
  <si>
    <t>Lý do hủy bỏ</t>
  </si>
  <si>
    <t>Bưu Điện-VHX Phước Trạch</t>
  </si>
  <si>
    <t>Xã không có nhu cầu</t>
  </si>
  <si>
    <t>Chợ thị trấn</t>
  </si>
  <si>
    <t>Thị Trấn</t>
  </si>
  <si>
    <t>Nghị quyết số 38/2015/NQ-HĐND ngày 11/12/2015 của HĐND tỉnh Tây Ninh (Chợ và khu phố trung tâm thị trấn Gò Dầu 4,60 ha)</t>
  </si>
  <si>
    <t xml:space="preserve">Hủy bỏ theo Phụ lục 1 - Nghị quyết số 23/2021/NQ-HĐND ngày 09/12/2021 của HĐND tỉnh </t>
  </si>
  <si>
    <t>Nhu cầu đất chợ</t>
  </si>
  <si>
    <t>không có nhu cầu mở rộng thêm</t>
  </si>
  <si>
    <t xml:space="preserve">Không có nhu cầu </t>
  </si>
  <si>
    <t>Nâng cấp Chợ Hiệp Thạnh</t>
  </si>
  <si>
    <t>Chỉ nâng cấp không mở rộng</t>
  </si>
  <si>
    <t>Không còn nhu cầu</t>
  </si>
  <si>
    <t>Chợ Cẩm Long</t>
  </si>
  <si>
    <t xml:space="preserve">hiện trạng đã có chợ không quy hoạch chổ mới </t>
  </si>
  <si>
    <t>Đã có chợ</t>
  </si>
  <si>
    <t>Chợ Thạnh Đức</t>
  </si>
  <si>
    <t>Thửa 104, tờ 99</t>
  </si>
  <si>
    <t>Vị trí QH chợ thành QH nhà văn hóa</t>
  </si>
  <si>
    <t>Đất giáo dục (từ đất trung tâm bảo trợ ấp xóm Đồng</t>
  </si>
  <si>
    <t>Giữ mục đích không đổi</t>
  </si>
  <si>
    <t xml:space="preserve">Nhu cầu đất giáo dục </t>
  </si>
  <si>
    <t>Mở rộng trường TH ấp Bến Rộng</t>
  </si>
  <si>
    <t>Tờ 4, Thửa 10</t>
  </si>
  <si>
    <t>TD: Không mử rộng nữa chỉ sử dụng phần hiện trạng;
BQLDA: đề xuất chuyển tiếp</t>
  </si>
  <si>
    <t>NC trường THCS Lê Văn Thới</t>
  </si>
  <si>
    <t>KH đầu tư công trung hạn 2021-2025</t>
  </si>
  <si>
    <t>Định hướng mở rộng</t>
  </si>
  <si>
    <t>Xã không có nhu cầu mở rộng thêm</t>
  </si>
  <si>
    <t>LUC:6; CLN;4</t>
  </si>
  <si>
    <t>Xã đề nghị hủy</t>
  </si>
  <si>
    <t>Không có nhu cầu mở rộng</t>
  </si>
  <si>
    <t>ĐT-786B nối dài</t>
  </si>
  <si>
    <t>Phương án QH tỉnh không có</t>
  </si>
  <si>
    <t>ĐT-786E</t>
  </si>
  <si>
    <t>Không đi qua huyện Gò Dầu</t>
  </si>
  <si>
    <t>ĐT-787C</t>
  </si>
  <si>
    <t>Mở rộng đường Xuyên Á</t>
  </si>
  <si>
    <t>QH tỉnh không có phương án mở rộng</t>
  </si>
  <si>
    <t>Mở mới đường bao Tây</t>
  </si>
  <si>
    <t>Trùng dự án Bờ kè</t>
  </si>
  <si>
    <t>Hẻm số 22 - QL22B</t>
  </si>
  <si>
    <t>Văn bản số 2624/UBND-KTTC ngày 26/10/2020 của UBND tỉnh Tây Ninh V/v chủ trương thay đổi danh mục dự án Bờ kè Quốc lộ 22B sang dự án Bê tông nhựa các tuyến đường thị trấn Gò Dầu;</t>
  </si>
  <si>
    <t>Chuyển nguồn vốn sang làm tuyến lớn</t>
  </si>
  <si>
    <t>Mở rộng đường Dương Văn Thưa</t>
  </si>
  <si>
    <t>Mở rộng đường Huỳnh Thúc Kháng</t>
  </si>
  <si>
    <t>Mở rộng đường Phạm Hùng</t>
  </si>
  <si>
    <t>ONT: 0,10
CLN: 0,20
HNK: 0,03</t>
  </si>
  <si>
    <t>Báo cáo số 117/BC-UBND ngày 11/8/2023 của UBND Thị trấn Gò Dầu về việc kết quả thực hiện kế hoạch sử dụng đất năm 2023 và lập kế hoạch sử dụng đất năm 2024 huyện Gò Dầu, tỉnh Tây Ninh;</t>
  </si>
  <si>
    <t>Mở rộng đường Nam Kỳ Khởi Nghĩa</t>
  </si>
  <si>
    <t>Mở rộng đường Lê Văn Thới</t>
  </si>
  <si>
    <t>Mở rộng đường Ngô Gia Tự</t>
  </si>
  <si>
    <t xml:space="preserve"> Mở rộng đường Trần Thị Sanh</t>
  </si>
  <si>
    <t>Mở rộng đường Lê Văn Thả</t>
  </si>
  <si>
    <t>Trùng đường bao Tây (bờ kè)</t>
  </si>
  <si>
    <t>Mở rộng đường Quang Trung</t>
  </si>
  <si>
    <t xml:space="preserve"> Mở rộng đường Trần Văn Thạt</t>
  </si>
  <si>
    <t xml:space="preserve"> Mở rộng đường Lam Sơn</t>
  </si>
  <si>
    <t xml:space="preserve"> Mở rộng đường Chi Lăng</t>
  </si>
  <si>
    <t>Đường GT kết nối từ đường Đt 782 cặp kênh N14 đến đường quy hoạch ấp 5</t>
  </si>
  <si>
    <t>Chưa có nhu cầu thực hiện</t>
  </si>
  <si>
    <t>Quy hoạch 3 tuyến đường giao thông kết nối từ suối Cầu Đúc đến kênh N16 (ấp 5)</t>
  </si>
  <si>
    <t>Chưa có nhu cầu, kinh phí thực hiện</t>
  </si>
  <si>
    <t>Đường giao thông cặp suối cầu Đúc</t>
  </si>
  <si>
    <t>Chưa có nhu cầu mở rộng</t>
  </si>
  <si>
    <t>BD-M3 (ĐT 782 -Đ, Man Chà )</t>
  </si>
  <si>
    <t>Đường BD-M10</t>
  </si>
  <si>
    <t>Đường BD-M7</t>
  </si>
  <si>
    <t>BD-M9</t>
  </si>
  <si>
    <t>Đ. ẤP 6 - 3</t>
  </si>
  <si>
    <t>Đ. Ấp 6 - 2</t>
  </si>
  <si>
    <t>BD-M1</t>
  </si>
  <si>
    <t>BD-M5</t>
  </si>
  <si>
    <t>Kế hoạch đầu tư công trung hạn 2021-2025
Trùng với dự án Phước Thạnh - Bàu Đồn</t>
  </si>
  <si>
    <t>Cảng cạn Thanh Phước</t>
  </si>
  <si>
    <t>LUC:5,00; CLN:10,00</t>
  </si>
  <si>
    <t>Không phù hợp QHC (QH tỉnh có)</t>
  </si>
  <si>
    <t>Đường Ấp Xóm Mới 3</t>
  </si>
  <si>
    <t>Xã đề nghị hủy bỏ</t>
  </si>
  <si>
    <t>cầu Xây mới</t>
  </si>
  <si>
    <t>Theo báo cáo của Xã số 180/BC-UBND</t>
  </si>
  <si>
    <t>Đường Ấp Xóm Mới 2</t>
  </si>
  <si>
    <t>Đường Ấp Xóm Mới 5</t>
  </si>
  <si>
    <t xml:space="preserve">Đường Ấp Xóm Mới 6 </t>
  </si>
  <si>
    <t>Đường Ấp Xóm Mới 7</t>
  </si>
  <si>
    <t>Nâng cấp và mở rộng đưng PH15 (đường Miễu cây Da) rộng 20m</t>
  </si>
  <si>
    <t>Nhu cầu sử dụng đất giai đoạn 2021-2030 của xã</t>
  </si>
  <si>
    <t>Nâng cấp và mở rộng đường ấp Phước Hội rộng 20m</t>
  </si>
  <si>
    <t>LUC:0.3; CLN:0.9</t>
  </si>
  <si>
    <t>Mở mới đường cập suối Bà Tươi rộng 10m (Đoạn từ giáp ranh xã Hiệp Thạnh đến suối Cầu Ô)</t>
  </si>
  <si>
    <t>LUC:0.3; CLN:0.8</t>
  </si>
  <si>
    <t>Đề nghị chuyển sang 2030</t>
  </si>
  <si>
    <t>PTH-M1</t>
  </si>
  <si>
    <t>Thay đổi QHC huyện</t>
  </si>
  <si>
    <t>PTH-M2</t>
  </si>
  <si>
    <t>PTH-M4</t>
  </si>
  <si>
    <t>PTH-M5</t>
  </si>
  <si>
    <t>Đường vòng phía Bắc</t>
  </si>
  <si>
    <t>huỷ trùng STT phụ lục 4</t>
  </si>
  <si>
    <t>ĐT-782C</t>
  </si>
  <si>
    <t>Xã đề nghị huỷ bỏ;
QH tỉnh đầu tư sau năm 2030</t>
  </si>
  <si>
    <t>ĐT-784F</t>
  </si>
  <si>
    <t>Phước Đông; Bàu Đồn</t>
  </si>
  <si>
    <t>Xã đề nghị huỷ bỏ;
QH tỉnh không có</t>
  </si>
  <si>
    <t>ĐT.782</t>
  </si>
  <si>
    <t>LUC: 1,00; 
CLN: 13,20</t>
  </si>
  <si>
    <t>Xã đề nghị huỷ bỏ;
QH tỉnh đầu tư sau năm 2030 (Đoạn đến ngã ba Bàu Đồn quy hoạch tiêu chuẩn cấp I-II, lộ giới 60 m, đầu tư sau năm 2030)</t>
  </si>
  <si>
    <t>ĐT-782D</t>
  </si>
  <si>
    <t>Đường tổ 2 ấp Chánh</t>
  </si>
  <si>
    <t>Nâng câp hiện trạng không có diện tích</t>
  </si>
  <si>
    <t>Đường tổ 2 ấp Cây Da</t>
  </si>
  <si>
    <t>Láng nhựa đường trục chính nội đồng - đường số 2 ấp Cây Da</t>
  </si>
  <si>
    <t>Láng nhựa đường trục xã - đường số 14 ấp Cây Da nối dài</t>
  </si>
  <si>
    <t xml:space="preserve">Láng nhựa đường liên xã Hiệp Thạnh - Cầu Độn  </t>
  </si>
  <si>
    <t>Trùng với 30-PL3</t>
  </si>
  <si>
    <t>Láng nhựa đường trục xã - đường số 1</t>
  </si>
  <si>
    <t>Trùng với 31-PL3</t>
  </si>
  <si>
    <t>Trùng với 29-PL3</t>
  </si>
  <si>
    <t>Mở mới Đường nội đồng 1 xã Phước Đức rộng 5m dài 1,2km</t>
  </si>
  <si>
    <t>không xác định được vi trí</t>
  </si>
  <si>
    <t>Mở mới đường bờ kênh N18-19 mồi bên 5 m ấp Suối Cao B</t>
  </si>
  <si>
    <t>Trùng 43 (PL3)</t>
  </si>
  <si>
    <t>Mở mới đường 13</t>
  </si>
  <si>
    <t xml:space="preserve">hiện trạng đã có </t>
  </si>
  <si>
    <t>Mở mới và thông tuyến đường trường tiểu học Suối Cao</t>
  </si>
  <si>
    <t>Trùng 38 (PL3)</t>
  </si>
  <si>
    <t xml:space="preserve">Nâng cấp sửa chữa đường Cao Sơn Tự </t>
  </si>
  <si>
    <t>Đầu tư công trung hạn 2021-2025</t>
  </si>
  <si>
    <t>Xã chưa có nhu cầu</t>
  </si>
  <si>
    <t xml:space="preserve">ĐS 26 </t>
  </si>
  <si>
    <t>xã không có tuyến này</t>
  </si>
  <si>
    <t xml:space="preserve">ĐS 2 </t>
  </si>
  <si>
    <t>Hiện trạng mặt đường rộng 2m vận động dân hiếm để mở rộng thêm 4m</t>
  </si>
  <si>
    <t>Đường Bàu Rừng</t>
  </si>
  <si>
    <t>Trùng 6 (PL3)</t>
  </si>
  <si>
    <t xml:space="preserve">CG-M2 </t>
  </si>
  <si>
    <t xml:space="preserve">CG-M3 </t>
  </si>
  <si>
    <t xml:space="preserve">ĐS 13 </t>
  </si>
  <si>
    <t>Trùng 06 ( phụ lục 3)</t>
  </si>
  <si>
    <t xml:space="preserve">ĐS 15 </t>
  </si>
  <si>
    <t>Đường đất định hướng trải nhựa không thu hồi</t>
  </si>
  <si>
    <t>Láng nhựa đường Lon - Cây Cầy</t>
  </si>
  <si>
    <t>LUK: 0,2
CLN: 0,2
ONT: 0,02</t>
  </si>
  <si>
    <t>Quyết định số 3812/QĐ-UBND ngày 23/9/2020; Đầu tư công trung hạn 2021-2025</t>
  </si>
  <si>
    <t>Trùng 10( PL3)</t>
  </si>
  <si>
    <t>Nâng cấp đá 0x4 đường TCNĐ đường tổ 33 ấp Cẩm An</t>
  </si>
  <si>
    <t>LUC: 0,15
CLN: 0,05</t>
  </si>
  <si>
    <t>Trùng 19 (PL3)</t>
  </si>
  <si>
    <t>BTXM Đường số 9 QL 22B ấp Cẩm Thắng</t>
  </si>
  <si>
    <t>Trùng 12 (PL3)</t>
  </si>
  <si>
    <t>Láng nhựa Đường Cẩm Giang 1 ấp Cẩm Thắng</t>
  </si>
  <si>
    <t>Trùng 14 (PL3) cập nhật theo bản đồ địa chính</t>
  </si>
  <si>
    <t>Láng nhựa Đường tổ 6-7 ấp Cẩm Long</t>
  </si>
  <si>
    <t>Trùng 20, 06 (PL3)</t>
  </si>
  <si>
    <t xml:space="preserve">ĐS 11 </t>
  </si>
  <si>
    <t>ĐS 24</t>
  </si>
  <si>
    <t>Không có trên thực tế</t>
  </si>
  <si>
    <t xml:space="preserve">ĐS 25 </t>
  </si>
  <si>
    <t>Trùng 54 (Pl3)</t>
  </si>
  <si>
    <t xml:space="preserve">ĐS 28 </t>
  </si>
  <si>
    <t xml:space="preserve">ĐS 7 </t>
  </si>
  <si>
    <t>Trùng 26 (PL3)</t>
  </si>
  <si>
    <t>Đê bao ven sóng Vảm Cỏ xã Cẩm Giang</t>
  </si>
  <si>
    <t>Ven sông Vàm Cỏ</t>
  </si>
  <si>
    <t>Đường Cẩm Giang 7</t>
  </si>
  <si>
    <t>Trùng 55 (PL3)</t>
  </si>
  <si>
    <t>TD-M5 (mở mới)</t>
  </si>
  <si>
    <t>Xã đề nghị huỷ bỏ</t>
  </si>
  <si>
    <t>TD-M4  (mở mới)</t>
  </si>
  <si>
    <t>TD-M6  (mở mới)</t>
  </si>
  <si>
    <t>TD-M3  (mở mới)</t>
  </si>
  <si>
    <t>TD-M2 T (mở mới)</t>
  </si>
  <si>
    <t>TD-M1  (mở mới)</t>
  </si>
  <si>
    <t>TDU-36 Đường số 9/5</t>
  </si>
  <si>
    <t>Mở rộng 10m đường số 11 (Trà Võ - Đất Sét)</t>
  </si>
  <si>
    <t>Tờ 5, 6, 7, 24, 26, 52, 60, 83, 84, 55, 63, 64, 72</t>
  </si>
  <si>
    <t>Nạo vét tuyến kênh T12-16 kết hợp làm đường</t>
  </si>
  <si>
    <t>LUC: 0,26
LUK: 0,28
HNK: 1,10
CLN: 0,20; 
NTS: 0,04
SON: 2,64
DTL: 0,24
ONT: 0,31</t>
  </si>
  <si>
    <t>Nghị quyết số 18/2019/NQ-HĐND ngày 06/12/2019 của HĐND tỉnh Tây Ninh;
Nghị quyết số 17/2019/NQ-HĐND ngày 06/12/2019 của HĐND tỉnh Tây Ninh;</t>
  </si>
  <si>
    <t>Nâng cấp sỏi đổ đường GTNT kết hợp bờ bao ngăn lũ Bến Mương - Đường Long</t>
  </si>
  <si>
    <t>LUC: 1,00
LUK: 0,15
DTL: 0,47</t>
  </si>
  <si>
    <t>Tờ 62, 71</t>
  </si>
  <si>
    <t>Mở mới đường nhà thầy giáo Đắc</t>
  </si>
  <si>
    <t>ĐT.789</t>
  </si>
  <si>
    <t>Huyện Dương minh Châu</t>
  </si>
  <si>
    <t>ĐT-784</t>
  </si>
  <si>
    <t>xã Bàu Đồn</t>
  </si>
  <si>
    <t>Mở rộng 10m đường số 28 Bến Đình</t>
  </si>
  <si>
    <t xml:space="preserve">LUC 0,70; CLN 0,60;  ONT 0,30; </t>
  </si>
  <si>
    <t>Tờ 69, 78, 99</t>
  </si>
  <si>
    <t>Mở rộng mỗi bên là 2m, hiện trạng mặt đường 6m</t>
  </si>
  <si>
    <t>Mở rộng 10m đường số 44</t>
  </si>
  <si>
    <t>Tờ 70,71</t>
  </si>
  <si>
    <t>Mở rộng mỗi bên là 2.5m, hiện trạng mặt đường 5m</t>
  </si>
  <si>
    <t>Đường Trần Quốc Đạt</t>
  </si>
  <si>
    <t>QL 22</t>
  </si>
  <si>
    <t>LUC 1,44
LUK: 0,55
HNK: 1,45
CLN: 2,50
ONT 0,50
ODT: 0,50</t>
  </si>
  <si>
    <t>Thị trấn; 
Thanh Phước</t>
  </si>
  <si>
    <t>QH tỉnh không có phương án mở rộng QL22, QL22B</t>
  </si>
  <si>
    <t>QL 22B</t>
  </si>
  <si>
    <t>LUC: 3,40
LUK: 1,80
HNK: 4,60
CLN: 9,58
ONT: 1,20
ODT: 0,50</t>
  </si>
  <si>
    <t>Thị trấn; 
Phước Trạch; Hiệp Thạnh; Thạnh Đức; 
Cẩm Giang</t>
  </si>
  <si>
    <t>Mở rộng đường Hồ Văn Suối</t>
  </si>
  <si>
    <t>Đề nghị hủy bỏ, không khả thi để thực hiện</t>
  </si>
  <si>
    <t xml:space="preserve"> Mở rộng đường Nguyễn Hữu Thọ</t>
  </si>
  <si>
    <t>TPH-M2</t>
  </si>
  <si>
    <t>Không xác định được tuyến</t>
  </si>
  <si>
    <t>Mở mới đường giao thông nội đồng ấp Phước An rộng 5m</t>
  </si>
  <si>
    <t>LUC: 0,30; 
CLN: 0,70</t>
  </si>
  <si>
    <t xml:space="preserve">Xã đề nghị hủy bỏ </t>
  </si>
  <si>
    <t>Nhu cầu Đất khoa hoc</t>
  </si>
  <si>
    <t>Nhu cầu đất khu vui chơi, giải trí</t>
  </si>
  <si>
    <t xml:space="preserve">LUC: 2,00
CLN: 3,00
</t>
  </si>
  <si>
    <t>Bãi xử lý, chôn lấp chất thải rắn huyện Gò Dầu</t>
  </si>
  <si>
    <t>Theo Dự thảo QHC thì thuộc xã Thanh Phước</t>
  </si>
  <si>
    <t>Đất xử lý, chôn cất chất thải (Bãi trung chuyển rác thải sinh hoạt)</t>
  </si>
  <si>
    <t>huỷ xã không có nhu cầu</t>
  </si>
  <si>
    <t>Nhà văn hóa ấp Xóm Bố</t>
  </si>
  <si>
    <t>Quyết định số 2168/QĐ-UBND ngày 21/7/2020 của UBND huyện Gò Dầu về việc ban hành danh mục chuẩn bị đầu tư 2020;;
Tờ 22, thửa 428</t>
  </si>
  <si>
    <t>Trùng với HT-62-PL4</t>
  </si>
  <si>
    <t>Văn phòng ấp Xóm Mới 1 (chung Xóm Mới 2)</t>
  </si>
  <si>
    <t>Chung  Nhà văn hóa Xóm mới 2</t>
  </si>
  <si>
    <t>Văn phòng ấp Trâm Vàng 2</t>
  </si>
  <si>
    <t>Văn phòng  ấp Trâm Vàng 3</t>
  </si>
  <si>
    <t>chung Trung tâm văn hóa chính trị Xã</t>
  </si>
  <si>
    <t>Nhà văn hóa ấp Phước tây</t>
  </si>
  <si>
    <t>Công văn số 1208/UBND-KTTH ngày 16/10/2019
BC 174/BC-TNMT ngày 24/10/2019</t>
  </si>
  <si>
    <t>Trùng STT 24</t>
  </si>
  <si>
    <t>Nhu cầu đất văn hóa</t>
  </si>
  <si>
    <t>Nhà văn hóa khu phố Thành Bình A + khu thể thao khu phố A</t>
  </si>
  <si>
    <t>Kênh N18-17</t>
  </si>
  <si>
    <t>huỷ xã Bàu Đồn không có tên kênh này</t>
  </si>
  <si>
    <t>cải tạo rạch gốc</t>
  </si>
  <si>
    <t>LUC:1,00; CLN:0,40</t>
  </si>
  <si>
    <t>Theo báo cáo Xã số 180/BC-UBND</t>
  </si>
  <si>
    <t>Đê bao tiểu vùng ven sông Vàm Cỏ Đông</t>
  </si>
  <si>
    <t>HNK: 1,40; 
CLN: 2,15</t>
  </si>
  <si>
    <t>Nhu cầu đất thủy lợi  xã Phước Trạch</t>
  </si>
  <si>
    <t>LUK: 1,00
HNK:4,00</t>
  </si>
  <si>
    <t>Đê bao tiểu vùng ven sông xã  Phước Trạch</t>
  </si>
  <si>
    <t>Định hướng 2026-2030 không biết vị trí</t>
  </si>
  <si>
    <t>Nạo vét 9 kênh mương</t>
  </si>
  <si>
    <t>hủy bỏ chỉ nâng cấp hiện trạng không thu hồi đất</t>
  </si>
  <si>
    <t>Đê bao tiểu vùng ven sông xã  Thạnh Đức rộng 10m</t>
  </si>
  <si>
    <t>Tờ 57, 66, 75, 76, 77, 78, 79, 70</t>
  </si>
  <si>
    <t>Hệ thống đê bao phục vụ chuyển đổi cơ cấu cây trồng huyện Gò Dầu, Trảng Bàng</t>
  </si>
  <si>
    <t>LUC:20,00; CLN:10,9</t>
  </si>
  <si>
    <t>Nhu cầu đất thủy lợi của huyện Gò Dầu</t>
  </si>
  <si>
    <t>Mở rộng Suối Cầu Đúc</t>
  </si>
  <si>
    <t>Nghị quyết số 29/2014/NQ-HĐND ngày 11/12/2014 của HĐND tỉnh Tây Ninh (Nâng cấp mở rộng suối Cầu Đúc, xã Phước Đông, diện tich 2,50 ha)</t>
  </si>
  <si>
    <t>Đã hủy bỏ theo Nghị quyết số 23/2021/NQ-HĐND ngày 09/12/2021 của HĐND tỉnh (quá 03 năm chưa thực hiện)</t>
  </si>
  <si>
    <t>Mở rộng Kênh N7</t>
  </si>
  <si>
    <t>Nạo vét kênh tiêu Bàu Tham Vô</t>
  </si>
  <si>
    <t>Xã đề  gnhij hủy bỏ</t>
  </si>
  <si>
    <t>Cải tạo kênh mương</t>
  </si>
  <si>
    <t>Trùng với nhu cầu đất thủy lợi</t>
  </si>
  <si>
    <t>Nhu cầu đất cơ sở văn hóa</t>
  </si>
  <si>
    <t>LUC:2,00; 
CLN: 8,00</t>
  </si>
  <si>
    <t>Đất cơ sở văn hóa huyện Gò Dầu</t>
  </si>
  <si>
    <t>Chuyển về khu QH TTHC mới</t>
  </si>
  <si>
    <t>Khu văn hóa thiếu nhi</t>
  </si>
  <si>
    <t>Văn phòng khu phố Rạch Sơn+ Nhà văn hóa + thể thao Rạch Sơn</t>
  </si>
  <si>
    <t>Tờ bản đồ số 8, thửa đất số 131</t>
  </si>
  <si>
    <t>Không phù hợp với quy hoạch chung đô thị huyện Gò Dầu</t>
  </si>
  <si>
    <t>Nhu cầu đất y tế</t>
  </si>
  <si>
    <t>Không có nhu cầu</t>
  </si>
  <si>
    <t>Xã dề nghị huỷ bỏ theo Báo cáo số 185/BC-UBND</t>
  </si>
  <si>
    <t>Hiện trạng đã đạt chuẩn không cần nhu cầu thêm</t>
  </si>
  <si>
    <t>Hiện trạng trạm y tế đã đạt chuẩn và đã cấp GCN</t>
  </si>
  <si>
    <t>Đã cấp giấy không có nhu cầu mở rộng</t>
  </si>
  <si>
    <t>Khu du lịch bến đình và trại sản xuất nông nghiệp ứng dụng công nghệ cao</t>
  </si>
  <si>
    <t>Không phù hợp với quy hoạch ngành</t>
  </si>
  <si>
    <t>Nghĩa địa tập trung</t>
  </si>
  <si>
    <t>Nhu cầu chuyển mục đích sang đất nuôi trồng thủy sản xã Thanh Phước</t>
  </si>
  <si>
    <t>LUC: 10,00
LUK: 1,00
HNK: 9,00</t>
  </si>
  <si>
    <t>Nhu cầu chuyển đổi cơ cấu cây trồng sang đất nuôi trồng thủy sản xã Cẩm Giang</t>
  </si>
  <si>
    <t>LUC: 5,0
HNK: 5,0</t>
  </si>
  <si>
    <t>Bán đấu giá khu đất thửa 127 tờ bản đồ 36</t>
  </si>
  <si>
    <t>Tờ: 36; Thửa: 127</t>
  </si>
  <si>
    <t>Trùng 61 lấy KH đấu giá mới nhất</t>
  </si>
  <si>
    <t>Đấu giá QSDĐ khu đất trung tâm dân số</t>
  </si>
  <si>
    <t>Tờ bản đồ số: 14; Thửa đất số: 22</t>
  </si>
  <si>
    <t>Lấy ý kiến thường vụ gom chung để đấu giá QSDĐ</t>
  </si>
  <si>
    <t>Đấu giá QSDĐ khu đất nhà hát</t>
  </si>
  <si>
    <t>Tờ bản đồ số: 14; Thửa đất số: 1</t>
  </si>
  <si>
    <t>Đấu giá QSDĐ khu đất nhà cháy</t>
  </si>
  <si>
    <t>Đấu giá QSDĐ khu đất Văn phòng khu phố Thanh Hà cũ</t>
  </si>
  <si>
    <t>Tờ bản đồ số: 20; Thửa đất số: 235</t>
  </si>
  <si>
    <t>Không phù hợp NĐ 167</t>
  </si>
  <si>
    <t>Bán đấu giá Trường TH Trần Quốc Đại</t>
  </si>
  <si>
    <t>Chuyển thành Công viên Mini</t>
  </si>
  <si>
    <t>Bán đấu giá đất Văn phòng ấp 1 cũ</t>
  </si>
  <si>
    <t>Tờ: 31; Thửa: 384</t>
  </si>
  <si>
    <t>huỷ bỏ nằm trong lộ giới không đấu giá nữa</t>
  </si>
  <si>
    <t>Dự án đầu tư hạ tầng khu dân cư theo hình thức phân lô, nền đất tại ấp Suối Cao A, xã Phước Đông của Công ty TNHH TM -DV Bất động sản Bảo Hoàng (hộ cá nhân tên Nguyễn Thị Lệ)</t>
  </si>
  <si>
    <t>LUC:2,58; CLN:2,89</t>
  </si>
  <si>
    <t xml:space="preserve"> Báo cáo số 166/BC-UBND ngày 28/10/2020</t>
  </si>
  <si>
    <t>Hủy bỏ do dự án quá lâu mà không triển khai</t>
  </si>
  <si>
    <t>Xây dựng cơ sở sản xuất hạt nhựa của Công ty TNHH MTV Khai thác khoáng sản Đăng Anh và Hộ kinh doanh Trần Văn Nhu</t>
  </si>
  <si>
    <t>Bán đấu giá đất Văn phòng ấp Xóm Mía cũ</t>
  </si>
  <si>
    <t>Tờ: 4; Thửa: 291</t>
  </si>
  <si>
    <t>Huyện không cho phép</t>
  </si>
  <si>
    <t>Bán đấu giá đất chợ tạm</t>
  </si>
  <si>
    <t>Tờ: 21; Thửa: 200</t>
  </si>
  <si>
    <t>Dự án quy hoạch KDC ấp Bến Mương</t>
  </si>
  <si>
    <t>Thửa 16, 21, 25, 31 tờ 6</t>
  </si>
  <si>
    <t>Không quy hoạch nữa</t>
  </si>
  <si>
    <t>Nhu cầu đất ở của hộ gia đình, cá nhân chuyển từ đất NTD sang ONT</t>
  </si>
  <si>
    <t>Không chuyển được</t>
  </si>
  <si>
    <t xml:space="preserve">Bán đấu giá đất Văn phòng ấp Xóm Đồng </t>
  </si>
  <si>
    <t>Tờ: 22; Thửa: 633</t>
  </si>
  <si>
    <t>Khu dân cư Lâm Sơn của Công ty TNHH Lâm Toàn Thịnh (Bàu Đồn)</t>
  </si>
  <si>
    <t>CV số 2122/SKHĐT-HTĐT ngày 22/7/2021 cuả Sở KHĐT</t>
  </si>
  <si>
    <t>Đấu giá QSDĐ khu đất Văn phòng ấp Cẩm Long</t>
  </si>
  <si>
    <t>Tờ bản đồ số 42; Thửa đất số 33</t>
  </si>
  <si>
    <t>Nhu cầu đất phi nông nghiệp khác</t>
  </si>
  <si>
    <t xml:space="preserve">LUC: 5,00
CLN: 5,00
</t>
  </si>
  <si>
    <t>Cho thuê đất công: Bãi Cát Việt</t>
  </si>
  <si>
    <t>Đã hết hợp đồng, không cho thuê nữa</t>
  </si>
  <si>
    <t>Bến thủy nội địa - Kho chứa vật liệu hàng hóa</t>
  </si>
  <si>
    <t>LUC: 7,20; LUK: 2,80</t>
  </si>
  <si>
    <t>Dự án quy hoạch bến cảng Thạnh Đức (Bãi cát Sang Nguyễn)</t>
  </si>
  <si>
    <t>LUC: 13,20; LUK: 6,80</t>
  </si>
  <si>
    <t>Tờ 95, thửa 127</t>
  </si>
  <si>
    <t>Mở rộng Công ty Tanifood</t>
  </si>
  <si>
    <t>DGD: 0,31
ONT: 0,05</t>
  </si>
  <si>
    <t>KHÔNG CÒN NHU CẦU</t>
  </si>
  <si>
    <t>Cở sở giết mổ gia cầm Cty TNHH MTV Chăn Nuôi thủy sản Quach Hưng</t>
  </si>
  <si>
    <t>Khu công nghiệp Thạnh Đức</t>
  </si>
  <si>
    <t>Quy hoạch đất khai thác phún sỏi</t>
  </si>
  <si>
    <t>CLN 1,0; HNK 0,56; LUC 1,64</t>
  </si>
  <si>
    <t>Thửa 375 tờ 8 và thửa 10, 11, 86 tờ 09</t>
  </si>
  <si>
    <t>Không phù hợp điều kiện môi trường</t>
  </si>
  <si>
    <t xml:space="preserve">Cây xăng Trần Trường Xuân </t>
  </si>
  <si>
    <t>Chưa thể hiện trên bản đồ</t>
  </si>
  <si>
    <t>Cây xăng Nguyễn Việt Dũng</t>
  </si>
  <si>
    <t>Có thông báo hủy (Huỳnh Phương)</t>
  </si>
  <si>
    <t>Quy hoạch đất thương mại, dịch vụ (Đoạn cầu đôi đến giáp ranh xã Bàu Đồn) sâu 200</t>
  </si>
  <si>
    <t>Đề xuất bỏ do hiện trạng chỉ phát triển CLN</t>
  </si>
  <si>
    <t>Hợp tác xã Hiệp Thạnh</t>
  </si>
  <si>
    <t>Kho vật tư Hợp tác xã Hiệp Thạnh</t>
  </si>
  <si>
    <t>Tỉnh đưa xuống nhưng hiện tại chưa có vốn</t>
  </si>
  <si>
    <t>Cửa hàng kinh doanh xăng dầu Nguyễn Ngọc Tước</t>
  </si>
  <si>
    <t>CHUYỂN TIẾP NHIỀU NĂM</t>
  </si>
  <si>
    <t>Công ty TNHH Thương mại Ngọc Lân</t>
  </si>
  <si>
    <t>LUC: 0,82
CLN: 0,33</t>
  </si>
  <si>
    <t>Trạm dừng chân Tuấn Duyên</t>
  </si>
  <si>
    <t>Tờ 50, tửa 46, 49, 51, 52</t>
  </si>
  <si>
    <t>Xã đề nghị huỷ bỏ, không có chủ trương</t>
  </si>
  <si>
    <t>Dự án xây dựng siêu thị Thạnh Đức</t>
  </si>
  <si>
    <t>Thửa 60, tờ 99</t>
  </si>
  <si>
    <t xml:space="preserve"> Không làm siêu thị nữa vẫn giữ chợ</t>
  </si>
  <si>
    <t>TTTM thị trấn Gò Dầu</t>
  </si>
  <si>
    <t>TT: không xác định được vị trí, kiến nghị để trong chỉ tiêu</t>
  </si>
  <si>
    <t>Cây xăng thị trấn</t>
  </si>
  <si>
    <t>HNK: 0,30; 
CLN: 0,70</t>
  </si>
  <si>
    <t>Chung cư cao tầng kết hợp dịch vụ cao cấp</t>
  </si>
  <si>
    <t>HNK: 0,30; 
CLN: 0,80</t>
  </si>
  <si>
    <t>Đất thương mại Bàu Tham Vô</t>
  </si>
  <si>
    <t>Chưa có nhu cầu</t>
  </si>
  <si>
    <t>Nhu cầu đất thương mại, dịch vụ xã tại Rạch Bến Đò</t>
  </si>
  <si>
    <t>LUK: 1,00
LUC: 3,00
CLN: 5,00
HNK: 1,00</t>
  </si>
  <si>
    <t>Quy hoạch đất thương mại, dịch vụ (Đoạn từ đường 189 ấp Phước Hội B đến giáp rạch Bến Đò) sâu 200</t>
  </si>
  <si>
    <t>LUK: 2.00
LUC: 28,00
HNK: 25,00
CLN:40.00
ONT: 5.00</t>
  </si>
  <si>
    <t>Đất Thương mại dịch vụ khu sinh thái</t>
  </si>
  <si>
    <t>LUC 3,50; 
LUK 2,50</t>
  </si>
  <si>
    <t>Tờ bản đồ số 52, 62, 72</t>
  </si>
  <si>
    <t>Điều chỉnh diện tích (từ 10.0 ha thành 6.0 ha). Không phù hợp với quy hoạch chung</t>
  </si>
  <si>
    <t>Dự án Nhà xưởng cho thuê - Công ty TNHH Tân Ngọc Lực</t>
  </si>
  <si>
    <t>Thửa đất số 1373; Tờ bản đồ số 28</t>
  </si>
  <si>
    <t>Đơn đăng ký ngày 10/8/2023 của Doanh nghiệp tư nhân gỗ Trần Gia Bảo;
Báo cáo số 126/BC-UBND ngày 08/9/2023 của UBND xã Thanh Phước về góp ý dư thảo kế hoạch sử dụng đất năm 2024;</t>
  </si>
  <si>
    <t>Điều chỉnh mục đích sử dụng đất từ SKC thành TMD. Có văn bản đề nghị hủy bỏ dự án</t>
  </si>
  <si>
    <t>Nhu cầu đất tôn giáo</t>
  </si>
  <si>
    <t>LUC:2,00; CLN:3,00</t>
  </si>
  <si>
    <t>Nhu cầu đất trụ sở cơ quan</t>
  </si>
  <si>
    <t>Khu đất số 3, vùng phụ cận nút gioa thông đường cao tốc TPHCM - Mộc bài và cao tốc Gò Dầu - Xa Mát)</t>
  </si>
  <si>
    <t>DGD, DGT, DKV, ONT, PNK, TMD</t>
  </si>
  <si>
    <t>LUC, CLN</t>
  </si>
  <si>
    <t>Thanh Phước; Phước Đông;  Phước Thạnh</t>
  </si>
  <si>
    <t>Công văn số 1898/UBND - KTTH ngày 26/10/2021 của UBND huyện Gò Dầu về việc góp ý các khu đất lợi thế dự kiến khai thác quỹ đất tạo vốn phát triển kết cấu hạ tầng giao thông trên địa bàn huyện Gò Dầu</t>
  </si>
  <si>
    <t>Không phù hợp với Dự thảo QHC huyện</t>
  </si>
  <si>
    <t>Đất trường học (Khu đất số 3, vùng phụ cận nút gioa thông đường cao tốc TPHCM - Mộc bài và cao tốc Gò Dầu - Xa Mát)</t>
  </si>
  <si>
    <t>Đất giao thông (Khu đất số 3, vùng phụ cận nút gioa thông đường cao tốc TPHCM - Mộc bài và cao tốc Gò Dầu - Xa Mát)</t>
  </si>
  <si>
    <t>LUC: 51,80
CLN: 20,00</t>
  </si>
  <si>
    <t>Đất cây xanh (Khu đất số 3, vùng phụ cận nút giao thông đường cao tốc TPHCM - Mộc bài và cao tốc Gò Dầu - Xa Mát)</t>
  </si>
  <si>
    <t>Đất nhà ở (Khu đất số 3, vùng phụ cận nút gioa thông đường cao tốc TPHCM - Mộc bài và cao tốc Gò Dầu - Xa Mát)</t>
  </si>
  <si>
    <t>LUC: 66,93
CLN:30,00</t>
  </si>
  <si>
    <t>Không  phù hợp với Dự thảo QHC huyện</t>
  </si>
  <si>
    <t>Đất công cộng (Khu đất số 3, vùng phụ cận nút giao thông đường cao tốc TPHCM - Mộc bài và cao tốc Gò Dầu - Xa Mát)</t>
  </si>
  <si>
    <t>Đất thương mại dịch vụ (Khu đất số 3, vùng phụ cận nút gioa thông đường cao tốc TPHCM - Mộc bài và cao tốc Gò Dầu - Xa Mát)</t>
  </si>
  <si>
    <t>Khu đất số 4, vùng phụ cận nút gioa thông đường cao tốc TPHCM - Mộc bài và cao tốc Gò Dầu - Xa Mát</t>
  </si>
  <si>
    <t>Phần lớn không phù hợp với Dự thảo Quy hoạch chung đô thị huyện Gò Dầu (QHC), tuy nhiên điều chỉnh bản đồ khu vực phù hợp với QHC</t>
  </si>
  <si>
    <t>Đất trường học (Khu đất số 4, vùng phụ cận nút gioa thông đường cao tốc TPHCM - Mộc bài và cao tốc Gò Dầu - Xa Mát)</t>
  </si>
  <si>
    <t>Đất giao thông (Khu đất số 4, vùng phụ cận nút gioa thông đường cao tốc TPHCM - Mộc bài và cao tốc Gò Dầu - Xa Mát)</t>
  </si>
  <si>
    <t>Đất cây xanh (Khu đất số 4, vùng phụ cận nút gioa thông đường cao tốc TPHCM - Mộc bài và cao tốc Gò Dầu - Xa Mát)</t>
  </si>
  <si>
    <t>Đất nhà ở (Khu đất số 4, vùng phụ cận nút gioa thông đường cao tốc TPHCM - Mộc bài và cao tốc Gò Dầu - Xa Mát)</t>
  </si>
  <si>
    <t>Đất công cộng (Khu đất số 4, vùng phụ cận nút gioa thông đường cao tốc TPHCM - Mộc bài và cao tốc Gò Dầu - Xa Mát)</t>
  </si>
  <si>
    <t>Đất thương mại dịch vụ (Khu đất số 4, vùng phụ cận nút gioa thông đường cao tốc TPHCM - Mộc bài và cao tốc Gò Dầu - Xa Mát)</t>
  </si>
  <si>
    <t xml:space="preserve"> Khu đất số 5, vùng phụ cận nút giao Quốc lộ 22B</t>
  </si>
  <si>
    <t xml:space="preserve">Phước Thạnh; Hiệp Thạnh </t>
  </si>
  <si>
    <t>Đất trường học (Khu đất số 5, vùng phụ cận nút giao Quốc lộ 22B)</t>
  </si>
  <si>
    <t>Đất giao thông (Khu đất số 5, vùng phụ cận nút giao Quốc lộ 22B)</t>
  </si>
  <si>
    <t>Đất cây xanh  (Khu đất số 5, vùng phụ cận nút giao Quốc lộ 22B)</t>
  </si>
  <si>
    <t>Đất nhà ở (Khu đất số 5, vùng phụ cận nút giao Quốc lộ 22B)</t>
  </si>
  <si>
    <t>Đất công cộng (Khu đất số 5, vùng phụ cận nút giao Quốc lộ 22B)</t>
  </si>
  <si>
    <t>Đất thương mại dịch vụ (Khu đất số 5, vùng phụ cận nút giao Quốc lộ 22B)</t>
  </si>
  <si>
    <t>Khu đất số 1, vùng phụ cận nút giao thông đường 782</t>
  </si>
  <si>
    <t>LUK, HNK, CLN, LUC</t>
  </si>
  <si>
    <t>Phù hợp với Dự thảo Quy hoạch chung đô thị huyện Gò Dầu (QHC), tuy nhiên điều chỉnh bản đồ khu vực chưa phù hợp với QHC</t>
  </si>
  <si>
    <t>Đất trường học (Khu đất số 1, vùng phụ cận nút giao thông đường 782)</t>
  </si>
  <si>
    <t>LUK:0,44;
 CLN:1,00;</t>
  </si>
  <si>
    <t>Đất giao thông (Khu đất số 1, vùng phụ cận nút giao thông đường 782)</t>
  </si>
  <si>
    <t>HNK: 2,50
CLN: 18,12</t>
  </si>
  <si>
    <t>Đất cây xanh (Khu đất số 1, vùng phụ cận nút giao thông đường 782)</t>
  </si>
  <si>
    <t>LUK:0,40; CLN:3,00</t>
  </si>
  <si>
    <t>Đất nhà ở (Khu đất số 1, vùng phụ cận nút giao thông đường 782)</t>
  </si>
  <si>
    <t>HNK: 2,50
CLN: 25,34</t>
  </si>
  <si>
    <t>Đất công cộng (Khu đất số 1, vùng phụ cận nút giao thông đường 782)</t>
  </si>
  <si>
    <t>Đất thương mại dịch vụ (Khu đất số 1, vùng phụ cận nút giao thông đường 782)</t>
  </si>
  <si>
    <t>LUK:0,98;
 CLN:1,00</t>
  </si>
  <si>
    <t>Khu đất số 2, vùng phụ cận nút giao thông đường 782</t>
  </si>
  <si>
    <t>LUK, CLN, LUC</t>
  </si>
  <si>
    <t>Đất trường học (Khu đất số 2, vùng phụ cận nút giao thông đường 782)</t>
  </si>
  <si>
    <t>LUK:0,37; 
CLN:1,00;</t>
  </si>
  <si>
    <t>Đất giao thông (Khu đất số 2, vùng phụ cận nút giao thông đường 782)</t>
  </si>
  <si>
    <t>LUK: 1,50
CLN: 18,01</t>
  </si>
  <si>
    <t>Đất cây xanh (Khu đất số 2, vùng phụ cận nút giao thông đường 782)</t>
  </si>
  <si>
    <t>LUK:0,22; CLN:3,00</t>
  </si>
  <si>
    <t>Đất nhà ở (Khu đất số 2, vùng phụ cận nút giao thông đường 782)</t>
  </si>
  <si>
    <t>LUK: 1,50
CLN:24,85</t>
  </si>
  <si>
    <t>Đất công cộng (Khu đất số 2, vùng phụ cận nút giao thông đường 782)</t>
  </si>
  <si>
    <t>Đất thương mại dịch vụ (Khu đất số 2, vùng phụ cận nút giao thông đường 782)</t>
  </si>
  <si>
    <t>LUK:0,87;
 CLN:1,00</t>
  </si>
  <si>
    <t>Khu đất số 6, vùng phụ cận nút giao Quốc lộ 22B</t>
  </si>
  <si>
    <t xml:space="preserve">Dự thảo Quy hoạch chung đô thị huyện Gò Dầu là Khu du lịch </t>
  </si>
  <si>
    <t>Đất trường học (Khu đất số 6, vùng phụ cận nút giao Quốc lộ 22B)</t>
  </si>
  <si>
    <t>Đất giao thông (Khu đất số 6, vùng phụ cận nút giao Quốc lộ 22B)</t>
  </si>
  <si>
    <t>Đất cây xanh  (Khu đất số 6, vùng phụ cận nút giao Quốc lộ 22B)</t>
  </si>
  <si>
    <t>Đất nhà ở (Khu đất số 6, vùng phụ cận nút giao Quốc lộ 22B)</t>
  </si>
  <si>
    <t>Đất công cộng (Khu đất số 6, vùng phụ cận nút giao Quốc lộ 22B)</t>
  </si>
  <si>
    <t>Đất thương mại dịch vụ (Khu đất số 6, vùng phụ cận nút giao Quốc lộ 22B)</t>
  </si>
  <si>
    <t xml:space="preserve"> Khu đất số 7, vùng phụ cận nút giao Quốc lộ 22B</t>
  </si>
  <si>
    <t>Đất trường học (Khu đất số 7, vùng phụ cận nút giao Quốc lộ 22B)</t>
  </si>
  <si>
    <t>Đất giao thông (Khu đất số 7, vùng phụ cận nút giao Quốc lộ 22B)</t>
  </si>
  <si>
    <t>Đất cây xanh (Khu đất số 7, vùng phụ cận nút giao Quốc lộ 22B)</t>
  </si>
  <si>
    <t>Đất nhà ở (Khu đất số 7, vùng phụ cận nút giao Quốc lộ 22B)</t>
  </si>
  <si>
    <t>Đất công cộng (Khu đất số 7, vùng phụ cận nút giao Quốc lộ 22B)</t>
  </si>
  <si>
    <t>Đất thương mại dịch vụ (Khu đất số 7, vùng phụ cận nút giao Quốc lộ 22B)</t>
  </si>
  <si>
    <t>Dự án khu dân cư kết hợp thương mại, dịch vụ Hiệp Thạnh</t>
  </si>
  <si>
    <t>Dự thảo Quy hoạch chung đô thị huyện Gò Dầu là Khu hỗn hợp</t>
  </si>
  <si>
    <t>Đất trường học (Dự án khu dân cư kết hợp thương mại, dịch vụ Hiệp Thạnh)</t>
  </si>
  <si>
    <t>Đất giao thông (Dự án khu dân cư kết hợp thương mại, dịch vụ Hiệp Thạnh)</t>
  </si>
  <si>
    <t>Đất cây xanh (Dự án khu dân cư kết hợp thương mại, dịch vụ Hiệp Thạnh)</t>
  </si>
  <si>
    <t>Đất nhà ở (Dự án khu dân cư kết hợp thương mại, dịch vụ Hiệp Thạnh)</t>
  </si>
  <si>
    <t>Đất công cộng (Dự án khu dân cư kết hợp thương mại, dịch vụ Hiệp Thạnh)</t>
  </si>
  <si>
    <t>Đất thương mại dịch vụ (Dự án khu dân cư kết hợp thương mại, dịch vụ Hiệp Thạnh)</t>
  </si>
  <si>
    <t>PHỤ LỤC 03
DANH MỤC CÔNG TRÌNH, DỰ ÁN ĐĂNG CHUYỂN TIẾP THỰC HIỆN TRONG ĐIỀU CHỈNH QUY HOẠCH SỬ DỤNG ĐẤT ĐẾN NĂM 2030 HUYỆN GÒ DẦU, TỈNH TÂY NINH</t>
  </si>
  <si>
    <t>Diện tích tăng thêm (ha)</t>
  </si>
  <si>
    <t>Sử dụng vào loại đất</t>
  </si>
  <si>
    <t>Lý do chuyển tiếp, điều chỉnh</t>
  </si>
  <si>
    <t>Công văn số 226/CAT-HC ngày 28/5/2024 của Công an tỉnh Tây Ninh;</t>
  </si>
  <si>
    <t>Đã xây dựng (TSC); Điều chỉnh mục đích sang đất an ninh (CAN). Theo công văn số 226/CAT-HC ngày 28/5/2024 của Công an tỉnh Tây Ninh là 0,0965 ha</t>
  </si>
  <si>
    <t>Đã xây dựng (TSC); Điều chỉnh mục đích sang đất an ninh (CAN); Điều chỉnh diện tích từ 0,22 ha thành 0,33 ha; Điều chỉnh lấy từ loại đất CLN, ONT thành TSC. Kiểm tra lại theo công văn số 226/CAT-HC ngày 28/5/2024 của Công an tỉnh Tây Ninh là 0,3325 ha</t>
  </si>
  <si>
    <t>Điều chỉnh mục đích sang đất an ninh (CAN); Kiểm tra lại theo Công văn số 226/CAT-HC ngày 28/5/2024 của Công an tỉnh Tây Ninh là 0,1174 ha</t>
  </si>
  <si>
    <t>Điều chỉnh mục đích sang đất an ninh (CAN);
Kiểm tra lại theo Công văn số 226/CAT-HC ngày 28/5/2024 của Công an tỉnh Tây Ninh là 0,192 ha</t>
  </si>
  <si>
    <t>Đã xây dựng (TSC); Điều chỉnh mục đích sang đất an ninh (CAN); Kiểm tra lại theo Công văn số 226/CAT-HC ngày 28/5/2024 của Công an tỉnh Tây Ninh là 0,1516 ha</t>
  </si>
  <si>
    <t>Đã xây dựng (TSC); Điều chỉnh mục đích sang đất an ninh (CAN); Kiểm tra lại theo Công văn số 226/CAT-HC ngày 28/5/2024 của Công an tỉnh Tây Ninh là 0,0957ha</t>
  </si>
  <si>
    <t>Đã xây dựng (TSC); Điều chỉnh mục đích sang đất an ninh (CAN); Công văn số 226/CAT-HC ngày 28/5/2024 của Công an tỉnh Tây Ninh diện tích là 0,1138 ha</t>
  </si>
  <si>
    <t>Tờ bản đồ số 5, thửa đất số 1, 2 (Bản đồ hiện trạng là TSC)</t>
  </si>
  <si>
    <t>Công văn số 226/CAT-HC ngày 28/5/2024 của Công an tỉnh Tây Ninh</t>
  </si>
  <si>
    <t>Đã xây dựng (TSC); Điều chỉnh mục đích sang đất an ninh (CAN); Công văn số 226/CAT-HC ngày 28/5/2024 của Công an tỉnh Tây Ninh diện tích là 0,1557 ha</t>
  </si>
  <si>
    <t>Đã xây dựng (TSC); Điều chỉnh mục đích sang đất an ninh (CAN); Công văn số 226/CAT-HC ngày 28/5/2024 của Công an tỉnh Tây Ninh diện tích là 0,1009 ha</t>
  </si>
  <si>
    <t>Điều chỉnh tên, diện tích;
Công văn số 226/CAT-HC ngày 28/5/2024 của Công an tỉnh Tây Ninh là 0,11 ha</t>
  </si>
  <si>
    <t>Nhu cầu chuyển mục đích sang đất trồng cây lâu năm</t>
  </si>
  <si>
    <t>LUC, LUK</t>
  </si>
  <si>
    <t>Nhu cầu chuyển mục đích sang đất trồng cây lâu năm xã Thạnh Đức</t>
  </si>
  <si>
    <t>LUC: 1,00
LUK: 3,00</t>
  </si>
  <si>
    <t>Cân đối quy hoạch tỉnh LUA/CLN cả huyện là 27 ha</t>
  </si>
  <si>
    <t>Nhu cầu chuyển mục đích sang đất trồng cây lâu năm xã Thanh Phước</t>
  </si>
  <si>
    <t>Nhu cầu chuyển mục đích sang đất trồng cây lâu năm xã Hiệp Thạnh</t>
  </si>
  <si>
    <t>LUC: 1,00
LUK: 2,00</t>
  </si>
  <si>
    <t>Nhu cầu chuyển mục đích sang đất trồng cây lâu năm xã Phước Đông</t>
  </si>
  <si>
    <t>Nhu cầu chuyển mục đích sang đất trồng cây lâu năm xã Phước Trạch</t>
  </si>
  <si>
    <t>Nhu cầu chuyển mục đích sang đất trồng cây lâu năm xã Cẩm Giang</t>
  </si>
  <si>
    <t>Nhu cầu chuyển mục đích sang đất trồng cây lâu năm xã Bàu Đồn</t>
  </si>
  <si>
    <t>Nhu cầu chuyển mục đích sang đất trồng cây lâu năm xã Phước Thạnh</t>
  </si>
  <si>
    <t>Một phần thửa  đất số 15; Tờ bản đồ số 4</t>
  </si>
  <si>
    <t>Thông báo số 5371/TB-VP ngày 30/7/2020 của tỉnh Tây Ninh</t>
  </si>
  <si>
    <t>Điều chỉnh vị trí (Bỏ thửa đất số 95)</t>
  </si>
  <si>
    <t>Biên bản đăng ký BCH QS huyện ngày 09/6/2021</t>
  </si>
  <si>
    <t>Điều chỉnh tên</t>
  </si>
  <si>
    <t>Nhu cầu Viễn Thông Tây Ninh</t>
  </si>
  <si>
    <t>Trường tiểu học Rạch Sơn</t>
  </si>
  <si>
    <t>DGT: 0,03
HNK: 0,28
ODT: 0,46
LUC: 0,20</t>
  </si>
  <si>
    <t>Điều chỉnh loại đất lấy từ; Diện tích theo bản đồ Quy hoạch chung đô thị là 0,97 ha. QH2030: 1,50 ha.</t>
  </si>
  <si>
    <t>Trường THPT xã Phước Đông</t>
  </si>
  <si>
    <t>LUK: 0,64
LUC: 0,56</t>
  </si>
  <si>
    <t>Tờ bản đồ số 16, Thửa đất số 162, 151, 133</t>
  </si>
  <si>
    <t>Điều chỉnh loại đất lấy vào từ CLN thành LUC, LUK</t>
  </si>
  <si>
    <t>Mở rộng trường tiểu học Bến Đình</t>
  </si>
  <si>
    <t>Tờ bản đồ số 60, thửa đất 100. Tờ bản đồ số 52, thửa đất 305</t>
  </si>
  <si>
    <t>Quyết định số 642/QĐ-UBND ngày 23/3/2017 (UBND tỉnh);</t>
  </si>
  <si>
    <t>Điều chỉnh vị trí, bỏ thửa đất số 95</t>
  </si>
  <si>
    <t>Trường tiểu học Cây Da</t>
  </si>
  <si>
    <t>TSC: 0,56
DSH: 0,03</t>
  </si>
  <si>
    <t>Tờ bản đồ số 43; Thửa đất số 8,801</t>
  </si>
  <si>
    <t>Quyết định số 2168/QĐ-UBND ngày 21/7/2020;</t>
  </si>
  <si>
    <t>Điều chỉnh diện tích, Diện tích còn lại 0,51 ha, trừ 0,08 dính QH chung đường</t>
  </si>
  <si>
    <t>Mở rộng trường mầm non Liên Cơ</t>
  </si>
  <si>
    <t>Tờ bản đồ số 60, Thửa đất số 99</t>
  </si>
  <si>
    <t>Đã xây dựng xong chờ cấp giấy, Điều chỉnh diện tích, Diện tích còn lại 0,08 ha, trừ 0,01 dính QH chung đường</t>
  </si>
  <si>
    <t>Đất giáo dục (nghĩa địa Mật Cật ấp Suối Cao B)</t>
  </si>
  <si>
    <t>Trường tiểu học Cẩm Long</t>
  </si>
  <si>
    <t>Tờ bản đồ số 43, Thửa đất số 118</t>
  </si>
  <si>
    <t>Đã xây dựng xong nhưng chưa làm thủ tục cấp giấy</t>
  </si>
  <si>
    <t>Nhu cầu đất giáo dục huyện Gò Dầu</t>
  </si>
  <si>
    <t>Nhu cầu đất giáo dục xã Phước Thạnh</t>
  </si>
  <si>
    <t>Chuyển tiếp thực hiện</t>
  </si>
  <si>
    <t>Nhu cầu đất giáo dục xã Thạnh Đức</t>
  </si>
  <si>
    <t>Nhu cầu đất giáo dục thị trấn Gò Dầu</t>
  </si>
  <si>
    <t>LUC: 1,00
HNK: 3,00
CLN: 6,00</t>
  </si>
  <si>
    <t>Chuyển tiếp, điều chỉnh loại đất lấy từ</t>
  </si>
  <si>
    <t>Nhu cầu đất giáo dục xã Hiệp Thạnh</t>
  </si>
  <si>
    <t>Nhu cầu đất giáo dục xã Phước Đông</t>
  </si>
  <si>
    <t>Nhu cầu đất giáo dục xã Cẩm Giang</t>
  </si>
  <si>
    <t>Điều chỉnh giảm diện tích</t>
  </si>
  <si>
    <t>Công văn 689/UBND-KTTC ngày 10/4/2019;</t>
  </si>
  <si>
    <t>TP: Cao tốc không đi qua xã Thanh Phước
HT: Mới cắm ranh mốc toạ độ, 2025 chuẩn bị giải phóng mặt bằng;
PD: Xin file bên KTHT để cập nhật tuyến mới nhất;
PTR: 2020 chuyển tiếp
mới cắm trụ đang thực hiện đo đạc chưa xong</t>
  </si>
  <si>
    <t>Đường cao tốc Gò Dầu - Xa Mát (Giai đoạn 1 Gò Dầu - TP. Tây Ninh)</t>
  </si>
  <si>
    <t>LUC: 129,40
CLN: 17,00</t>
  </si>
  <si>
    <t>Thạnh Đức; 
Hiệp Thạnh; 
Phước Thạnh</t>
  </si>
  <si>
    <t>Tuyến đã được Thủ tướng Chính phủ giao địa phương làm cơ quan có thẩm quyền đầu tư giai đoạn 1 (đoạn từ Gò Dầu đến thành phố Tây Ninh, dài khoảng 28km) trong giai đoạn trước năm 2030</t>
  </si>
  <si>
    <t>Nghị quyết số 127/NQ-HĐND ngày 08/12/2023 về thông qua danh mục dự án cần thu hồi đất để phát triển kinh tế - xã hội vì lợi ích quốc gia, công cộng trên địa bàn tỉnh Tây Ninh năm 2024;
Nghị quyết sô 128/NQ-HĐND ngày 08/12/2023 của HĐND tỉnh Tây Ninh về việc chấp thuận chuyển mục đích sử dụng đất trồng lúa để thực hiện các dự án, công trình trên địa bàn tỉnh Tây Nnh năm 2023 - đợt 3</t>
  </si>
  <si>
    <t>Điều chỉnh theo văn bản mới nhất</t>
  </si>
  <si>
    <t>Văn bản số 2624/UBND-KTTC ngày 26/10/2020 của UBND tỉnh Tây Ninh V/v chủ trương thay đổi danh mục dự án Bờ kè Quốc lộ 22B sang dự án Bê tông nhựa các tuyến đường thị trấn Gò Dầu;
Tên cũ: Đường Dương Văn Nốt;
Diện tích đăng ký cũ: 0,60 ha (ODT);
Biên bản số 83/BB-UBND ngày 20/10/2022 của UBND huyện Gò Dầu về việc họp thông qua phương án thiết kế các công trình chuẩn bị đầu tư năm 2022.</t>
  </si>
  <si>
    <t>Điều chỉnh tên, diện tích, loại đất lấy vào (Tên cũ: Đường Dương Văn Nốt; Diện tích đăng ký cũ: 0,60 ha (ODT))</t>
  </si>
  <si>
    <t>Mở mới đường bao Đông</t>
  </si>
  <si>
    <t>Theo TT định vị là đường cặp Kênh N18</t>
  </si>
  <si>
    <t>Bến xe Thanh Phước</t>
  </si>
  <si>
    <t>Vị trí tại quy hoạch Chi cục thuế khu vực Trảng Bàng Gò Dầu</t>
  </si>
  <si>
    <t xml:space="preserve">Đường nối Thanh Phước - Phước Thạnh rộng 30 m </t>
  </si>
  <si>
    <t>Vị trí theo bản đồ quy hoạch 2030</t>
  </si>
  <si>
    <t>Mở mới đường giao thông nội đồng ấp Phước Bình B rộng 10m</t>
  </si>
  <si>
    <t>LUC: 0,20; 
CLN: 1,20</t>
  </si>
  <si>
    <t>Điều tra lại</t>
  </si>
  <si>
    <t>Mở mới đường Suối Nhỏ ấp Phước Bình rộng 10m</t>
  </si>
  <si>
    <t>Mở mới đường Suối Bàu Đôi rộng 10m</t>
  </si>
  <si>
    <t>Mở mới đường suối cầu Ô (Đoạn từ giáp ranh xã Bàu Đồn đến suối Bà Tươi) rộng 10m</t>
  </si>
  <si>
    <t>LUC: 0,30; 
CLN: 0,90</t>
  </si>
  <si>
    <t>Nâng cấp, mở rộng đường Phước Thạnh - Bàu Đồn</t>
  </si>
  <si>
    <t>LUK: 0,23
LUC: 0,38
HNK: 0,30
NTS: 0,05
CLN: 1,01
ONT: 1,22
DTL: 0,30
HNK: 0,30
DSH: 0,02
DGD: 0,21
DTT: 0,12
DGT: 5,76</t>
  </si>
  <si>
    <t>Phước Thạnh; Bàu Đồn</t>
  </si>
  <si>
    <t>Biên bản số 83/BB-UBND ngày 20/10/2022 của UBND huyện Gò Dầu về viêc họp thông qua phương án thiết kế các công trình chuẩn bị đầu tư năm 2021;
Kế hoạch số 100/KH-BQLDA ngày 12/7/2023 của BQLDA Đầu tư Xây dựng huyện Gò Dầu về Kế hoạch sử dụng đất năm 2024;</t>
  </si>
  <si>
    <t xml:space="preserve">BD: xã đề nghị hủy bỏ
PTh: xã đề nghị chuyển tiếp
Điều chỉnh tên, diện tích, loại đất 
</t>
  </si>
  <si>
    <t>Nâng cấp và mở rộng Đường Tầm Lanh - Truông Mít</t>
  </si>
  <si>
    <t>Nâng cấp và mở rộng đường cây Da - Xóm Bố (HT19- Cầy Niêu) mỗi bên 2m</t>
  </si>
  <si>
    <t>2026-2027</t>
  </si>
  <si>
    <t>Nâng cấp và mở rộng đường Cầu Thí - Cây Da (HT22- ấp Chánh) mỗi bên 2m</t>
  </si>
  <si>
    <t>Mở rộng đường nội đồng giáp ranh khu công nghiệp ấp Suối Cao A, ấp Phước Đức A, ấp Phước Đức B</t>
  </si>
  <si>
    <t>Nâng cấp đường dọc bên Suối Bà Tươi ấp Phước Đức A, ấp Suối Cao A, Phước Đức B (mỗi đường rộng 7m)</t>
  </si>
  <si>
    <t>Vẽ lại theo goole map cho đúng hướng</t>
  </si>
  <si>
    <t>mở đường kênh cấp 3 N-16 nối đường Nông Trường</t>
  </si>
  <si>
    <t>Mở mới và thông tuyến đường trường tiểu học Suối Cao 5m dài 120m</t>
  </si>
  <si>
    <t>Thửa đất số 759, Tờ bản đồ số 33</t>
  </si>
  <si>
    <t>nâng cấp đường kênh N16-14 môi bên 5m ấp Phước Đức B</t>
  </si>
  <si>
    <t>Mở mới đường kênh ấp Suối Cao B dài 174m</t>
  </si>
  <si>
    <t>thửa 259 tờ 30</t>
  </si>
  <si>
    <t xml:space="preserve">Nâng cấp mở rộng đường bờ Suối công Thụt 5m ấp Suối Cao B </t>
  </si>
  <si>
    <t>Mở mới Đường nội đồng 2 xã Phước Đức rộng 5m dài 1,8km</t>
  </si>
  <si>
    <t>Xóa kênh làm đường Ngõ Xóm ấp Suối Cao B rộng 5m</t>
  </si>
  <si>
    <t>Nâng cấp hai đường dọc hai bên bờ kênh N18 (mỗi đường rộng 5m)</t>
  </si>
  <si>
    <t>Nâng cấp đường N18-19 rộng 5m mỗi bên</t>
  </si>
  <si>
    <t>Mở mới đường Suối Bà Tươi 7m</t>
  </si>
  <si>
    <t>Đối Nối Mở mới Đường nội đồng ấp Cây Trắc rộng 3m</t>
  </si>
  <si>
    <t>Nâng cấp đường N18-20 rộng 5m mỗi bên</t>
  </si>
  <si>
    <t>PTR-M1(nối Bàu Vừng- Xóm Mía)</t>
  </si>
  <si>
    <t>Đường nối đường số 14-PTR-M1</t>
  </si>
  <si>
    <t>Mở rộng 10m đường số 1 (Bông Trang - Bến Chò)</t>
  </si>
  <si>
    <t xml:space="preserve">LUK 0,50; 
HNK 1,00;
CLN 1,00; </t>
  </si>
  <si>
    <t>Tờ 29, 30, 36, 37, 44, 51</t>
  </si>
  <si>
    <t>Điều chỉnh hướng 1 đoạn mở rộng thêm mỗi bên 3m , hiện trạng mặt dường 3.5 m</t>
  </si>
  <si>
    <t>Mở rộng 10m đường số 9 (Trà Võ - Cầu Khởi)</t>
  </si>
  <si>
    <t xml:space="preserve"> LUK 1,50;
 CLN 7,50; 
ONT 1,00; </t>
  </si>
  <si>
    <t>Tờ 1, 2, 4, 6, 80, 81, 93, 95, 96</t>
  </si>
  <si>
    <t>Mở mới đường quán cà phê Hoàng Hôn</t>
  </si>
  <si>
    <t>DTL 0,10;
HNK 0,02</t>
  </si>
  <si>
    <t>Tờ 70, 103</t>
  </si>
  <si>
    <t>Bản đồ địa chính là DTL nhưng hiện trạng là đường đá</t>
  </si>
  <si>
    <t>Mở mới đường đất tổ 27 Bến Mương</t>
  </si>
  <si>
    <t>Tờ 52</t>
  </si>
  <si>
    <t>Chưa cập nhật trên bản đồ địa chính, đường đá (Mở mới Đường đất chú Dũng mol, đất ông Trí)</t>
  </si>
  <si>
    <t>Đường Lò Rèn</t>
  </si>
  <si>
    <t>Tờ 95</t>
  </si>
  <si>
    <t>Chưa cập nhật trên bản đồ địa chính, đường đá</t>
  </si>
  <si>
    <t>Mở mới đường đất tổ 2-16 Rộc A</t>
  </si>
  <si>
    <t>Tờ 72,73</t>
  </si>
  <si>
    <t>Chưa cập nhật trên bản đồ địa chính, đường đá (Đường nhà bí thư Diên)</t>
  </si>
  <si>
    <t>Đường vào nghĩa địa Bến Chò</t>
  </si>
  <si>
    <t>Tờ 43,44</t>
  </si>
  <si>
    <t>Chưa cập nhật trên bản đồ địa chính, đường đất</t>
  </si>
  <si>
    <t>Đường cao su ông Nguyễn Công Tri 5m</t>
  </si>
  <si>
    <t>Tờ 62</t>
  </si>
  <si>
    <t>Chưa cập nhật trên bản đồ địa chính</t>
  </si>
  <si>
    <t>Đường giao thông nội đồng ấp Rộc A</t>
  </si>
  <si>
    <t xml:space="preserve">          LUK: 0,10;         CLN: 0,10</t>
  </si>
  <si>
    <t>BC số 170/BC-UBND ngày 14/12/2020 của UBND xã Phước Đông V/v bổ sung và thống nhất công trình, dự án đưa vào KHSDĐ năm 2021Tờ 73</t>
  </si>
  <si>
    <t>Cập nhật BĐĐC</t>
  </si>
  <si>
    <t>ĐT.789B (Đường Trà Võ - Đất Sét)</t>
  </si>
  <si>
    <t>Trùng với đường Trà Võ - Đất Sét (TĐ-21-PL3)</t>
  </si>
  <si>
    <t xml:space="preserve">Dự án nâng cấp, mở rộng đường ấp Rộc </t>
  </si>
  <si>
    <t>ONT: 0,10
CLN: 2,34
LUK: 1,00</t>
  </si>
  <si>
    <t>Thạnh Đức,
 Hiệp Thạnh</t>
  </si>
  <si>
    <t>Quyết định số 2754/QĐ-UBND ngày 18/7/2022 của UBND huyện Gò Dầu về việc ban hành danh mục chuẩn bị đầu tư các công trình xây dựng nông thôn mới giai đoạn 2022 - 2025;
Nghị quyết sô 73 /NQ-HĐND ngày 09/12/2022 của HĐND tỉnh Tây Ninh về thu hồi đất để thực hiện các dự án phát triển kinh tế - xã hội vì lợi ích quốc gia, công cộng trên địa bàn tỉnh tây ninh năm 2023;</t>
  </si>
  <si>
    <t>Trùng với (TĐ-22-PL3): Mở rộng 10m đường Ấp Rộc - Truông Mít</t>
  </si>
  <si>
    <t>Mở mới đường nhà ông Huỳnh Văn Phòng</t>
  </si>
  <si>
    <t xml:space="preserve">CLN </t>
  </si>
  <si>
    <t>Tờ 69</t>
  </si>
  <si>
    <t>Nhu cầu đất giao thông huyện Gò Dầu</t>
  </si>
  <si>
    <t>LUC, LUK, HNK. CLN, NTS, DTL, ODT</t>
  </si>
  <si>
    <t>Nhu cầu đất giao thông</t>
  </si>
  <si>
    <t>LUK: 11,00
LUC: 0,31
HNK: 3,00
CLN: 5,69</t>
  </si>
  <si>
    <t>Điều chỉnh diện tích, loại đất</t>
  </si>
  <si>
    <t>LUK: 1,00
HNK:2.00</t>
  </si>
  <si>
    <t>Điều chỉnh diện tích, loại đất
Định hướng 2026-2030 không biết vị trí</t>
  </si>
  <si>
    <t xml:space="preserve">
LUC: 2,00
HNK:3,00
CLN: 5,00
</t>
  </si>
  <si>
    <t>LUK: 2.15
HNK: 2.44
CLN: 5,55</t>
  </si>
  <si>
    <t>LUC: 1,00
LUK: 11,80
HNK: 3,63
CLN: 3,57</t>
  </si>
  <si>
    <t>Điêu chỉnh diện tích, loại đất lấy vào</t>
  </si>
  <si>
    <t>LUC: 2,00
LUK: 1,00
HNK: 2,00
CLN: 5,00</t>
  </si>
  <si>
    <t xml:space="preserve">
LUC: 2,19
HNK: 3,00
CLN: 6,00
</t>
  </si>
  <si>
    <t>Điều chỉnh diện tích, loại đất;
Định hướng 2026-2030 không biết vị trí</t>
  </si>
  <si>
    <t>LUK: 1,00
LUC: 1,00
HNK: 2,00
CLN: 6,00</t>
  </si>
  <si>
    <t>LUC: 0,91; 
HNK: 0,50
CLN:2,09 
NTS: 0,50; 
DTL: 0,55; 
ODT: 0,45</t>
  </si>
  <si>
    <t>Nhu cầu sử dụng đất 2025-2030 của thị trấn</t>
  </si>
  <si>
    <t>Điều chỉnh diện tích, loại đất; 
Chuyển tiếp giai doạn 2025 -2030</t>
  </si>
  <si>
    <t>Báo cáo 136/BC-UBND ngày 11/8/2023 của UBND xã Bàu Đồn về Kết quả các công trình, dự án đã thực hiện trong kế hoạch sử dụng đất năm 2023 và đăng ký các công trình, dự án kế hoạch sử dụng đất năm 2024;</t>
  </si>
  <si>
    <t xml:space="preserve">Điều chỉnh tên, diện tích, loại đất thành Khu vui chơi trẻ em (ấp 7, ấp 2); 
</t>
  </si>
  <si>
    <t>Báo cáo số 255/BC-UBND ngày 28/11/2023 của UBND xã Thanh Phước</t>
  </si>
  <si>
    <t>Điều chỉnh tên, diện tích, loại đất thành Công viên Mini (KH24) 128 m2 (Trường Trần Quốc Đại)</t>
  </si>
  <si>
    <t>Xây dựng mới văn phòng ấp 2</t>
  </si>
  <si>
    <t>Tờ bản đồ số 29, 1 phần thửa  đất số 228</t>
  </si>
  <si>
    <t>Khu thể thao ấp Đường Long</t>
  </si>
  <si>
    <t>Tờ 88 thửa 2</t>
  </si>
  <si>
    <t>Nhu cầu QHPT Điện lực - phụ tải cho các hoạt động khác</t>
  </si>
  <si>
    <t>Nhu cầu đất năng lượng, không có vị trí cụ thể</t>
  </si>
  <si>
    <t>Nhu cầu QHPT điện lực - phụ tải thương nghiệp-  khách sạn - nhà hàng</t>
  </si>
  <si>
    <t>Công văn số: 3674/PCTN-KT ngày 19/10/2021 của Công ty điện lực Tây Ninh về việc đăng ký danh mục cần thu hồi đất chuyển mục đích sử dụng đất năm 2022 công trình "Phân pha dây dẫn đường dây 110kV 178 Trảng Bàng 2 - Bến Cầu" trên địa bàn huyện Gò Dầu ; Theo công văn số : 2615 /TVĐ3-TR ngày 06/08/2021 của công ty cổ phần tư vấn xây dựng điện 3</t>
  </si>
  <si>
    <t>HT: Không xác định được vị trí trên BĐ;
PTR: 2022 chuyển tiếp, của phòng xã không rõ</t>
  </si>
  <si>
    <t>Nhu cầu QHPT điện lực - phụ tải cho các hoạt động khác</t>
  </si>
  <si>
    <t>Liên hệ phòng</t>
  </si>
  <si>
    <t>CV 1036/UBND-KTngày 07/04/2021 của UBND tỉnh Tây Ninh được thay thế bằng Văn bản số  /TVDD3-ĐD ngày 28/9/2021 của Công ty cổ phần Tư vấn xây dựng điện 3);
CV 12000/SPMB-PDB+PKH+PTD của Ban quản lý dự án các công trình điện miền Nam</t>
  </si>
  <si>
    <t>BD: xã không biết vị trí
PD: Chưa xong (xin file bên điện lực để cập nhật)
Điều chỉnh tên, diện tích, loại đất lấy từ và địa điểm</t>
  </si>
  <si>
    <t>XDM ĐD và trạm 110kV Hiệp Thạnh</t>
  </si>
  <si>
    <t>Công văn số 1605/PCTN-KHVT ngày 13/5/2021 của Công ty điện lực Tây Ninh về việc đăng ký danh mục cần thu hồi đất phục vụ xây dựng công trình điện trên địa bàn huyện Gò Dầu</t>
  </si>
  <si>
    <t>XDM ĐD và trạm 110kV Phước Đông - Bời Lời 3</t>
  </si>
  <si>
    <t>Thuộc khu công nghiệp  (xin file bên điện lực để cập nhật)</t>
  </si>
  <si>
    <t>XDM ĐD và trạm 110kV Phước Đông - Bời Lời 4</t>
  </si>
  <si>
    <t>XDM ĐD và trạm 110kV Phước Đông - Bời Lời 5</t>
  </si>
  <si>
    <t>XDM ĐD và trạm 110kV Phước Đông - Bời Lời 6</t>
  </si>
  <si>
    <t>Đường truyền tải điện KCN Phước Đông</t>
  </si>
  <si>
    <t>Công văn số 196/UBND-KTN ngày 28/01/2013 của UBND tỉnh Tây Ninh; Điều chỉnh dt từ 0,06 ha thành 0,32 ha;
CV 12000/SPMB-PDB+PKH+PTD của Ban quản lý dự án các công trình điện miền Nam</t>
  </si>
  <si>
    <t>Chưa thực hiện xong các thủ tực, đề nghị chuyển tiếp thực hiện</t>
  </si>
  <si>
    <t>Nhu cầu đất năng lượng huyện Gò Dầu (các dự án Điện mặt trời)</t>
  </si>
  <si>
    <t>CLN: 45,00
LUK: 15,00</t>
  </si>
  <si>
    <t>Các xã (Phước Đông, Bàu Đồn, Phước Thạnh, Thanh Phước)</t>
  </si>
  <si>
    <t>Điều chỉnh diện tích, loại đất (gộp 03 dự án quy hoạch kỳ trước:
- Điện mặt trời Phước Đông: 3,32 ha;
- Nhu cầu đất năng lượng huyện Gò Dầu: 20 ha;
- Nhu cầu đất năng lượng huyện Gò Dầu: 25 ha;)</t>
  </si>
  <si>
    <t>Hệ thống xử lý nước thải đô thị huyện Gò Dầu</t>
  </si>
  <si>
    <t>Điều chỉnh từ Thị trấn sang Thanh Phước; Kế bên cảng Thanh Phước (QHC KTHT). Điều chỉnh tên Trạm xử lý nước thải thành Hệ thống xử lý nước thải đô thị huyện Gò Dầu</t>
  </si>
  <si>
    <t>Trạm trung chuyển rác (phía sau bãi rác cũ)</t>
  </si>
  <si>
    <t>Nâng cấp mở rộng theo đê án của công ty TNHH Môi trường xanh Huê Phương</t>
  </si>
  <si>
    <t>Tờ bản đồ số 4; Thửa đất số 25</t>
  </si>
  <si>
    <t xml:space="preserve">
</t>
  </si>
  <si>
    <t>Nghị quyết số 42/2016/NQ - HĐND ngày 09/12/2016; 
2015 chuyển tiếp, điều chỉnh diện tích từ 22,0 ha thành 32,5 ha;
Tờ trình số 289/TTr-UBND ngày 15/11/2023 của UBND huyện Gò Dầu về việc đề xuất phương án thực hiện dự án Kè kết hợp hạ tầng kỹ thuật và chỉnh trang đô thị dọc sông Vàm Cỏ Đông thuộc thị trấn Gò Dầu</t>
  </si>
  <si>
    <t>Điều chỉnh tên theo KHSDĐ năm 2024</t>
  </si>
  <si>
    <t>Mở rộng rạch Đá Hàng</t>
  </si>
  <si>
    <t>Điều chỉnh diện tích</t>
  </si>
  <si>
    <t>Làm mới đọan cuối kênh N8-15</t>
  </si>
  <si>
    <t>Làm mới đọan cuối kênh N8-13</t>
  </si>
  <si>
    <t xml:space="preserve"> Mương thoát nước đường CST</t>
  </si>
  <si>
    <t>Đang thực hiện, mới khởi công</t>
  </si>
  <si>
    <t>Nhu cầu đất thủy lợi huyện Gò Dầu</t>
  </si>
  <si>
    <t>Nhu cầu đất thủy lợi xã Cẩm Giang</t>
  </si>
  <si>
    <t>LUC: 1,00
HNK:1,00
CLN: 1,00</t>
  </si>
  <si>
    <t>Nhu cầu đất thủy lợi  xã Thạnh Đức</t>
  </si>
  <si>
    <t>Chỉ tiêu phân bổ</t>
  </si>
  <si>
    <t>Nhu cầu đất thủy lợi  xã Hiệp Thạnh</t>
  </si>
  <si>
    <t>LUC: 1,00
HNK:1,00
CLN: 2,00</t>
  </si>
  <si>
    <t>Điều chỉnh diện tích, loại đất lấy vào</t>
  </si>
  <si>
    <t>Nhu cầu đất thủy lợi  xã Phước Thạnh</t>
  </si>
  <si>
    <t>LUC: 1,00
HNK:1,00
CLN: 3,00</t>
  </si>
  <si>
    <t>Hỏi lại phòng nông nghiệp</t>
  </si>
  <si>
    <t>Nhu cầu đất thủy lợi  xã Bàu Đồn</t>
  </si>
  <si>
    <t>Điều chỉnh diện tích, loại đất lấy vào
xã không biết vị trí (định hướng)</t>
  </si>
  <si>
    <t>Quy hoạch đất văn hóa TDTT (nghĩa địa Vườn kiểng ấp Cây Trắc)</t>
  </si>
  <si>
    <t>Đất cơ sở TDTT huyện Gò Dầu</t>
  </si>
  <si>
    <t>LUK, HNK, CLN</t>
  </si>
  <si>
    <t>Chuyển tiếp điều chỉnh theo chỉ tiêu cấp tỉnh phân bổ</t>
  </si>
  <si>
    <t>Nhu cầu đất cơ sở thể dục thể thao thị trấn Gò Dầu</t>
  </si>
  <si>
    <t>Nhu cầu đất cơ sở thể dục thể thao xã Cẩm Giang</t>
  </si>
  <si>
    <t>Nhu cầu đất cơ sở thể dục thể thao xã Thạnh Đức</t>
  </si>
  <si>
    <t>Nhu cầu đất cơ sở thể dục thể thao xã Hiệp Thạnh</t>
  </si>
  <si>
    <t>Nhu cầu đất cơ sở thể dục thể thao xã Phước Trạch</t>
  </si>
  <si>
    <t>Nhu cầu đất cơ sở thể dục thể thao xã Phước Thạnh</t>
  </si>
  <si>
    <t>Nhu cầu đất cơ sở thể dục thể thao xã Bàu Đồn</t>
  </si>
  <si>
    <t>Nhu cầu đất cơ sở thể dục thể thao xã Phước Đông</t>
  </si>
  <si>
    <t>Nhu cầu đất cơ sở thể dục thể thao xã Thanh Phước</t>
  </si>
  <si>
    <t>Nhà văn hóa khu phố Thành Bình C + khu thể thao khu phố C</t>
  </si>
  <si>
    <t>Điều chỉnh mục đích sử dụng đất từ DSH thành DVH;
Diện tích sau khi trừ HLLG còn 0,05 ha</t>
  </si>
  <si>
    <t>Nhà văn hóa ấp Phước Tây</t>
  </si>
  <si>
    <t>Quyết định giao đất (1680m2). Quyết định bán đấu giá. Đổi tên thành Nhà văn hóa ấp Phước Tây</t>
  </si>
  <si>
    <t>Tờ trình 171 ngày 09/11/2021 của UBND xã Hiệp Thạnh làm văn phòng ấp Cây Da;
BC số 170/BC-UBND ngày 14/12/2020 của UBND xã Hiệp Thạnh V/v bổ sung và thống nhất công trình, dự án đưa vào KHSDĐ năm 2021;</t>
  </si>
  <si>
    <t>Điều chỉnh tên, mục đích sử dụng đất, diện tích còn lại 0,17 ha, trừ 0,03 dính QH chung đường</t>
  </si>
  <si>
    <t>Nhà Văn hoá - Thể thao ấp Xóm Bố</t>
  </si>
  <si>
    <t>Tờ bản đồ số 22, thửa đất số 428</t>
  </si>
  <si>
    <t>Điều chỉnh mục đích sử dụng đất từ DSH thành DVH</t>
  </si>
  <si>
    <t>Nhà Văn hoá - Thể thao ấp Chánh  và ấp Cây Da</t>
  </si>
  <si>
    <t>LUC: 0,17
NTS: 0,05</t>
  </si>
  <si>
    <t>Tờ bản đồ số 44; Thửa đất số 186, 197</t>
  </si>
  <si>
    <t>Nhà Văn hoá - Thể thao ấp Tầm Lanh</t>
  </si>
  <si>
    <t>Tờ bản đồ số 14; Thửa đất số 63</t>
  </si>
  <si>
    <t>Trung tâm Văn hoá - Thể thao và Học tập cộng đồng xã Hiệp Thạnh</t>
  </si>
  <si>
    <t>Tờ bản đồ số 63; thửa  đất số 1</t>
  </si>
  <si>
    <t>Trạm y tế xã (cũ)</t>
  </si>
  <si>
    <t>Điều chỉnh tên, mục đích sử dụng đất, diện tích, loại đất lấy vào, diện tích còn lại 0,02 ha, trừ 0,03 ha dính QH chung đường</t>
  </si>
  <si>
    <t xml:space="preserve"> (Trường mẫu giáo Phước Đức)</t>
  </si>
  <si>
    <t>Điều chỉnh tên, mục đích sử dụng, diện tích và loại đất lấy vào</t>
  </si>
  <si>
    <t>Điều chỉnh diện tích, loại đất lấy từ. Đã xây nhưng chưa làm thủ tục cấp giấy xong</t>
  </si>
  <si>
    <t>Điều chỉnh vị trí, tên, diện tích và loại đất lấy vào. Điều chỉnh mục dích sử dụng đất từ DSH thành DVH</t>
  </si>
  <si>
    <t>Nhà văn hóa + thể thao ấp Trà Võ</t>
  </si>
  <si>
    <t>Tờ bản đồ số 97, Thửa đất số 99</t>
  </si>
  <si>
    <t>Điều chỉnh mục dích sử dụng đất từ DSH thành DVH</t>
  </si>
  <si>
    <t>Cân đối với chỉ tiêu cấp tỉnh phân bổ (nhu cầu);
PTH: Liên hệ phòng y tế, nếu có thì mở rộng thêm đất dân</t>
  </si>
  <si>
    <t>Nhu cầu chuyển mục đích sang đất nông nghiệp khác huyện Gò Dầu</t>
  </si>
  <si>
    <t>Nhu cầu chuyển mục đích sang đất nông nghiệp khác xã Thanh Phước</t>
  </si>
  <si>
    <t>LUC: 0,10
LUK: 0,15
HNK: 1,00 
CLN: 1,25</t>
  </si>
  <si>
    <t>Điều chỉnh giảm diện tích, loại đất lấy vào;
Cân đối nhu cầu Theo báo cáo của Xã số 180/BC-UNBD
Điều chỉnh còn 10ha, chờ đơn HGĐ/CN</t>
  </si>
  <si>
    <t>Nhu cầu chuyển mục đích sang đất nông nghiệp khác xã Phước Thạnh</t>
  </si>
  <si>
    <t>LUC: 0,75
LUK: 0,50
HNK: 0,75
CLN: 0,50</t>
  </si>
  <si>
    <t>Điều chỉnh giảm diện tích còn 5 ha (trong đó: (LUC: 1,5 ha; LUK: 1,0 ha; HNK: 1,5 ha; CLN: 1,0 ha).</t>
  </si>
  <si>
    <t>Nhu cầu chuyển mục đích sang đất nông nghiệp khác xã Bàu Đồn</t>
  </si>
  <si>
    <t>LUC: 0,25
HNK: 1,00; 
CLN: 1,25</t>
  </si>
  <si>
    <t xml:space="preserve">Điều chỉnh giảm diện tích, loại đất lấy vào;
Cân đối nhu cầu </t>
  </si>
  <si>
    <t>Nhu cầu chuyển mục đích sang đất nông nghiệp khác xã Hiệp Thạnh</t>
  </si>
  <si>
    <t>LUC: 0,10
LUK: 0,15
HNK: 1,00; 
CLN: 1,25</t>
  </si>
  <si>
    <t>Điều chỉnh giảm diện tích, loại đất lấy vào;
Cân đối nhu cầu 
Định hướng 2026-2030 không biết vị trí ĐIỀU CHỈNH GIẢM CÒN 20HA(LUC: 5; LUK:5, HNK:5, CLN:5)</t>
  </si>
  <si>
    <t>Nhu cầu chuyển đất nông nghiệp khác xã Phước Đông</t>
  </si>
  <si>
    <t>LUK: 0,25
HNK: 1,00;
 CLN: 1,25</t>
  </si>
  <si>
    <t>Nhu cầu chuyển mục đích sang đất nông nghiệp khác xã Phước Trạch</t>
  </si>
  <si>
    <t>Nhu cầu chuyển mục đích sang đất nông nghiệp khác xã Cẩm Giang</t>
  </si>
  <si>
    <t>LUC: 0,25
HNK: 1,00
 CLN: 1,25</t>
  </si>
  <si>
    <t>Nhu cầu chuyển đất nông nghiệp khác xã Thạnh Đức</t>
  </si>
  <si>
    <t>LUC: 0,10
LUK: 0,10
HNK: 1,00
CLN: 1,30</t>
  </si>
  <si>
    <t>Điều chỉnh giảm diện tích, loại đất lấy vào</t>
  </si>
  <si>
    <t>Trang trại chăn nuôi heo - Lê Trường Đức</t>
  </si>
  <si>
    <t>LUC: 0,24
BHK: 0,18</t>
  </si>
  <si>
    <t>Thửa đất số 71,75,76,80,84 tờ bản đồ số 4</t>
  </si>
  <si>
    <t>Thửa 111,140 tờ 8 (SKC: CTY Trọng Hửu); bỏ 61,65 tờ 30; thửa 71,75,76,80,84 (trại heo Lê Trường Đức). Điều chỉnh tên và diện tích</t>
  </si>
  <si>
    <t>Nhu cầu chuyển mục đích sang đất nuôi trồng thủy sản huyện Gò Dầu</t>
  </si>
  <si>
    <t>Nhu cầu chuyển mục đích sang đất nuôi trồng thủy sản xã Phước Thạnh</t>
  </si>
  <si>
    <t>LUC: 0,50
LUK: 0,50
HNK: 1,00</t>
  </si>
  <si>
    <t>Điều chỉnh lại diện tích còn 2,0 ha (LUC: 0,5 ha; LUK: 0,5 ha; HNK: 1,0 ha).</t>
  </si>
  <si>
    <t>Nhu cầu chuyển mục đích sang đất nuôi trồng thủy sản xã Bàu Đồn</t>
  </si>
  <si>
    <t>LUC: 2,00
HNK: 2,00
CLN: 1,00</t>
  </si>
  <si>
    <t>Nhu cầu chuyển mục đích sang đất nuôi trồng thủy sản xã Hiệp Thạnh</t>
  </si>
  <si>
    <t>LUC: 1,00
LUK: 7,00
HNK: 2,00</t>
  </si>
  <si>
    <t>Nhu cầu chuyển mục đích sang đất nuôi trồng thủy sản xã Phước Đông</t>
  </si>
  <si>
    <t>LUK: 2,00
HNK: 1,00
CLN: 2,00</t>
  </si>
  <si>
    <t>Nhu cầu chuyển mục đích sang đất nuôi trồng thủy sản xã Phước Trạch</t>
  </si>
  <si>
    <t>LUK: 1,00
HNK: 2,00
CLN: 2,00</t>
  </si>
  <si>
    <t>Nhu cầu chuyển mục đích sang đất nuôi trồng thủy sản xã Thạnh Đức</t>
  </si>
  <si>
    <t>LUC: 1,00
LUK: 1,00
HNK:3,00</t>
  </si>
  <si>
    <t>LUC: 3,08;
LUK: 0,83;
HNK: 4,00;
CLN: 11,49
NTS: 2,00;
NTD: 0,26</t>
  </si>
  <si>
    <t>Điều chỉnh loại đất lấy vào cho phù hợp. Hiện trạng đát LUK của Thị trấn còn rất nhiều (TKĐĐ còn ít). Bỏ loại đất lấy vào từ DTL, NTD.</t>
  </si>
  <si>
    <t>Nhu cầu đất ở tại nông thôn huyện Gò Dầu</t>
  </si>
  <si>
    <t>LUC, LUK, HNK, CLN, NTS, NTD</t>
  </si>
  <si>
    <t>LUC: 5,00
HNK: 3,00
CLN: 10,00
      NTS: 5,00      NTD: 2,00</t>
  </si>
  <si>
    <t>Cân đối nhu cầu theo chỉ tiêu cấp tỉnh phân bổ</t>
  </si>
  <si>
    <t xml:space="preserve">LUC: 5,00;
LUK: 5,00;
HNK:5,00;
 CLN: 8,00; 
NTS: 2,00      </t>
  </si>
  <si>
    <t>Điều chỉnh diện tích còn 25 ha, điều chỉnh loại đất lấy vào</t>
  </si>
  <si>
    <t xml:space="preserve">LUC: 5,00
LUK: 0,45
HNK: 10,06
CLN: 10,00
NTS: 5,00
NTD: 2,00    </t>
  </si>
  <si>
    <t>Điều chỉnh, cân đối diện tích, loại đất lấy từ</t>
  </si>
  <si>
    <t xml:space="preserve">LUC: 4,50
LUK: 5,88
HNK: 5,48
CLN: 6,90
NTS: 2,00
NTD: 1,00                </t>
  </si>
  <si>
    <t>Xã đề nghị: 5 năm khoảng 25,48 ha
Điều chỉnh giảm diện tích, loại đất lấy vào</t>
  </si>
  <si>
    <t>LUK: 2,00
HNK: 10,00
CLN: 15,00
NTS: 2,00
SKC: 1,00</t>
  </si>
  <si>
    <t>Cân đối chỉ tiêu phân bổ của tỉnh 2025 - 2030</t>
  </si>
  <si>
    <t xml:space="preserve">LUC: 1,00
LUK: 2,00
HNK: 4,00
CLN: 6,00
NTS: 1,00
NTD: 1,00 </t>
  </si>
  <si>
    <t>LUC: 3,00
HNK: 8,00
CLN: 15,00
NTS: 2,00
NTD: 2,00</t>
  </si>
  <si>
    <t xml:space="preserve">LUC: 1,00;
LUK: 2,00;
HNK: 5,00;
CLN: 9,00;
 NTS: 2,00;
NTD: 1,00          </t>
  </si>
  <si>
    <t>Giảm diện tích</t>
  </si>
  <si>
    <t>Báo cáo số 276/BC-UBND ngày 05/6/2023 của UBND huyện về kế hoạch bán đấu giá tài sản trên đất, chuyển nhượng QSDĐ các trụ sở làm việc theo Phương án sắp xếp, xử lý nhà đất trên địa bàn huyện Gò Dầu;</t>
  </si>
  <si>
    <t>Dự án Nhà ở thương mại Thanh Phước tại ấp Trâm Vàng, xã Thanh Phước, huyện Gò Dầu</t>
  </si>
  <si>
    <t>LUC: 4,50
CLN: 0,30
SKC: 0,20</t>
  </si>
  <si>
    <t>Công văn số 1145/SKHĐT-HTĐT ngày 12/5/2021 của Sở Kế hoạch Đầu tư tỉnh</t>
  </si>
  <si>
    <t>Tờ trình số 199/TTr-UBND ngày 30/7/2018 của UBND huyện Gò Dầu về việc thu hồi đất của Công ty Cổ phần Cao su Tây Ninh và giao cho UBND Hiệp Thạnh quản lý, bố trí sử dụng;</t>
  </si>
  <si>
    <t>Quyết định số 850/QĐ-UBND ngày 08/4/2019 của UBND tỉnh Tây Ninh;
Báo cáo số 276/BC-UBND ngày 05/6/2023 của UBND huyện về kế hoạch bán đấu giá tài sản trên đất, chuyển nhượng QSDĐ các trụ sở làm việc theo Phương án sắp xếp, xử lý nhà đất trên địa bàn huyện Gò Dầu;</t>
  </si>
  <si>
    <t>PTNMT: giải thích về tên gọi, đề nghị chuyển tiếp</t>
  </si>
  <si>
    <t xml:space="preserve">Nhu cầu Đất phi nông nghiệp khác thị trấn Gò Dầu </t>
  </si>
  <si>
    <t>Thửa đất số 56, tờ bản đồ số 63;</t>
  </si>
  <si>
    <t>Quyết định số 1899/QĐ-UBND ngày 31/8/2020 của UBND tỉnh Tây Ninh về việc giao đất cho trung tâm phát triển quỹ đất để quản lý, tổ chức bán đấu giá quyền sử dụng đất</t>
  </si>
  <si>
    <t>Điều chỉnh tên, điều chỉnh diện tích, diện tích còn lại 1,11ha trừ 0,20 ha dính QH chung đường</t>
  </si>
  <si>
    <t>Xã đề nghị chuyển sang giai đoạn 2026 - 2030</t>
  </si>
  <si>
    <t>Chưa chuyển mục đích hết thửa</t>
  </si>
  <si>
    <t>Kho nông sản Mekong</t>
  </si>
  <si>
    <t xml:space="preserve">ONT: 0,04; 
CLN: 0,19; 
HNK: 0,11; 
LUC: 0,26; </t>
  </si>
  <si>
    <t>Tở bản đồ số 50, Thửa đất số 38, 39, 42, 151</t>
  </si>
  <si>
    <t>CLN, LUK, HNK, LUC, ONT, ODT</t>
  </si>
  <si>
    <t>CLN: 1,43
LUK: 0,50
HNK: 1,07
ODT: 1,00</t>
  </si>
  <si>
    <t>Bổ sung loại đất 2024: LUK (0,50), HNK (1,07; Giảm CLN (1,57)</t>
  </si>
  <si>
    <t>LUK: 0,50
LUC: 2,00
HNK: 0,50
CLN: 1,00
ONT: 2,00</t>
  </si>
  <si>
    <t>Xã đề nghị điều chỉnh giảm còn 10 ha</t>
  </si>
  <si>
    <t>LUK: 1.00
LUC: 3,00
HNK: 1,00
CLN: 2,00
ONT: 3,00</t>
  </si>
  <si>
    <t>Cân đối chỉ tiêu cấp tỉnh phân bổ 2025 - 2030</t>
  </si>
  <si>
    <t>LUC: 3,00
HNK: 1,00
CLN: 2,00
ONT: 2,00</t>
  </si>
  <si>
    <t>Điều chỉnh giảm diện tích, loại đất</t>
  </si>
  <si>
    <t>LUK: 2,00
LUC: 2,00
HNK: 2,00
CLN: 3,00
ONT:3,00</t>
  </si>
  <si>
    <t>Xã đề nghị: 5 năm khoảng 24,5 ha</t>
  </si>
  <si>
    <t>LUK: 1,00
HNK: 1,00
CLN: 2,00
ONT: 2,00</t>
  </si>
  <si>
    <t xml:space="preserve">Chỉ tiêu phân bổ kềm danh sách nhu cầu </t>
  </si>
  <si>
    <t>LUK:1,50
HNK: 1,00
ONT: 2,50</t>
  </si>
  <si>
    <t>Điều chỉnh chỉ tiêu</t>
  </si>
  <si>
    <t>LUC: 1,00
HNK: 2,00
CLN: 2,00
ONT: 2,00</t>
  </si>
  <si>
    <t>LUK: 2,00
LUC: 1,00
HNK: 1,00
CLN: 2,00
ONT: 2,00</t>
  </si>
  <si>
    <t xml:space="preserve">Văn bản chấp thuận chủ trương của UBND tỉnh số 5555/VP-TKTH ngày 05/08/2020. 
Văn bản số 2049/TTr-UBND trình Thủ tướng chính phủ và Bộ Kế hoạch và Đầu tư về điều chỉnh quy hoạch phát triển KCN trên địa bàn tỉnh Tây Ninh;
Công văn số 27/TTg-CN ngày 12/01/2021 của Thủ tướng Chính phủ;
Công văn số 10561/BKHĐT-QLKKKT ngày 14/12/2023 của Bộ Kế hoạch và Đầu tư;
Công văn số 10561/BKHĐT-QLKKT ngày 14/12/2023 của Bộ Kế hoạch và Đầu tư V/v chủ trương đầu tư dự án đầu tư xây dựng và kinh doanh cơ sở hạ tầng khu công nghiệp Hiệp Thạnh - giai đoạn 1, tỉnh Tây Ninh (báo cáo lần 3);
</t>
  </si>
  <si>
    <t>Điều chỉnh tên và diện tích theo văn bản mới nhất</t>
  </si>
  <si>
    <t>Công ty Cổ phần VRG</t>
  </si>
  <si>
    <t>Nghị quyết số 30/2014/NQ - HĐND ngày 11/12/2014
Quyết định số 04/2015/QĐ-UBND ngày 20/01/2015
Quyết định số 2103/QĐ-UBND ngày 10/08/2016</t>
  </si>
  <si>
    <t>CLN 0,60; 
HNK 0,50</t>
  </si>
  <si>
    <t>Thửa 147, 499, 500, 501, 502, 503 tờ 14 (ấp Tầm Lanh)</t>
  </si>
  <si>
    <t>Công ty TNHH MTV Cát Vàng Đất Việt</t>
  </si>
  <si>
    <t>LUC: 2,20;
LUK: 1,49;
CLN: 0,20</t>
  </si>
  <si>
    <t>Quyết định số 3172/QĐ-UBND ngày 26/12/2018 của UBND tỉnh phê duyệt Quy hoạch thăm dò, khai thác, sử dụng khoáng sản làm vật liệu xây dựng thông thường và than bùn tỉnh Tây Ninh đến năm 2025, tầm nhìn đến năm 2035</t>
  </si>
  <si>
    <t>Hỏi lại trên vì đã có quyết định khai thác nhưng vướng vào đất quốc phòng</t>
  </si>
  <si>
    <t>Tờ bản đồ số 32</t>
  </si>
  <si>
    <t>Cảng Thủy nội địa Thanh Phước (gđ 2)</t>
  </si>
  <si>
    <t>LUC: 5,00; 
CLN: 5,17</t>
  </si>
  <si>
    <t>Vị trí mở rộng cảng Thanh Phước theo Quy hoạch chung (KTHT)</t>
  </si>
  <si>
    <t>Vị trí mở rộng cảng Thanh Phước theo Quy hoạch chung (KTHT); Điều chỉnh thành TMD</t>
  </si>
  <si>
    <t>Điều chỉnh mục đích sử dụng từ PNK thành TMD; Bổ sung loại đất lấy vào từ LUC thành LUC, CLN
Diện tích trên bản đồ chỉ 0,69 ha so với diện tích đăng ký</t>
  </si>
  <si>
    <t>Cửa hàng kinh doanh xăng dầu Mai Thanh Tuyết</t>
  </si>
  <si>
    <t>Thửa đất số 295, 315, 659, Tờ bản đồ số 22</t>
  </si>
  <si>
    <t>Công văn số 3472/Vp-KTTH ngày 29/6/2018 của UBND tỉnh Tây Ninh về việc UBND huyện Gò Dầu xin chủ trương thu hồi đất thuộc quyền sử dụng đất của Công ty Cổ phần Cao su Tây Ninh</t>
  </si>
  <si>
    <t>Điều chỉnh diện tích từ 14,15 ha thành 14,06 ha</t>
  </si>
  <si>
    <t>Công ty TNHH Đồng Thuận Hà</t>
  </si>
  <si>
    <t>Đất thương mại Cao Sơn Tự</t>
  </si>
  <si>
    <t>LUC:3,00; CLN:3,00</t>
  </si>
  <si>
    <t>Dự án của tỉnh định hướng, xã nắm không rõ vị trí</t>
  </si>
  <si>
    <t>Quyết định số 1659/QĐ-UBND ngày 05/8/2022 của UBND tỉnh Tây Ninh;
Công văn số 5665/STNMT-TTPTQĐ ngày 26/8/2022 của Sở Tài nguyên và Môi trường;</t>
  </si>
  <si>
    <t>Điều chỉnh tên và diện tích; Tên cũ theo QH2030: Bán đấu giá khu đất thửa 127 tờ bản đồ 36
Điều chỉnh loại đất lấy từ TMD thành DGD</t>
  </si>
  <si>
    <t xml:space="preserve">Công văn số 1203/SGTVT ngày 05/10/2020 của Sở GTVT V/v chấp thuận chủ trương xây dựng bến thủy nội địa.
Tên cũ: Dự án Bến thủy nội địa Công ty TNHH Đồng Thuận Hà
</t>
  </si>
  <si>
    <t>Thay đổi tên; Thay đổi mục đích sử dụng đất</t>
  </si>
  <si>
    <t>Công văn số 1204/SGTVT ngày 05/10/2020 của Sở GTVT V/v chấp thuận chủ trương xây dựng bến thủy nội địa.</t>
  </si>
  <si>
    <t>Thay đổi loại đất từ SKC sang TMD</t>
  </si>
  <si>
    <t>Nhu cầu  chuyển mục đích sang đất thương mại dịch vụ huyện Gò Dầu</t>
  </si>
  <si>
    <t>ODT, LUC, LUK, HNK, CLN, ONT</t>
  </si>
  <si>
    <t>ODT: 9,50;
CLN: 4,45
LUC: 0,05
LUK: 0,10
HNK: 0,90</t>
  </si>
  <si>
    <t>LUK: 2,00
LUC: 5,00
HNK: 1,00
CLN: 2,00
ONT: 4,00</t>
  </si>
  <si>
    <t>LUC: 3,00
HNK: 1,00
CLN: 2,00
ONT: 1,00</t>
  </si>
  <si>
    <t>LUK: 1,00
LUC: 2,00
HNK: 1,00
CLN: 2,00
ONT: 1,00</t>
  </si>
  <si>
    <t>LUK: 1,00
HNK: 1,00
CLN: 2,00
ONT: 1,00</t>
  </si>
  <si>
    <t>LUK: 2,00
HNK: 1,00
ONT: 2,00</t>
  </si>
  <si>
    <t>LUK: 1,00
LUC: 1,00
HNK: 1,00
CLN: 2,00
ONT: 1,00</t>
  </si>
  <si>
    <t>Thu hồi nhà làm việc và nhà kho của Đội Thanh tra Giao thông vận tải Gò Dầu giao UBND huyện quản lý</t>
  </si>
  <si>
    <t xml:space="preserve"> Tờ bản đồ số 13; Thửa đất số  44 và một phần thửa  đất số 9</t>
  </si>
  <si>
    <t>Công văn số 1485/UBND-KTTH ngày 07/12/2018 của UBND huyện Gò Dầu V/v thu hồi đất của đội 5 thanh tra Giao thông huyện Gò Dầu;</t>
  </si>
  <si>
    <t>TT: Có quyết định giao đất
PTNMT: chưa có quyết định giao</t>
  </si>
  <si>
    <t>Khu đô thị Gò Dầu 2</t>
  </si>
  <si>
    <t>LUC: 64,76
CLN: 3,39
HNK: 4,04
DTL: 0,27
ODT: 0,32</t>
  </si>
  <si>
    <t>Thị trấn, 
Thanh Phước</t>
  </si>
  <si>
    <t>Nghị quyết số 42/2016/NQ - HĐND ngày 09/12/2016</t>
  </si>
  <si>
    <t>Phối hợp KTHT cập nhật lại ranh giới quy hoạch Khu đô thị Gò Dầu 2 so với QHC của huyện</t>
  </si>
  <si>
    <t>Đất giao thông thuộc khu đô thị Gò Dầu 2</t>
  </si>
  <si>
    <t>LUC: 22,64
CLN: 3,39
DTL: 0,27
ODT: 0,32</t>
  </si>
  <si>
    <t>Đất công viên cây xanh thuộc khu đô thị Gò Dầu 2</t>
  </si>
  <si>
    <t>LUC: 7,28
HNK:3,68</t>
  </si>
  <si>
    <t>Nghị quyết số 42/2016/NQ - HĐND ngày 09/12/2017</t>
  </si>
  <si>
    <t>Đất phi nông nghiệp khác thuộc khu đô thị Gò Dầu 2</t>
  </si>
  <si>
    <t>LUC: 2,37
HNK:0,36</t>
  </si>
  <si>
    <t>Đất thương mại dịch vụ thuộc khu đô thị  Gò Dầu 2</t>
  </si>
  <si>
    <t>Đất ở thuộc  Khu đô thị Gò Dầu 2</t>
  </si>
  <si>
    <t>ODT, ONT</t>
  </si>
  <si>
    <t>Thị trấn;
Thanh Phước</t>
  </si>
  <si>
    <t>Quyết định số 2103/QĐ-UBND ngày 10/08/2016;
Quyết định 1107/QĐ-UBND ngày 16/5/2023 của UBND tỉnh Tây Ninh ban hành dah mục dự án thu hút đầu tư trên địa bàn tỉnh Tây Ninh năm 2023</t>
  </si>
  <si>
    <t>Cập nhật theo Quyết định 1107/QĐ-UBND ngày 16/5/2023 của UBND tỉnh</t>
  </si>
  <si>
    <t xml:space="preserve">LUC: </t>
  </si>
  <si>
    <t>TMD; ODT; DGT; DKV</t>
  </si>
  <si>
    <t>Quyết định 1431/QĐ-UBND ngày 15/5/2020 của UBND huyện phê duyệt quy hoạch chi tiết 1/500 Dự án "Nhà ở Thương mại và Khách sạn thị trấn Gò Dầu</t>
  </si>
  <si>
    <t>Quyết định 1107/QĐ-UBND ngày 16/5/2023 của UBND tỉnh Tây Ninh ban hành dah mục dự án thu hút đầu tư trên địa bàn tỉnh Tây Ninh năm 2023;
Công văn số 787/UBND-KTTH ngày 25/11/2016 của UBND huyện;
Đấu giá QSDĐ khu nhà ở thương mại (tại vị trí sân vận động cũ)</t>
  </si>
  <si>
    <t>Điều chỉnh theo  Quyết định 1107/QĐ-UBND ngày 16/5/2023 của UBND tỉnh</t>
  </si>
  <si>
    <t>Điều chỉnh theo Quyết định 1107/QĐ-UBND ngày 16/5/2023 của UBND tỉnh</t>
  </si>
  <si>
    <t>PHỤ LỤC 04
DANH MỤC CÔNG TRÌNH, DỰ ÁN ĐĂNG KÝ BỔ SUNG VÀO ĐIỀU CHỈNH QUY HOẠCH SỬ DỤNG ĐẤT ĐẾN NĂM 2030 HUYỆN GÒ DẦU, TỈNH TÂY NINH</t>
  </si>
  <si>
    <t>Ghi chú</t>
  </si>
  <si>
    <t>Quyết định số 26/QĐ-UBND ngày 25/5/2021 của UBND huyện Gò Dầu;
Quyết định số 04/QĐ-QK ngày 10/01/2023 của Tư Lệnh Quân khu;
Quyết định số 25/QĐ-BCH ngày 13/5/2022 của BCHQS tỉnh;
Báo cáo số 893/BC-BCH ngày 09/7/2024 của Ban CHQS huyện Gò Dầu</t>
  </si>
  <si>
    <t xml:space="preserve">Bộ CHQS đăng ký nhu cầu </t>
  </si>
  <si>
    <t>Quyết định số 26/QĐ-UBND ngày 25/5/2021 của UBND huyện Gò Dầu;
Quyết định số 04/QĐ-QK ngày 10/01/2023 của Tư Lệnh Quân khu;
Quyết định số 25/QĐ-BCH ngày 13/5/2022 của BCHQS tỉnh;
Báo cáo số 893/BC-BCH ngày 09/7/2024 của Ban CHQS huyện Gò Dầu;
Báo cáo số 1054/BC-BCH ngày 12/8/2024 của Ban CHQS huyện Gò Dầu</t>
  </si>
  <si>
    <t>Công văn số 4763/H01-P4 ngày 24/6/2024 của Bộ Công An</t>
  </si>
  <si>
    <t>Công văn số 1088/BCA-H02 ngày 01/4/2022 của Bộ Công an;
Công văn số 226/CAT-HC ngày 28/5/2024 của Công an tỉnh Tây Ninh</t>
  </si>
  <si>
    <t>Bổ sung mới theo Quy hoạch đất an ninh thời kỳ 2021 - 2030 theo Công văn 100/H02-P4 ngày 23/02/2024</t>
  </si>
  <si>
    <t>Bổ sung mới theo Quy hoạch đất an ninh thời kỳ 2021 - 2030 theo Công văn 100/H02-P4 ngày 23/02/2024
Kiểm tra lại vị trí có phải là Đội cảnh sát PCCC&amp;CHCN tại huyện Gò Dầu</t>
  </si>
  <si>
    <t>Đồn Công an và Đội Cảnh sát PCCC&amp;CNCH KCN Hiệp Thạnh</t>
  </si>
  <si>
    <t>Khu trung tâm hành chính thị trấn Gò Dầu và khối các cơ quan (vị trí mới)</t>
  </si>
  <si>
    <t>TSC, CAN, DKV, DVH, DGT</t>
  </si>
  <si>
    <t xml:space="preserve">Định hướng quy hoạch chi tiết phân khu sử dụng đất </t>
  </si>
  <si>
    <t>Công văn số 226/CAT-HC ngày 28/5/2024 của Công an tỉnh Tây Ninh;
Quyết định số 7978/QĐ-BCA-H02 ngày 27/10/2022 của Bộ Công an;</t>
  </si>
  <si>
    <t>Đất cây xanh (vị trí quy hoạch dự kiến phân khu)</t>
  </si>
  <si>
    <t>Dự kiến, chưa có Quy hoạch chi tiết phân khu</t>
  </si>
  <si>
    <t>Trụ sở Văn phòng ĐKĐĐ Chi nhánh Gò Dầu (vị trí quy hoạch dự kiến phân khu)</t>
  </si>
  <si>
    <t>Trụ sở thi hành án (vị trí quy hoạch dự kiến phân khu)</t>
  </si>
  <si>
    <t>Trụ sở UBND Thị trấn Gò Dầu (vị trí quy hoạch dự kiến phân khu)</t>
  </si>
  <si>
    <t>Trung tâm VH-TD-TT- Học tập cộng đồng (vị trí quy hoạch dự kiến phân khu)</t>
  </si>
  <si>
    <t>Đất giao thông (vị trí quy hoạch dự kiến phân khu)</t>
  </si>
  <si>
    <t xml:space="preserve">Mở rộng THCS Lê Văn Thới </t>
  </si>
  <si>
    <t>ODT: 0,10
CLN: 0,70</t>
  </si>
  <si>
    <t>Theo văn bản Kết luận chỉ đạo của huyện</t>
  </si>
  <si>
    <t>Phòng Giáo dục và Đào tạo bổ sung</t>
  </si>
  <si>
    <t>Mở rộng trường TH Thanh Hà</t>
  </si>
  <si>
    <t>ODT: 0,04
CLN: 0,10</t>
  </si>
  <si>
    <t>Quyết định số 2530/QĐ-UBND, ngày 01/7/2022 của UBND huyện Gò Dầu về chủ trương đầu tư dự án Nhà tang lễ huyện Gò Dầu;
Nghị quyết sô 73/NQ-HĐND ngày 09/12/2022 của HĐND tỉnh Tây Ninh về thu hồi đất để thực hiện các dự án phát triển kinh tế - xã hội vì lợi ích quốc gia, công cộng trên địa bàn tỉnh tây ninh năm 2023;</t>
  </si>
  <si>
    <t xml:space="preserve">Cập nhật bổ sung KHSDĐ 2024 </t>
  </si>
  <si>
    <t>Nâng cấp, mở rộng đường Nông Trường</t>
  </si>
  <si>
    <t>LUC: 0,11
ONT: 0,91</t>
  </si>
  <si>
    <t>Văn bản số 21/BQLDA ngày 26/9.2023 của BQLDA ĐTXD huyện Gò Dầu về đăng ký bổ sung nhu cầu sử dụng đất năm 2023;</t>
  </si>
  <si>
    <t>Đường bê tông từ nhà ông Liêm bà Lo đến rạch ông Miên</t>
  </si>
  <si>
    <t>Rộng 3,5 m</t>
  </si>
  <si>
    <t>Đường GTNĐ vào đất Sáu Kiểm (Tổng Long) đường đất</t>
  </si>
  <si>
    <t>Đường vào miếu Gò Trao Trảo ( bê tông)</t>
  </si>
  <si>
    <t>Mở rộng, sửa chữa Trường THCS Nguyễn Thị Bé (Phước Đông)</t>
  </si>
  <si>
    <t>DVH: 0,01
DBV: 0.01</t>
  </si>
  <si>
    <t>(Mở rộng Trường THCS Nguyễn Thị Bé)
Nghị quyết số 127/NQ-HĐND ngày 08/12/2023 về thông qua danh mục dự án cần thu hồi đất để phát triển kinh tế - xã hội vì lợi ích quốc gia, công cộng trên địa bàn tỉnh Tây Ninh năm 2024;</t>
  </si>
  <si>
    <t xml:space="preserve">Trạm trung chuyển heo Trần Thị Trà My </t>
  </si>
  <si>
    <t xml:space="preserve">LUC </t>
  </si>
  <si>
    <t>Cơ sở sản xuất phi nông nghiệp - Công ty TNHH TMXNK Trọng Hữu</t>
  </si>
  <si>
    <t>Thửa 111,140 tờ 8 (SKC: CTY Trọng Hửu); bỏ 61,65 tờ 30; thửa 71,75,76,80,84 (trại heo Lê Trường Đức)</t>
  </si>
  <si>
    <t>Tờ bản đồ số 40 và một phần diện tích của kênh N18-17</t>
  </si>
  <si>
    <t>Quyết định số 2754/QĐ-UBND ngày 18/7/2022 của UBND huyện Gò Dầu về việc ban hành danh mục chuẩn bị đầu tư các công trình xây dựng nông thôn mới giai đoạn 2022 - 2025;
Văn bản số 4417/UBND-KT ngày 09/12/2021 của UBND tỉnh (Dự án đầu tư thuộc các Chương trình MTQG không phải thực hiện thủ tục phê duyệt chủ trương đầu tư dự án)
Nghị quyết sô 73/NQ-HĐND ngày 09/12/2022 của HĐND tỉnh Tây Ninh;</t>
  </si>
  <si>
    <t>Khu du lịch sinh thái</t>
  </si>
  <si>
    <t>ONT: 1,00
CLN: 11,00
HNK: 3,00
LUK: 3,00
LUC: 2,00</t>
  </si>
  <si>
    <t>Thửa 756,789,272,268,266,267,253,205,678,209,228,232,271,657,658,203,214,224,225,245,246,265,319,235,211,212,213,226,227,233,234,247,356,399,759,760,761,270,292,293,337,357,359,669,295,296,Thửa 756,789,272,268,266,267,253,205,678,209,228,232,271,657,658,203,214,224,225,245,246,265,319,235,211,212,213
,226,227,233,234,247,356,399,759,760,761,270,292,293,337,357,359,669,295,296,
297,298,248,254,289,290,294,250,449,400,289,290,294 (tờ 69); Thửa 395,404,392,488,487,275,481,482,282,292,294,293,263,283,372,396,391,309,305,308,304,348,349,333,350,368,347
,334,219,243,249,556,346,366,367,373,374,375,388,195,201,196,335,
345,365,390,389,306,331,597,307,626,276,498,553 (tờ 70)</t>
  </si>
  <si>
    <t>Nhà máy xử lý nước</t>
  </si>
  <si>
    <t>Quyết định số 1407/QĐ-UBND ngày 07/6/2016 của UBND tỉnh Tây Ninh về việc phê duyệt đồ án Quy hoạch cấp nước vùng tỉnh Tây Ninh đến năm 2020, tầm nhìn đến năm 2030;
Công văn số 2611/CV-CAW ngày 29/11/2023 của Công ty TNHH CA Water;</t>
  </si>
  <si>
    <t>Đấu giá QSDĐ khu đất thửa đất số 176, tờ bản đồ số: 05 (Trường Tiểu học Rạch Sơn)</t>
  </si>
  <si>
    <t/>
  </si>
  <si>
    <t>Bổ sung đăng ký mới</t>
  </si>
  <si>
    <t>Quyết định số 1736/QĐ-TTg ngày 29/12/2023 của Thủ tướng Chính phủ về phê duyệt Quy hoạch tỉnh Tây Ninh thời kỳ 2021 - 2030, tầm nhìn đến năm 2050;
Văn bản số 1051/EVNSPC-KH ngày 31/01/2024 về việc giao nhiệm vụ quản lý dự án các công trình lưới điện 110kV đợt 1 năm 2024.</t>
  </si>
  <si>
    <t>Nhu cầu chuyển mục đích sang đất chăn nuôi tập trung huyện Gò Dầu</t>
  </si>
  <si>
    <t>Nhu cầu chuyển mục đích sang đất chăn nuôi tập trung xã Thanh Phước</t>
  </si>
  <si>
    <t>LUC:  0,25
LUK: 0,25
HNK:  0,25
CLN:  0,25</t>
  </si>
  <si>
    <t>Nhu cầu chuyển mục đích sang đất chăn nuôi tập trung xã Phước Thạnh</t>
  </si>
  <si>
    <t>Nhu cầu chuyển mục đích sang đất chăn nuôi tập trung xã Bàu Đồn</t>
  </si>
  <si>
    <t>LUC: 0,25
HNK: 0,25; 
CLN: 0,50</t>
  </si>
  <si>
    <t>Nhu cầu chuyển mục đích sang đất chăn nuôi tập trung xã Hiệp Thạnh</t>
  </si>
  <si>
    <t>LUC:0,50
LUK: 0,50
HNK: 1,00; 
CLN: 1,00</t>
  </si>
  <si>
    <t>Nhu cầu chuyển mục đích sang đất chăn nuôi tập trung xã Phước Đông</t>
  </si>
  <si>
    <t>LUK: 0,25
HNK: 0,25;
 CLN: 0,50</t>
  </si>
  <si>
    <t>Nhu cầu chuyển mục đích sang đất chăn nuôi tập trung xã Phước Trạch</t>
  </si>
  <si>
    <t>Nhu cầu chuyển mục đích sang đất chăn nuôi tập trung xã Cẩm Giang</t>
  </si>
  <si>
    <t>LUC: 1,00
HNK: 2,00
 CLN: 2,00</t>
  </si>
  <si>
    <t>Nhu cầu chuyển mục đích sang đất chăn nuôi tập trung xã Thạnh Đức</t>
  </si>
  <si>
    <t>LUC: 0,50
LUK: 1,00
HNK: 1,50
CLN: 2,00</t>
  </si>
  <si>
    <t>Đội nghiệp vụ công an huyện (đề nghị giao đất, cấp GCN QSDĐ)</t>
  </si>
  <si>
    <t>Bổ sung để hoàn tất thủ tục</t>
  </si>
  <si>
    <t>Bổ sung trường hợp giao đất</t>
  </si>
  <si>
    <t>Mở rộng đường Pháo Binh</t>
  </si>
  <si>
    <t>LUK: 0,40
HNK: 1,00
CLN: 2,00
ONT: 1,41
NTD: 0,15
TON: 0,04</t>
  </si>
  <si>
    <t>Mở rộng đường Cây Me</t>
  </si>
  <si>
    <t>LUK: 0,50
HNK: 0,80
CLN: 1,50
ONT: 1,05
SKC: 0,50
DTL: 0,05</t>
  </si>
  <si>
    <t>Thanh Phước;
Phước Đông</t>
  </si>
  <si>
    <t>Chùa Giác Quang</t>
  </si>
  <si>
    <t>Mở rộng Chợ xã Thanh Phước</t>
  </si>
  <si>
    <t>TP: Điều chỉnh vị trí sang gần Bệnh viện Xuyên Á; Xã đề nghị điều chỉnh bổ sung thêm NTS: 2028m2. Thửa (73, tờ 27)</t>
  </si>
  <si>
    <t>PHỤ LỤC 05
ĐƯỜNG GIAO THÔNG HIỆN TRẠNG ĐỀ NGHỊ CẬP NHẬT VÀO ĐIỀU CHỈNH QUY HOẠCH SỬ DỤNG ĐẤT ĐẾN NĂM 2030 HUYỆN GÒ DẦU</t>
  </si>
  <si>
    <t>Diện tích quy hoạch (ha)</t>
  </si>
  <si>
    <t>Căn cứ pháp lý;
Vị trí trên bản đồ địa chính hoặc vị trí trên bản đồ hiện trạng sử dụng đất cấp xã</t>
  </si>
  <si>
    <t>Năm thực hiện</t>
  </si>
  <si>
    <t xml:space="preserve">Sử dụng vào loại đất </t>
  </si>
  <si>
    <t>Nhánh đường Phước An – Đồng Cầy (Tổ 5)</t>
  </si>
  <si>
    <t>Thửa 456 đến 484</t>
  </si>
  <si>
    <t>Đường nhánh Tổ 4</t>
  </si>
  <si>
    <t>Thửa 119 đến 272 (tờ 5)</t>
  </si>
  <si>
    <t>Đường nhánh 25 Tổ 3</t>
  </si>
  <si>
    <t>Thửa 814 đến cuối ranh 240 (tờ 5)</t>
  </si>
  <si>
    <t>Đường nhánh 25 Tổ 3,4</t>
  </si>
  <si>
    <t>Thửa 311 đến 240 (tờ 5)</t>
  </si>
  <si>
    <t>Đường nhánh 25 Tổ 2</t>
  </si>
  <si>
    <t>Thửa 242 đến giáp 258 (tờ 9)</t>
  </si>
  <si>
    <t>Đường nhà ông Ruồng</t>
  </si>
  <si>
    <t>Đường nhà ông Nguyễn Thanh Hiệp</t>
  </si>
  <si>
    <t>Đường Đại đội K71 (cập ranh cao su)</t>
  </si>
  <si>
    <t xml:space="preserve">Đoạn đầu Đường Cẩm Giang 1 </t>
  </si>
  <si>
    <t>Đường nhà ông Phạm Văn Đây</t>
  </si>
  <si>
    <t>Đường phía sau nhà bà Trần Thị Mí, ông Lâm Văn Cầu</t>
  </si>
  <si>
    <t>Đường nhà ông Nguyễn Văn Tròn (Cẩm Bình)</t>
  </si>
  <si>
    <t>Đường nhựa trục ấp tổ 20-26-28-30 ấp Cẩm An (đoạn 2)</t>
  </si>
  <si>
    <t>Đường D3 tờ 12 ấp Cẩm An</t>
  </si>
  <si>
    <t>Đường kết nối với đường số 31 (Đình Cẩm An) nhà bà Kiều Thị Hồng</t>
  </si>
  <si>
    <t xml:space="preserve">Đường ven sông Vàm Cỏ tờ bản đồ số 39 kết nối đường số 02 ấp Cẩm Long </t>
  </si>
  <si>
    <t>Đường kết nối với đường nhựa số 13 thuộc tờ Bản đồ 12, 08 nhà ông Nguyễn Văn Rỡ ấp Cẩm An</t>
  </si>
  <si>
    <t>Đường tổ 16 ấp Phước Đức A ( nhà ông Võ Hoàng Danh)</t>
  </si>
  <si>
    <t>Đường tổ 7 ấp cây Trắc ( đất bà Mai Thị Giảng)</t>
  </si>
  <si>
    <t>Đường tổ 2 ấp Cây Trắc (nhà bà Nguyễn Thị Kiều)</t>
  </si>
  <si>
    <t>Đường số 8/782 ấp Phước Đức B ( Phạm Văn Nhận )</t>
  </si>
  <si>
    <t>Đường tổ 7 ấp Phước Đức B (Phạm Văn Nhậm)</t>
  </si>
  <si>
    <t>Đường tổ 1 ấp Cây Trắc (nhà ông Dương Văn Rum)</t>
  </si>
  <si>
    <t>Đường tổ 1 ấp Cây Da(Nhà ông Dương Văn Hưởng -ông Trần Thanh Bàng)</t>
  </si>
  <si>
    <t xml:space="preserve">Đường tổ 8 ấp Chánh(đất Nguyễn Văn Toàn - đất  Lê Tuấn Ngọc) </t>
  </si>
  <si>
    <t>Đường tổ 7, 27  ấp Đá Hàng(đất nhà Nguyễn Văn Đủ -nhà ông Lê Văn Rô)</t>
  </si>
  <si>
    <t>Đường tổ 9 ấp Tầm Lanh( Dương Văn Hùng-Nguyễn Văn Hải)</t>
  </si>
  <si>
    <t xml:space="preserve"> Đường trục ấp đường tổ 15-22 ấp Đá Hàng, xã Hiệp Thạnh </t>
  </si>
  <si>
    <t>Đường tổ 15 ấp Giữa( Trần Văn Ban- Võ Văn Đèn )</t>
  </si>
  <si>
    <t>Đường 11 ấp Cây Da(Nguyễn Văn Vương-Nguyễn Văn Vương)</t>
  </si>
  <si>
    <t xml:space="preserve">Quyết định phê duyệt số: 4317/QĐ-UBND ngày 29/10/2020 của UBND huyện Gò Dầu về việc phê duyệt báo cáo kỹ thuật xây dựng công trình nâng cấp dá 0X4 dường trục chính nội đồng đường số 7 ấp Tầm Lanh  </t>
  </si>
  <si>
    <t>Đường  nhánh số 39, Tổ 15, ấp 7</t>
  </si>
  <si>
    <t>Đường Tổ số 18, ấp 3</t>
  </si>
  <si>
    <t>Đường tổ 12,  ấp 3, nhánh đường số 15 (vô nhà ông Nguyễn Văn Lập)</t>
  </si>
  <si>
    <t>Đường Tổ 12, ấp 3, nhánh đường số 15 (vô đất bà Thị Phi Yến)</t>
  </si>
  <si>
    <t>Đường Tổ 26, ấp 5</t>
  </si>
  <si>
    <t>Đường Tổ 11, ấp 6</t>
  </si>
  <si>
    <t>Đường ( Tổ 3 ấp Xóm Mía vô nhà ông Hoàng ) đoạn từ nhà ông Nguyễn Văn Út đến nhà ông Lê Văn Chủng</t>
  </si>
  <si>
    <t>Đường ( Tổ 4 ấp Xóm Mía ) đoạn từ đường số 35 (nhà ông Phết)  đến nhà bà Nguyễn Thị Gọn</t>
  </si>
  <si>
    <t>Đường ( Tổ 6 ấp Cây Nính ) đoạn từ đường 25A đến nhà ông Lý Văn Rỏ</t>
  </si>
  <si>
    <t>Đường ( Tổ 2 ấp Cây Nính ) đoạn từ nhà ông Cao Văn Hoàng đến nhà bà Nguyễn Thị Trúc</t>
  </si>
  <si>
    <t>Đường ( Tổ 1 ấp Cây Nính ) đoạn từ nhà ông Lê Văn Trưa đến nhà ông Nguyễn Văn Muôn</t>
  </si>
  <si>
    <t>Đường ( Tổ 3 ấp Cây Nính ) đoạn từ nhà ông Phan Văn Điện đến nhà ông Nguyễn Tấn Lộc</t>
  </si>
  <si>
    <t>Đường ( Tổ 8 ấp Cây Nính ) đoạn từ nhà ông Bùi Linh Đơ đến nhà ông Lê Văn Xền</t>
  </si>
  <si>
    <t>Đường ( Tổ 15 ấp Cây Nính ) đoạn từ nhà ông Trần Văn Góp đến nhà bà Nguyễn Thị Hân</t>
  </si>
  <si>
    <t>Đường ( Tổ 16 ấp Cây Nính ) đoạn từ đường số 1đến nhà ông Phạm Văn Thưởng</t>
  </si>
  <si>
    <t>Đường ( Tổ 02 ấp Cây Nính ) đoạn từ nhà ông Nguyễn Văn Trường đến nhà ông Nguyễn Văn E</t>
  </si>
  <si>
    <t>Đường ( Tổ 18 ấp Xóm Mía ) đoạn từ nhà ông Nguyễn Văn Minh đến nhà ông Phạm Văn Đủng</t>
  </si>
  <si>
    <t>Đường ( Tổ 13 ấp Xóm Mía ) đoạn từ nhà ông Đỗ Minh Khánh đến nhà ông Nguyễn Văn Tân</t>
  </si>
  <si>
    <t>Đường ( Tổ 12 ấp Xóm Mía ) đoạn từ đường số 20 đến nhà ông Nguyễn Ngọc Ấn</t>
  </si>
  <si>
    <t>Đường ( Tổ 11  ấp Bàu Vừng ) đoạn từ đường BTXM nhà ông Phan Văn Tân đến nhà ông Lê Hồng Vũ</t>
  </si>
  <si>
    <t>Đường tổ 6 ấp Bàu Vừng đoạn từ Đường số 6 đến kênh N8 ấp Bàu Vừng</t>
  </si>
  <si>
    <t>Đường tổ 15 ấp Bàu Vừng đoạn từ  Đường số 19 đến nhà bà Trần Thị Anh ấp Bàu Vừng</t>
  </si>
  <si>
    <t>Đường tổ 1 ấp Bàu Vừng đoạn từ  Đường Liên xã Phước Trạch - Hiệp Thạnh đến nhà bà Lê Lâm Hồng Loan ấp Bàu Vừng</t>
  </si>
  <si>
    <t>Đường tổ 1 ấp Bàu Vừng đoạn từ  đất ông Lê Quan Khải đến nhà bà Lê Minh Tuấn ấp Bàu Vừng</t>
  </si>
  <si>
    <t>Đường tổ 16 ấp Bàu Vừng đoạn từ  Đường số 23 nhà ông Trần Văn Đặng đến nhà bà Lê Thị Vũ ấp Bàu Vừng</t>
  </si>
  <si>
    <t>Đường tổ 15 ấp Bàu Vừng đoạn từ  nhà ông Mai Văn Bông đến nhà bà ông Mai Văn Chảnh ấp Bàu Vừng</t>
  </si>
  <si>
    <t>Đường tổ 4 (hộ Lê Văn Tốt- Kênh N4-17)</t>
  </si>
  <si>
    <t>Đường tổ 10-12-17 ( hộ Nguyễn Văn Sỹ- hộ Phạm Văn Sa)</t>
  </si>
  <si>
    <t>Đường tổ 10 ( hộ Nguyễn Văn Tốt - hộ Nguyễn Văn Minh)</t>
  </si>
  <si>
    <t>Đường tổ 4 ( hộ  Tạ Văn Đỡ - đường cống cao)</t>
  </si>
  <si>
    <t>Đường tổ 13 ( hộ Cao Hoài Bảo - hộ Cao Văn Loan)</t>
  </si>
  <si>
    <t>Đường tổ 24 ( điểm đầu: Đường số 17  -điểm cuối: Kênh N4)</t>
  </si>
  <si>
    <t>Đường quán cà phê Hoàng Hôn (QL22b - hộ Đặng Tấn Bạo)</t>
  </si>
  <si>
    <t>Đường tổ 16 ( cổng chùa Bảo Pháp - hộ Ngô Thị Phượng)</t>
  </si>
  <si>
    <t>Đường tổ 11 ( điểm đầu: Đường số 1 -điểm cuối: hộ ông Cẩm)</t>
  </si>
  <si>
    <t>Đường tổ 10 ( Đường số 1 -  giáp với nông trường cao su Gò Dầu)</t>
  </si>
  <si>
    <t>Đường tổ 15 (hộ ông Dói - hộ ông Nhắt)</t>
  </si>
  <si>
    <t>Đường tổ 14 (Đường vành đai - hộ ông Tao)</t>
  </si>
  <si>
    <t>Đường tổ 5 ( điểm đầu: hộ ông Chử - điểm cuối: hộ ông Nhắt)</t>
  </si>
  <si>
    <t>Đường tổ 10 (hộ Hà Minh Hải - hộ Võ Thị Nở)</t>
  </si>
  <si>
    <t>Đường tổ 10 (hộ Nguyễn Triều Phương - hộ Nguyễn Hùng Dũng)</t>
  </si>
  <si>
    <t>Đường tổ 13 (nhà ông Khoái)</t>
  </si>
  <si>
    <t>Đường tổ 13 (nhà ông Long)</t>
  </si>
  <si>
    <t>Đường nhà thầy Không</t>
  </si>
  <si>
    <t>Đường nhà ông Hạnh lò mổ heo</t>
  </si>
  <si>
    <t xml:space="preserve">Đường vào chùa Bảo Pháp </t>
  </si>
  <si>
    <t>Đường tổ 3,4 ấp xóm Đồng (đường vô nhà ông Nguyễn Văn Ngọc)</t>
  </si>
  <si>
    <t>Đường tổ 18, 19 ấp Trâm Vàng 3</t>
  </si>
  <si>
    <t>Đường nhà ông Nguyễn Hoàng Phong</t>
  </si>
  <si>
    <t>Đường vào nhà bà Phan Thị Triếng</t>
  </si>
  <si>
    <t xml:space="preserve">Đường vào nhà ông Nguyễn Văn Dừa </t>
  </si>
  <si>
    <t xml:space="preserve">Đường vào nhà ông Hà Văn Sanh </t>
  </si>
  <si>
    <t>Đường tổ 12 ấp Xóm Mới 2</t>
  </si>
  <si>
    <t>Đường tổ 8 ấp Xóm Mới 2 (quán Phú Quý)</t>
  </si>
  <si>
    <t>Đường vào nhà ông Nguyễn Văn Hê</t>
  </si>
  <si>
    <t>Trâm Vàng 2 bổ sung chùa Phước Vân</t>
  </si>
  <si>
    <t>Đường tổ 19 Trâm Vàng 3</t>
  </si>
  <si>
    <t xml:space="preserve">Trâm Vàng 2 bổ sung nhà anh Điền </t>
  </si>
  <si>
    <t>Tuyến đường giao thông theo kết quả bản án</t>
  </si>
  <si>
    <t>Quyết định số 45/2023/QDDST-DS ngày 21/08/2023 của TAND huyện Gò Dầu</t>
  </si>
  <si>
    <t>Đường nhà ông Trần Văn Sự</t>
  </si>
  <si>
    <t>Đường nhánh Tổ 4 – Tổ 5</t>
  </si>
  <si>
    <t>Thửa 159 đến 9</t>
  </si>
  <si>
    <t>Đoạn cuối đường Cẩm Giang 1</t>
  </si>
  <si>
    <t>Đường Tổ 18 Cẩm Thắng (nhà 3 Qui)</t>
  </si>
  <si>
    <t xml:space="preserve">Đường ven kênh thủy lợi T10 tờ bản đồ số 16 kết nối ấp Cẩm An với ấp Cẩm Bình </t>
  </si>
  <si>
    <t>Đường tổ 2 ấp Đá Hàng(Đất bà Đỗ Ngọc Dung - Đất ông Nguyễn Văn Sấm)</t>
  </si>
  <si>
    <t>Đường tổ 10 qua tổ 15 ấp Tầm Lanh(đất bà Võ Thị Năm- đất bà Võ Thị Năm)</t>
  </si>
  <si>
    <t>Có một đoạn Đường nhánh đường tổ 1,2 ấp Cây Da, xã Hiệp Thạnh(Hồ Thanh Trung-  bà Hồ Thị Mí)</t>
  </si>
  <si>
    <t xml:space="preserve"> Có một đoạn Đường trục ấp đường tổ 11, tổ 18 ấp Cây Da, xã Hiệp Thạnh(Nhà ông Hồ Văn Trưởng- nhà ông Hồ Văn Kính)</t>
  </si>
  <si>
    <t>Đường tổ 15 ấp Tầm Lanh(Đất nhà bà Nguyễn Thị Lự- đất ông Đặng Văn Sương )</t>
  </si>
  <si>
    <t>Đường tổ 10 qua tổ 15 ấp Tầm Lanh(đất ông Đặng Văn Bảnh- đất ông Trần Văn Phít)</t>
  </si>
  <si>
    <t>Đường tổ 2 ấp Đá Hàng(Đỗ Văn Tài - Đỗ Ngọc Thu)</t>
  </si>
  <si>
    <t>Đường tổ 9 ấp Chánh(nhà ông 2 Đơn- nhà Ông Sơn)</t>
  </si>
  <si>
    <t>Đường tổ 7 ấp Tầm Lanh(Đất nhà bà Phạm Thị Lẫm- Rạch Đá Hàng)</t>
  </si>
  <si>
    <t>Đường tổ 6 ấp Tầm Lanh(Đoạn nối từ điện đường hiện Hiện hữu của nhà nước qua nhà bà Phạm Thị Chận đến bờ kênh N8-10)</t>
  </si>
  <si>
    <t>Đường tổ 16-17 ấp Cây Da(Ông Mạnh - ông Phơ)</t>
  </si>
  <si>
    <t>Đường tổ 9 ấp Giữa(Nguyễn Văn Tiền- Nguyễn Thị Si)</t>
  </si>
  <si>
    <t xml:space="preserve">  đường tổ 4 đến tổ 2 ấp Tầm Lanh, xã Hiệp Thạnh(Trần Văn Út-Nguyễn Văn Nù)</t>
  </si>
  <si>
    <t>Đường tổ 14-18 ấp Xóm Bố</t>
  </si>
  <si>
    <t>QĐ:4332/QĐ-UBND ngày 29/10/2020</t>
  </si>
  <si>
    <t>Đường tổ 14 ấp Xóm Bố</t>
  </si>
  <si>
    <t>QĐ: 309/QĐ-UBND, ngày 27/01/2021</t>
  </si>
  <si>
    <t>Đường nội đồng (ông Hải - Ông 3 Trụi)</t>
  </si>
  <si>
    <t>Đường trục ấp Cây Da(Bà Ngọc -Võ Thị Lệ)</t>
  </si>
  <si>
    <t>Đường kênh rạch Giữa N8 đến N15</t>
  </si>
  <si>
    <t>đường tổ 4 ấp 3</t>
  </si>
  <si>
    <t>Đường ( Tổ 4 ấp Cây Nính ) đoạn từ đất ông Hồ Tấn Cường đến Kênh N8-18</t>
  </si>
  <si>
    <t>Đường tổ 8 ấp Bàu Vừng đoạn từ Kênh N8-20 ruộng ông Ngô Minh Mẫn</t>
  </si>
  <si>
    <t>Đường tổ 13 ( hộ Lê Thị Quyên-Suối Rạch Nhọc)</t>
  </si>
  <si>
    <t>Đường tổ 10 ( hộ Huỳnh Văn Liệt- hộ Ngô Văn Hoàng)</t>
  </si>
  <si>
    <t>Đường tổ 2 ( hộ Đặng Đoàn Mai- hộ Lê Thị Hường)</t>
  </si>
  <si>
    <t>Đường tổ 8 ( hộ Phan Văn Té- hộ Đặng Thị Tài)</t>
  </si>
  <si>
    <t>Đường tổ 3 (hộ Trần Minh Trí - Bờ Kênh)</t>
  </si>
  <si>
    <t>Đường tổ 16 (đất ông Ngô Văn Lữ - đất bà Ngô Thị Cẩm Tú)</t>
  </si>
  <si>
    <t>Đường tổ 12 (Nguyễn Thị Thúy Lam - Trần Văn Ngô)</t>
  </si>
  <si>
    <t>Đường tổ 16 (Nguyễn Văn Tốp - Đỗ Thanh Bạch)</t>
  </si>
  <si>
    <t>Đường tổ 3 ( hộ ông Thành - hộ bà Hoa)</t>
  </si>
  <si>
    <t>Đường tổ 13 (Đường vành đai - hộ ông Một)</t>
  </si>
  <si>
    <t>Đường Tổ 10.11 ấp Xóm Đồng (Đường vô nhà ông Mai Văn Bước</t>
  </si>
  <si>
    <t>Đường vào đất ông Võ Nhựt Phi</t>
  </si>
  <si>
    <t>Đường vào nhà bà Lê Thị Thà</t>
  </si>
  <si>
    <t>Đường vào đất ông Quách Thuân Sang</t>
  </si>
  <si>
    <t>Đường vào nhà ông 8 Bi</t>
  </si>
  <si>
    <t xml:space="preserve">Đường vào đất ông Dương Văn Bình </t>
  </si>
  <si>
    <t>Đường vào nhà ông Nguyễn Thanh Phong'</t>
  </si>
  <si>
    <t>Đường vào đất bà Hồ Thị Thu Đạt</t>
  </si>
  <si>
    <t>Đường vào nhà ông Trần Văn Sự</t>
  </si>
  <si>
    <t>Đường cánh đồng mẫu lớn ấp Trâm Vàng 1</t>
  </si>
  <si>
    <t>Đường vào ông Nguyễn Văn Phàn</t>
  </si>
  <si>
    <t>Cuối hẻm số 13 đến hẻm số 15</t>
  </si>
  <si>
    <t>Bê tông xi măng đường Dương Văn Nốt 
(đoạn từ nhà thờ tổ Kim Hoàn đến tuyến đường Dương Văn Nốt và hẻm số 11)</t>
  </si>
  <si>
    <t>Quyết định 5009/QĐ-UBND ngày 30/10/2018 của UBND huyện Gò Dầu</t>
  </si>
  <si>
    <t>Đường BTXM tổ 9,Ô1,kp Thanh Hà 
(Đường sau SVĐ)</t>
  </si>
  <si>
    <t>Đường BTXM tổ 5,13,27 Ô1,kp Thanh Hà</t>
  </si>
  <si>
    <t>Quyết định 4368/QĐ-UBND ngày 29/10/2020 của UBND huyện Gò Dầu</t>
  </si>
  <si>
    <t>Đường nhánh cuối hẻm 26,kp Rạch Sơn</t>
  </si>
  <si>
    <t>Đường bờ kênh N18-20 (Quán gà nướng Thanh Trà)</t>
  </si>
  <si>
    <t>Hiện trạng đường Bờ kênh dân đi lại từ  xưa đến nay nhưng trên bản đồ địa chính thể hiện thừa 156, tờ bản đồ số 3</t>
  </si>
  <si>
    <t>Đường sau lưng công an huyện, kp Nội ô A</t>
  </si>
  <si>
    <t>Hẻm số 9</t>
  </si>
  <si>
    <t>Quyết định 8349/QĐ-UBND ngày 31/8/2021 của UBND huyện Gò Dầu</t>
  </si>
  <si>
    <t>Đường bên hông sân vân động (nhà ông Minh)</t>
  </si>
  <si>
    <t>Đường hẻm Dương Văn Nốt (đối diện đường vào nhà thờ tổ Kim Hoàn)</t>
  </si>
  <si>
    <t>PHỤ LỤC 06
DANH MỤC CÔNG TRÌNH, DỰ ÁN CHƯA THỰC HIỆN TRONG KHSDĐ NĂM 2024 CHUYỂN TIẾP THỰC HIỆN SANG KHSDĐ NĂM 2025 HUYỆN GÒ DẦU</t>
  </si>
  <si>
    <t>Đã xây dựng (TSC); Tuy nhiên điều chỉnh mục đích sang đất an ninh (CAN)</t>
  </si>
  <si>
    <t>Kế hoạch số 100/KH-BQLDA ngày 12/7/2023 của BQLDA Đầu tư Xây dựng huyện Gò Dầu về Kế hoạch sử dụng đất năm 2024;
Công văn số 226/CAT-HC ngày 28/5/2024 của Công an tỉnh Tây Ninh;</t>
  </si>
  <si>
    <t>Điều chỉnh tên;
Công văn số 226/CAT-HC ngày 28/5/2024 của Công an tỉnh Tây Ninh</t>
  </si>
  <si>
    <t>Văn bản chấp thuận chủ trương của UBND tỉnh số 5555/VP-TKTH ngày 05/08/2020. 
Văn bản số 2049/TTr-UBND trình Thủ tướng chính phủ và Bộ Kế hoạch và Đầu tư về điều chỉnh quy hoạch phát triển KCN trên địa bàn tỉnh Tây Ninh;
Công văn số 27/TTg-CN ngày 12/01/2021 của Thủ tướng Chính phủ;
Công văn số 10561/BKHĐT-QLKKKT ngày 14/12/2023 của Bộ Kế hoạch và Đầu tư;
Công văn số 10561/BKHĐT-QLKKT ngày 14/12/2023 của Bộ Kế hoạch và Đầu tư V/v chủ trương đầu tư dự án đầu tư xây dựng và kinh doanh cơ sở hạ tầng khu công nghiệp Hiệp Thạnh - giai đoạn 1, tỉnh Tây Ninh (báo cáo lần 3);
Quyết định số 214/QĐ-TTg ngày 01/3/2024 của Thủ tướng Chính phủ chủ trương đầu tư dự án đầu tư xây dựng và kinh doanh cơ sở hạ tằng khu công nghiệp Hiệp Thạnh - giai đoạn 1, tỉnh Tây Ninh.</t>
  </si>
  <si>
    <t>Quyết định số 2103/QĐ-UBND ngày 10/08/2016;
Quyết định 1107/QĐ-UBND ngày 16/5/2023 của UBND tỉnh Tây Ninh ban hành dah mục dự án thu hút đầu tư trên địa bàn tỉnh Tây Ninh năm 2023
Quyết định số 1295/QĐ-UBND ngày 19/6/2023 của UBND tỉnh chấp thuận chủ trương đầu tư;
Quyết định số 2094/QĐ- UBND ngày 04/11/2024 của UBND tỉnh Tây Ninh chấp thuận nhà đầu tư Liên danh Công ty Cổ phần Đầu tư và Xây dựng Vạn Cát</t>
  </si>
  <si>
    <t>Cập nhật theo Quyết định 1107/QĐ-UBND ngày 16/5/2023 của UBND tỉnh;
Quyết định số 1295/QĐ-UBND ngày 19/6/2023 của UBND tỉnh chấp thuận chủ trương đầu tư;
Quyết định số 2094/QĐ- UBND ngày 04/11/2024 của UBND tỉnh Tây Ninh chấp thuận nhà đầu tư Liên danh Công ty Cổ phần Đầu tư và Xây dựng Vạn Cát</t>
  </si>
  <si>
    <t>DGT, DKV, ODT, TMD</t>
  </si>
  <si>
    <t>DGT, ODT, TMD</t>
  </si>
  <si>
    <t>Nhu cầu sử dụng đất ở tại nông thôn huyện Gò Dầu</t>
  </si>
  <si>
    <t>LUC, LUK, HNK, CLN, NTS</t>
  </si>
  <si>
    <t>LUC: 1,30
LUK: 1,00
HNK: 0,60
CLN: 1,00
NTS: 1,00</t>
  </si>
  <si>
    <t>Cân đối nhu cầu theo chỉ tiêu phân bổ</t>
  </si>
  <si>
    <t>LUC: 3,25
LUK: 1,00
HNK: 1,00
CLN: 1,60
NTS: 0,40</t>
  </si>
  <si>
    <t>LUC: 1,00
LUK: 0,10
HNK: 1,51
CLN: 2,00
NTS: 0,40</t>
  </si>
  <si>
    <t>LUC: 1,67
LUK: 1,00
HNK: 1,60
CLN: 1,80
NTS: 0,40</t>
  </si>
  <si>
    <t>LUC: 1,00
LUK: 1,00
HNK: 1,00
CLN: 1,80
NTS: 0,25</t>
  </si>
  <si>
    <t>LUC: 0,25
LUK: 1,00
HNK: 1,00
CLN: 1,00
NTS: 0,25</t>
  </si>
  <si>
    <t>LUC: 1,00
LUK: 1,00
HNK: 1,00
CLN: 2,00
NTS: 0,40</t>
  </si>
  <si>
    <t>LUC: 1,00
LUK: 1,37
HNK: 2,25
CLN: 2,00
NTS: 0,40</t>
  </si>
  <si>
    <t>LUC: 0,05
LUK: 0,50
CLN: 1,00
HNK: 0,50</t>
  </si>
  <si>
    <t>LUK: 0,50
CLN: 1,00
HNK: 0,50</t>
  </si>
  <si>
    <t>LUK: 0,50
CLN: 0,89
ONT: 0,06</t>
  </si>
  <si>
    <t>Điều chỉnh đúng thửa, chỉ giao thêm thửa 12, 39</t>
  </si>
  <si>
    <t>LUK: 0,50
CLN: 3,43
HNK: 1,07</t>
  </si>
  <si>
    <t>LUK: 0,05
CLN: 1,00
HNK: 1,00</t>
  </si>
  <si>
    <t>LUK: 0,05
CLN: 2,00
HNK: 1,00</t>
  </si>
  <si>
    <t>LUK: 0,50
CLN: 1,00
HNK: 1,06</t>
  </si>
  <si>
    <t>LUK: 0,50
CLN: 0,50
HNK: 0,50</t>
  </si>
  <si>
    <t>LUK: 1,49
HNK: 2,62
CLN: 1,46</t>
  </si>
  <si>
    <t>PHỤ LỤC 07
DANH MỤC CÔNG TRÌNH, DỰ ÁN TRONG ĐIỀU CHỈNH QUY HOẠCH SỬ DỤNG ĐẤT ĐẾN NĂM 2030 HUYỆN GÒ DẦU, TỈNH TÂY NINH</t>
  </si>
  <si>
    <t>Công trình, dự án trong kế hoạch sử dụng đất cấp tỉnh</t>
  </si>
  <si>
    <t>Công tình, dự án mục đích quốc phòng, an ninh</t>
  </si>
  <si>
    <t>* Công trình, dự án chuyển tiếp thực hiện</t>
  </si>
  <si>
    <t>*</t>
  </si>
  <si>
    <t>Công trình, dự án điều chỉnh, bổ sung</t>
  </si>
  <si>
    <t>Một phần  thửa 127 tờ bản đồ số  95</t>
  </si>
  <si>
    <t>Công trình, dự án để phát triển kinh tế - xã hội vì lợi ích quốc gia, công cộng</t>
  </si>
  <si>
    <t>Công trình, dự án quan trọng quốc gia do Quốc hội quyết định chủ trương đầu tư mà phải thu hồi đất</t>
  </si>
  <si>
    <t>Công trình, dự án do Thủ tướng Chính phủ chấp thuận, quyết định đầu tư mà phải thu hồi đất</t>
  </si>
  <si>
    <t>Công trình, dự án chuyển tiếp thực hiện</t>
  </si>
  <si>
    <t xml:space="preserve">Văn bản chấp thuận chủ trương của UBND tỉnh số 5555/VP-TKTH ngày 05/08/2020. 
Văn bản số 2049/TTr-UBND trình Thủ tướng chính phủ và Bộ Kế hoạch và Đầu tư về điều chỉnh quy hoạch phát triển KCN trên địa bàn tỉnh Tây Ninh;
Công văn số 27/TTg-CN ngày 12/01/2021 của Thủ tướng Chính phủ;
Công văn số 10561/BKHĐT-QLKKKT ngày 14/12/2023 của Bộ Kế hoạch và Đầu tư;
Công văn số 10561/BKHĐT-QLKKT ngày 14/12/2023 của Bộ Kế hoạch và Đầu tư V/v chủ trương đầu tư dự án đầu tư xây dựng và kinh doanh cơ sở hạ tầng khu công nghiệp Hiệp Thạnh - giai đoạn 1, tỉnh Tây Ninh (báo cáo lần 3);
Quyết định số 214/QĐ-TTg ngày 01/3/2024 của Thủ tướng Chính phủ chủ trương đầu tư dự án đầu tư xây dựng và kinh doanh cơ sở hạ tằng khu công nghiệp Hiệp Thạnh - giai đoạn 1, tỉnh Tây Ninh.
</t>
  </si>
  <si>
    <t>Quyết định số 1012/QĐ-UBND ngày 24/5/2024 phê duyệt đề án phát triển khu công nghiệp tỉnh Tây Ninh giai đoạn 2021 - 2030, định hướng đến năm 2050</t>
  </si>
  <si>
    <t>LUC: 97,40
CLN: 6,36
HNK: 3,78
ONT: 0,32
DGT: 0,36</t>
  </si>
  <si>
    <t>Các công trình, dự án còn lại</t>
  </si>
  <si>
    <t>Công trình, dự án do Hội đồng nhân dân cấp tỉnh chấp thuận mà phải thu hồi đất</t>
  </si>
  <si>
    <t>2.1.1</t>
  </si>
  <si>
    <t>DGT, DKV, PNK, TMD, ONT, ODT</t>
  </si>
  <si>
    <t>Khu đô thị mới kết hợp chức năng thể thao, sân Golf, sinh thái, nghỉ dưỡng Bến Sắn</t>
  </si>
  <si>
    <t>CLN: 280,73
ONT: 14,56</t>
  </si>
  <si>
    <t>Đất ở</t>
  </si>
  <si>
    <t>CLN: 80,00
ONT:4,71</t>
  </si>
  <si>
    <t>Đất dịch vụ</t>
  </si>
  <si>
    <t>1,57`</t>
  </si>
  <si>
    <t>CLN:1,30
ONT: 0,27</t>
  </si>
  <si>
    <t>Đất giáo dục đơn vị ở</t>
  </si>
  <si>
    <t>CLN: 2,00
ONT: 0,07</t>
  </si>
  <si>
    <t>Đất cây xanh</t>
  </si>
  <si>
    <t>CLN: 20,00
ONT: 3,09</t>
  </si>
  <si>
    <t>Đất thể dục thể thao - sân golf</t>
  </si>
  <si>
    <t>CLN: 150,00
ONT: 4,80</t>
  </si>
  <si>
    <t>Đất mặt nước</t>
  </si>
  <si>
    <t>CLN: 1,00
ONT: 0,61</t>
  </si>
  <si>
    <t>CLN: 28,00
ONT: 1,01</t>
  </si>
  <si>
    <t>2.1.2</t>
  </si>
  <si>
    <t>TSC, DVH, DKV, DGT</t>
  </si>
  <si>
    <t>2.1.3</t>
  </si>
  <si>
    <t>Đất cơ sở y tế</t>
  </si>
  <si>
    <t>2.1.4</t>
  </si>
  <si>
    <t>Đất cơ sở giáo dục và đào tạo</t>
  </si>
  <si>
    <t>2.1.5</t>
  </si>
  <si>
    <t>Đất cơ sở thể dục thể thao</t>
  </si>
  <si>
    <t>Nhu cầu đất cơ sở thể dục thể thao huyện Gò Dầu</t>
  </si>
  <si>
    <t>Cân đối với chỉ tiêu cấp tỉnh phân bổ (nhu cầu)</t>
  </si>
  <si>
    <t>LUK: 0,23
LUC: 0,38
HNK: 0,30
NTS: 0,05
CLN: 1,01
ONT: 1,22
DTL: 0,30
DSH: 0,02
DGD: 0,21
DTT: 0,12
DGT: 5,76</t>
  </si>
  <si>
    <t>Mở đường kênh cấp 3 N-16 nối đường Nông Trường</t>
  </si>
  <si>
    <t>LUC: 4,50
HNK: 1,0
CLN: 26,13
ONT: 11,74
DTL: 2,50
NTD: 0,35
SKC: 0,22
DKV: 0,06</t>
  </si>
  <si>
    <t>Dài 9010 m, Rộng 63 m</t>
  </si>
  <si>
    <t>Nhu cầu đất giao thông xã Thạnh Đức</t>
  </si>
  <si>
    <t>Nhu cầu đất giao thông xã Thanh Phước</t>
  </si>
  <si>
    <t>Nhu cầu đất giao thông xã Cẩm Giang</t>
  </si>
  <si>
    <t>Nhu cầu đất giao thông xã Phước Trạch</t>
  </si>
  <si>
    <t>Nhu cầu đất giao thông xã Phước Đông</t>
  </si>
  <si>
    <t>Nhu cầu đất giao thông xã Hiệp Thạnh</t>
  </si>
  <si>
    <t>Nhu cầu đất giao thông xã Phước Thạnh</t>
  </si>
  <si>
    <t>Nhu cầu đất giao thông xã Bàu Đồn</t>
  </si>
  <si>
    <t>Nhu cầu đất giao thông thị trấn Gò Dầu</t>
  </si>
  <si>
    <t>2.1.6</t>
  </si>
  <si>
    <t>2.1.7</t>
  </si>
  <si>
    <t>Đất công trình xử lý chất thải</t>
  </si>
  <si>
    <t>2.1.8</t>
  </si>
  <si>
    <t>Quyết định số 1736/QĐ-TTg ngày 29/12/2023 của Thủ tướng Chính phủ về phê duyệt Quy hoạch tỉnh Tây Ninh thời kỳ 2021 - 2030, tầm nhìn đến năm 2050;
Phụ lục 02: Danh mục nhà máy điện, đường dây và trạm biến áp 110kV và sau trạm biến áp 110kV đến năm 2030, tầm nhìn đến năm 2050</t>
  </si>
  <si>
    <t>Bổ sung theo Quy hoạch tỉnh</t>
  </si>
  <si>
    <t>2.1.9</t>
  </si>
  <si>
    <t>Nhu cầu đất viễn thông, không có vị trí cụ thể</t>
  </si>
  <si>
    <t>2.1.10</t>
  </si>
  <si>
    <t>Thửa đất số 73; Tờ bản đồ số 27;</t>
  </si>
  <si>
    <t>Xã đề nghị điều chỉnh bổ sung thêm NTS: 2028m2. Thửa (73, tờ 27)</t>
  </si>
  <si>
    <t>2.1.11</t>
  </si>
  <si>
    <t xml:space="preserve">Đất phi nông nghiệp khác </t>
  </si>
  <si>
    <t>Công trình, dự án chuyển mục đích sử dụng đất</t>
  </si>
  <si>
    <t>2.2.1</t>
  </si>
  <si>
    <t>Nhu cầu đất ở huyện Gò Dầu</t>
  </si>
  <si>
    <t>LUC: 5,00
LUK: 5,00
HNK: 3,00
CLN: 5,00
      NTS: 5,00      NTD: 2,00</t>
  </si>
  <si>
    <t>LUC: 4,42
LUK: 5,58
HNK: 8,00
CLN: 9,00
NTS: 2,00
SKC: 1,00</t>
  </si>
  <si>
    <t xml:space="preserve">LUC: 1,00
LUK: 4,00
HNK: 4,00
CLN: 4,00
NTS: 1,00
NTD: 1,00 </t>
  </si>
  <si>
    <t>LUC: 6,00
LUK: 2,00
HNK: 8,00
CLN: 10,00
NTS: 2,00
NTD: 2,00</t>
  </si>
  <si>
    <t xml:space="preserve">LUC: 6,00;
LUK: 6,00;
HNK: 5,00;
CLN: 10,00;
 NTS: 2,00;
NTD: 1,00          </t>
  </si>
  <si>
    <t>2.2.2</t>
  </si>
  <si>
    <t xml:space="preserve">Giao TTPT QH tỉnh đấu giá; Điều chỉnh tên </t>
  </si>
  <si>
    <t>Thửa đất số 176, tờ bản đồ số: 05</t>
  </si>
  <si>
    <t>2.2.3</t>
  </si>
  <si>
    <t>Đất cơ sở văn hóa</t>
  </si>
  <si>
    <t>Tờ bản đồ số 36, thửa đất số 107</t>
  </si>
  <si>
    <t>Tờ bản đồ số 99, thửa đất số 104</t>
  </si>
  <si>
    <t>2.2.4</t>
  </si>
  <si>
    <t>2.2.5</t>
  </si>
  <si>
    <t xml:space="preserve">Đất xây dựng cơ sở thể dục, thể thao </t>
  </si>
  <si>
    <t>2.2.6</t>
  </si>
  <si>
    <t xml:space="preserve">Đất thương mại, dịch vụ </t>
  </si>
  <si>
    <t>Tờ bản đồ số 23, Thửa đất số 444,452,470,477,2,15,338,331,351</t>
  </si>
  <si>
    <t>(Diện tích khoanh trên bản đồ là: 2,63)Tờ bản đồ số 79 thửa 33,25,27,15,26,8,7,6,5,413,395,412,414,  Tờ bản đồ số 71 thửa 395, Tờ bản đồ số 70 thửa 412,413,414</t>
  </si>
  <si>
    <t>Nhu cầu đất thương mại dịch vụ huyện Gò Dầu</t>
  </si>
  <si>
    <t>LUC, LUK, HNK, CLN, ONT</t>
  </si>
  <si>
    <t>Bổ sung loại đất 2024: LUC (0,05), LUK (0,50), HNK (0,50); Giảm CLN (1,05)</t>
  </si>
  <si>
    <t>Xã đề nghị điều chỉnh còn 20 ha cho giai đoạn 2025 - 2030</t>
  </si>
  <si>
    <t>Xã đề nghị: 5 năm khoảng 16,8 ha</t>
  </si>
  <si>
    <t>Cân đối nhu cầu theo chỉ tiêu phân bổ 2025 - 2030</t>
  </si>
  <si>
    <t>Chỉ tiêu phan bổ</t>
  </si>
  <si>
    <t>Tờ số 28 thửa 221,222,224,231,232,233,234,235</t>
  </si>
  <si>
    <t>ONT: 2,90
CLN: 9,10
HNK: 3,00
LUK: 3,00
LUC: 2,00</t>
  </si>
  <si>
    <t>2.2.7</t>
  </si>
  <si>
    <t>Nhà máy chế biến hoa quả</t>
  </si>
  <si>
    <t>Đơn đăng ký</t>
  </si>
  <si>
    <t>Đăng ký mới</t>
  </si>
  <si>
    <t>Tờ bản đồ số 17, Thửa đất số 478,492,11</t>
  </si>
  <si>
    <t>Thửa đất số 12,39, tờ bản đồ số 63;</t>
  </si>
  <si>
    <t>Thửa đất số 111,140 tờ bản đồ số 8</t>
  </si>
  <si>
    <t>2.2.8</t>
  </si>
  <si>
    <t xml:space="preserve">Đất sử dụng cho hoạt động khoáng sản </t>
  </si>
  <si>
    <t>Khu vực khai thác khoáng sản đất san lấp xã Bàu Đồn (171)</t>
  </si>
  <si>
    <t>Quyết định 1782/QĐ-UBND ngày 24/9/2024 của UBND tỉnh Tây Ninh về phê duyệt Đề an thăm dò, khai thác, sử dụng khoáng sản làm vật liệu xây dựng thông thường và than bùn tỉnh Tây Ninh đến năm 2030, tầm nhìn đến năm 2050</t>
  </si>
  <si>
    <t>Công ty CP VRG</t>
  </si>
  <si>
    <t>Khu vực khai thác khoáng sản đất san lấp xã Cẩm Giang (215-C)</t>
  </si>
  <si>
    <t>CLN: 15,54
HNK: 2,46</t>
  </si>
  <si>
    <t>Khu vực khai thác khoáng sản đất san lấp xã Phươc Đông (188-D)</t>
  </si>
  <si>
    <t>2.2.9</t>
  </si>
  <si>
    <t xml:space="preserve">Đất khu vui chơi, giải trí công cộng, sinh hoạt cộng đồng </t>
  </si>
  <si>
    <t>Tờ bản đồ số 88, thửa đất số 2</t>
  </si>
  <si>
    <t>2.2.10</t>
  </si>
  <si>
    <t xml:space="preserve">Đất tôn giáo </t>
  </si>
  <si>
    <t>2.2.11</t>
  </si>
  <si>
    <t>Chuyển từ đất trồng cây lâu năm sang đất trồng lúa (hồ sơ địa chính khác với hiện trạng)</t>
  </si>
  <si>
    <t>Chuyển mục đích sang đất chuyên trồng lúa (khu vực hồ sơ địa chính khác với hiện trạng)</t>
  </si>
  <si>
    <t>Bổ sung</t>
  </si>
  <si>
    <t>2.2.12</t>
  </si>
  <si>
    <t>2.2.13</t>
  </si>
  <si>
    <t>2.2.14</t>
  </si>
  <si>
    <t>2.2.15</t>
  </si>
  <si>
    <t>LUC: 1,00
LUK: 0,50
HNK: 1,50; 
CLN: 2,00</t>
  </si>
  <si>
    <t>LUC: 1,00
HNK: 2,00; 
CLN: 2,00</t>
  </si>
  <si>
    <t>LUK: 1,50
HNK: 1,50;
 CLN: 2,00</t>
  </si>
  <si>
    <t>LUC: 1,00
LUK: 2,00
HNK: 3,00
CLN: 4,00</t>
  </si>
  <si>
    <t>Các khu vực sử dụng đất khác</t>
  </si>
  <si>
    <t xml:space="preserve">CLN 4,00; 
ONT 1,00; </t>
  </si>
  <si>
    <t>Công ty Cao su</t>
  </si>
  <si>
    <t>Tổng diện tích quy hoạch 2.765 ha (trong đó Xã Thạnh Đức, huyện Gò Dầu: 2.450 ha, diện tích còn lại thuộc Xã Cầu Khởi, huyện Dương Minh Châu: 315 ha)</t>
  </si>
  <si>
    <t>Kế hoạch số 100/KH-BQLDA ngày 12/7/2023 của BQLDA Đầu tư Xây dựng huyện Gò Dầu về Kế hoạch sử dụng đất năm 2024;
Công văn số 226/CAT-HC ngày 28/5/2024 của Công an tỉnh Tây Ninh là 0,1902 ha;</t>
  </si>
  <si>
    <t>Nhu cầu chuyển mục đích sang đất chăn nuôi tập trung xã Thạnh Phước</t>
  </si>
  <si>
    <t>Diện tích năm 2020</t>
  </si>
  <si>
    <t>0</t>
  </si>
  <si>
    <t>Thanh Phước; 
Phước Thạnh; 
Hiệp Thạnh; 
Phước Trạch</t>
  </si>
  <si>
    <t>Nhà máy máy nước Phước Đông</t>
  </si>
  <si>
    <t>Điều chỉnh loại đất</t>
  </si>
  <si>
    <r>
      <t xml:space="preserve">Tại Biểu 02/CH </t>
    </r>
    <r>
      <rPr>
        <i/>
        <sz val="12"/>
        <rFont val="Times New Roman"/>
        <family val="1"/>
      </rPr>
      <t>(phần Phụ lục 3, Biểu mẫu cấp huyện)</t>
    </r>
    <r>
      <rPr>
        <sz val="12"/>
        <rFont val="Times New Roman"/>
        <family val="1"/>
      </rPr>
      <t xml:space="preserve">, đề nghị bổ sung thêm biểu đánh giá theo số công trình, dự án và % diện tích thực hiện được </t>
    </r>
    <r>
      <rPr>
        <i/>
        <sz val="12"/>
        <rFont val="Times New Roman"/>
        <family val="1"/>
      </rPr>
      <t>(Kết quả theo công trình = số công trình thực hiện/tổng số công trình được duyệt; kết quả theo diện tích = Diện tích đã thực hiện/Tổng diện tích được duyệt).</t>
    </r>
    <r>
      <rPr>
        <sz val="12"/>
        <rFont val="Times New Roman"/>
        <family val="1"/>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</si>
</sst>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4" formatCode="_(&quot;$&quot;* #,##0.00_);_(&quot;$&quot;* \(#,##0.00\);_(&quot;$&quot;* &quot;-&quot;??_);_(@_)"/>
    <numFmt numFmtId="43" formatCode="_(* #,##0.00_);_(* \(#,##0.00\);_(* &quot;-&quot;??_);_(@_)"/>
    <numFmt numFmtId="164" formatCode="0.0"/>
    <numFmt numFmtId="165" formatCode="#,##0.0"/>
    <numFmt numFmtId="166" formatCode="_(* #,##0_);_(* \(#,##0\);_(* &quot;-&quot;??_);_(@_)"/>
    <numFmt numFmtId="167" formatCode="0_);\(0\)"/>
    <numFmt numFmtId="168" formatCode="_(* #,##0.000_);_(* \(#,##0.000\);_(* &quot;-&quot;??_);_(@_)"/>
    <numFmt numFmtId="169" formatCode="#,##0.00;[Red]#,##0.00"/>
    <numFmt numFmtId="170" formatCode="_(* #,##0.0_);_(* \(#,##0.0\);_(* &quot;-&quot;??_);_(@_)"/>
  </numFmts>
  <fonts count="92" x14ac:knownFonts="1">
    <font>
      <sz val="10"/>
      <name val="Arial"/>
    </font>
    <font>
      <sz val="11"/>
      <color theme="1"/>
      <name val="Calibri"/>
      <family val="2"/>
      <scheme val="minor"/>
    </font>
    <font>
      <b/>
      <sz val="12"/>
      <name val="Arial"/>
      <family val="2"/>
    </font>
    <font>
      <sz val="8"/>
      <name val="Arial"/>
      <family val="2"/>
    </font>
    <font>
      <sz val="10"/>
      <name val="Arial"/>
      <family val="2"/>
    </font>
    <font>
      <b/>
      <sz val="13"/>
      <name val="Times New Roman"/>
      <family val="1"/>
    </font>
    <font>
      <sz val="12"/>
      <name val="Times New Roman"/>
      <family val="1"/>
    </font>
    <font>
      <b/>
      <sz val="14"/>
      <name val="Times New Roman"/>
      <family val="1"/>
    </font>
    <font>
      <b/>
      <sz val="12"/>
      <name val="Times New Roman"/>
      <family val="1"/>
    </font>
    <font>
      <sz val="14"/>
      <name val="Times New Roman"/>
      <family val="1"/>
    </font>
    <font>
      <sz val="13"/>
      <name val="Times New Roman"/>
      <family val="1"/>
    </font>
    <font>
      <sz val="12"/>
      <name val=".VnTime"/>
      <family val="2"/>
    </font>
    <font>
      <b/>
      <sz val="10"/>
      <name val="Times New Roman"/>
      <family val="1"/>
    </font>
    <font>
      <sz val="10"/>
      <name val="Times New Roman"/>
      <family val="1"/>
    </font>
    <font>
      <sz val="11"/>
      <name val="Times New Roman"/>
      <family val="1"/>
    </font>
    <font>
      <i/>
      <sz val="12"/>
      <name val="Times New Roman"/>
      <family val="1"/>
    </font>
    <font>
      <i/>
      <sz val="14"/>
      <name val="Times New Roman"/>
      <family val="1"/>
    </font>
    <font>
      <sz val="14"/>
      <name val="Arial"/>
      <family val="2"/>
    </font>
    <font>
      <sz val="9"/>
      <name val="Times New Roman"/>
      <family val="1"/>
    </font>
    <font>
      <sz val="8"/>
      <name val="Times New Roman"/>
      <family val="1"/>
    </font>
    <font>
      <b/>
      <sz val="11"/>
      <name val="Times New Roman"/>
      <family val="1"/>
    </font>
    <font>
      <sz val="7"/>
      <name val="Times New Roman"/>
      <family val="1"/>
    </font>
    <font>
      <i/>
      <sz val="10"/>
      <name val="Times New Roman"/>
      <family val="1"/>
    </font>
    <font>
      <sz val="10"/>
      <color indexed="12"/>
      <name val="Times New Roman"/>
      <family val="1"/>
    </font>
    <font>
      <i/>
      <sz val="11"/>
      <name val="Times New Roman"/>
      <family val="1"/>
    </font>
    <font>
      <b/>
      <sz val="9"/>
      <name val="Times New Roman"/>
      <family val="1"/>
    </font>
    <font>
      <i/>
      <sz val="11"/>
      <name val="Arial"/>
      <family val="2"/>
    </font>
    <font>
      <b/>
      <sz val="7"/>
      <name val="Times New Roman"/>
      <family val="1"/>
    </font>
    <font>
      <sz val="5"/>
      <name val="Times New Roman"/>
      <family val="1"/>
    </font>
    <font>
      <sz val="12"/>
      <name val="Arial"/>
      <family val="2"/>
    </font>
    <font>
      <b/>
      <i/>
      <sz val="12"/>
      <name val="Times New Roman"/>
      <family val="1"/>
    </font>
    <font>
      <b/>
      <sz val="10"/>
      <name val="Arial"/>
      <family val="2"/>
    </font>
    <font>
      <i/>
      <sz val="10"/>
      <name val="Arial"/>
      <family val="2"/>
    </font>
    <font>
      <b/>
      <i/>
      <sz val="14"/>
      <name val="Times New Roman"/>
      <family val="1"/>
    </font>
    <font>
      <i/>
      <sz val="12"/>
      <name val="Arial"/>
      <family val="2"/>
    </font>
    <font>
      <sz val="9"/>
      <name val="Arial"/>
      <family val="2"/>
    </font>
    <font>
      <i/>
      <sz val="8"/>
      <color indexed="8"/>
      <name val="Times New Roman"/>
      <family val="1"/>
    </font>
    <font>
      <i/>
      <sz val="8"/>
      <name val="Times New Roman"/>
      <family val="1"/>
    </font>
    <font>
      <sz val="12"/>
      <name val="Arial"/>
      <family val="2"/>
    </font>
    <font>
      <i/>
      <sz val="9"/>
      <name val="Times New Roman"/>
      <family val="1"/>
    </font>
    <font>
      <b/>
      <sz val="14"/>
      <name val="Arial"/>
      <family val="2"/>
    </font>
    <font>
      <sz val="12"/>
      <color indexed="8"/>
      <name val="Times New Roman"/>
      <family val="1"/>
    </font>
    <font>
      <sz val="10"/>
      <name val="Cambria"/>
      <family val="1"/>
    </font>
    <font>
      <i/>
      <sz val="12"/>
      <color indexed="10"/>
      <name val="Times New Roman"/>
      <family val="1"/>
    </font>
    <font>
      <i/>
      <vertAlign val="superscript"/>
      <sz val="12"/>
      <name val="Times New Roman"/>
      <family val="1"/>
    </font>
    <font>
      <b/>
      <i/>
      <sz val="10"/>
      <name val="Times New Roman"/>
      <family val="1"/>
    </font>
    <font>
      <sz val="12"/>
      <color rgb="FFFF0000"/>
      <name val="Times New Roman"/>
      <family val="1"/>
    </font>
    <font>
      <i/>
      <sz val="12"/>
      <color theme="1"/>
      <name val="Times New Roman"/>
      <family val="1"/>
    </font>
    <font>
      <sz val="12"/>
      <color theme="1"/>
      <name val="Times New Roman"/>
      <family val="1"/>
    </font>
    <font>
      <b/>
      <sz val="12"/>
      <color theme="1"/>
      <name val="Times New Roman"/>
      <family val="1"/>
    </font>
    <font>
      <b/>
      <sz val="12"/>
      <color rgb="FF0000FF"/>
      <name val="Times New Roman"/>
      <family val="1"/>
    </font>
    <font>
      <i/>
      <sz val="12"/>
      <color rgb="FF0000FF"/>
      <name val="Times New Roman"/>
      <family val="1"/>
    </font>
    <font>
      <sz val="12"/>
      <color rgb="FF0000FF"/>
      <name val="Times New Roman"/>
      <family val="1"/>
    </font>
    <font>
      <sz val="12"/>
      <color rgb="FF00B050"/>
      <name val="Times New Roman"/>
      <family val="1"/>
    </font>
    <font>
      <b/>
      <i/>
      <sz val="9"/>
      <color theme="1"/>
      <name val="Times New Roman"/>
      <family val="1"/>
    </font>
    <font>
      <sz val="9"/>
      <color theme="1"/>
      <name val="Times New Roman"/>
      <family val="1"/>
    </font>
    <font>
      <i/>
      <sz val="9"/>
      <color theme="1"/>
      <name val="Times New Roman"/>
      <family val="1"/>
    </font>
    <font>
      <sz val="8"/>
      <color rgb="FFFF0000"/>
      <name val="Times New Roman"/>
      <family val="1"/>
    </font>
    <font>
      <b/>
      <i/>
      <sz val="12"/>
      <color rgb="FFFF0000"/>
      <name val="Times New Roman"/>
      <family val="1"/>
    </font>
    <font>
      <sz val="10"/>
      <color rgb="FF0000FF"/>
      <name val="Times New Roman"/>
      <family val="1"/>
    </font>
    <font>
      <sz val="12"/>
      <color rgb="FF000000"/>
      <name val="Times New Roman"/>
      <family val="1"/>
    </font>
    <font>
      <i/>
      <sz val="12"/>
      <color rgb="FFFF0000"/>
      <name val="Times New Roman"/>
      <family val="1"/>
    </font>
    <font>
      <i/>
      <sz val="12"/>
      <color rgb="FF000000"/>
      <name val="Times New Roman"/>
      <family val="1"/>
    </font>
    <font>
      <b/>
      <sz val="12"/>
      <color rgb="FF000000"/>
      <name val="Times New Roman"/>
      <family val="1"/>
    </font>
    <font>
      <sz val="10"/>
      <color rgb="FFFF0000"/>
      <name val="Times New Roman"/>
      <family val="1"/>
    </font>
    <font>
      <sz val="10"/>
      <color rgb="FFFF0000"/>
      <name val="Arial"/>
      <family val="2"/>
    </font>
    <font>
      <strike/>
      <sz val="10"/>
      <color rgb="FFFF0000"/>
      <name val="Cambria"/>
      <family val="1"/>
    </font>
    <font>
      <i/>
      <sz val="11"/>
      <color rgb="FFFF0000"/>
      <name val="Times New Roman"/>
      <family val="1"/>
    </font>
    <font>
      <strike/>
      <sz val="12"/>
      <name val="Cambria"/>
      <family val="1"/>
    </font>
    <font>
      <i/>
      <strike/>
      <sz val="12"/>
      <name val="Cambria"/>
      <family val="1"/>
    </font>
    <font>
      <b/>
      <sz val="12"/>
      <color rgb="FFFF0000"/>
      <name val="Times New Roman"/>
      <family val="1"/>
    </font>
    <font>
      <i/>
      <sz val="10"/>
      <color rgb="FFFF0000"/>
      <name val="Arial"/>
      <family val="2"/>
    </font>
    <font>
      <b/>
      <strike/>
      <sz val="12"/>
      <color rgb="FFFF0000"/>
      <name val="Times New Roman"/>
      <family val="1"/>
    </font>
    <font>
      <sz val="14"/>
      <color rgb="FFFF0000"/>
      <name val="Arial"/>
      <family val="2"/>
    </font>
    <font>
      <b/>
      <sz val="12"/>
      <color rgb="FF000000"/>
      <name val="Calibri"/>
      <family val="2"/>
    </font>
    <font>
      <sz val="10"/>
      <name val="Arial"/>
      <family val="2"/>
    </font>
    <font>
      <b/>
      <i/>
      <sz val="9"/>
      <name val="Times New Roman"/>
      <family val="1"/>
    </font>
    <font>
      <sz val="12"/>
      <name val=".VnArial"/>
      <family val="2"/>
    </font>
    <font>
      <b/>
      <i/>
      <sz val="12"/>
      <name val="Arial"/>
      <family val="2"/>
    </font>
    <font>
      <i/>
      <sz val="13"/>
      <name val="Times New Roman"/>
      <family val="1"/>
    </font>
    <font>
      <b/>
      <sz val="10"/>
      <color rgb="FFFF0000"/>
      <name val="Times New Roman"/>
      <family val="1"/>
    </font>
    <font>
      <i/>
      <sz val="10"/>
      <color rgb="FFFF0000"/>
      <name val="Times New Roman"/>
      <family val="1"/>
    </font>
    <font>
      <sz val="11"/>
      <color theme="1"/>
      <name val="Calibri"/>
      <family val="2"/>
      <charset val="163"/>
      <scheme val="minor"/>
    </font>
    <font>
      <sz val="13"/>
      <color rgb="FF0070C0"/>
      <name val="Times New Roman"/>
      <family val="1"/>
    </font>
    <font>
      <sz val="13"/>
      <color rgb="FFFF0000"/>
      <name val="Times New Roman"/>
      <family val="1"/>
    </font>
    <font>
      <sz val="11"/>
      <color indexed="8"/>
      <name val="Arial"/>
      <family val="2"/>
    </font>
    <font>
      <b/>
      <sz val="9"/>
      <color indexed="81"/>
      <name val="Tahoma"/>
      <family val="2"/>
    </font>
    <font>
      <sz val="9"/>
      <color indexed="81"/>
      <name val="Tahoma"/>
      <family val="2"/>
    </font>
    <font>
      <sz val="10"/>
      <name val="Arial"/>
      <family val="2"/>
    </font>
    <font>
      <b/>
      <i/>
      <sz val="13"/>
      <name val="Times New Roman"/>
      <family val="1"/>
    </font>
    <font>
      <i/>
      <sz val="11"/>
      <name val="Calibri"/>
      <family val="2"/>
      <scheme val="minor"/>
    </font>
    <font>
      <sz val="10"/>
      <name val="Arial"/>
      <family val="2"/>
    </font>
  </fonts>
  <fills count="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rgb="FFFFC000"/>
        <bgColor indexed="64"/>
      </patternFill>
    </fill>
    <fill>
      <patternFill patternType="solid">
        <fgColor theme="0" tint="-0.249977111117893"/>
        <bgColor indexed="64"/>
      </patternFill>
    </fill>
  </fills>
  <borders count="26">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indexed="64"/>
      </left>
      <right/>
      <top/>
      <bottom style="thin">
        <color indexed="64"/>
      </bottom>
      <diagonal/>
    </border>
    <border>
      <left style="thin">
        <color rgb="FF000000"/>
      </left>
      <right/>
      <top/>
      <bottom style="thin">
        <color rgb="FF000000"/>
      </bottom>
      <diagonal/>
    </border>
  </borders>
  <cellStyleXfs count="23">
    <xf numFmtId="0" fontId="0" fillId="0" borderId="0"/>
    <xf numFmtId="43" fontId="4" fillId="0" borderId="0" applyFont="0" applyFill="0" applyBorder="0" applyAlignment="0" applyProtection="0"/>
    <xf numFmtId="0" fontId="2" fillId="0" borderId="1" applyNumberFormat="0" applyAlignment="0" applyProtection="0">
      <alignment horizontal="left" vertical="center"/>
    </xf>
    <xf numFmtId="0" fontId="2" fillId="0" borderId="2">
      <alignment horizontal="left" vertical="center"/>
    </xf>
    <xf numFmtId="0" fontId="4" fillId="0" borderId="0"/>
    <xf numFmtId="0" fontId="4" fillId="0" borderId="0"/>
    <xf numFmtId="0" fontId="11" fillId="0" borderId="0"/>
    <xf numFmtId="43" fontId="75" fillId="0" borderId="0" applyFont="0" applyFill="0" applyBorder="0" applyAlignment="0" applyProtection="0"/>
    <xf numFmtId="0" fontId="4" fillId="0" borderId="0"/>
    <xf numFmtId="0" fontId="1" fillId="0" borderId="0"/>
    <xf numFmtId="0" fontId="4" fillId="0" borderId="0"/>
    <xf numFmtId="43" fontId="1" fillId="0" borderId="0" applyFont="0" applyFill="0" applyBorder="0" applyAlignment="0" applyProtection="0"/>
    <xf numFmtId="43" fontId="4" fillId="0" borderId="0" applyFont="0" applyFill="0" applyBorder="0" applyAlignment="0" applyProtection="0"/>
    <xf numFmtId="0" fontId="82" fillId="0" borderId="0"/>
    <xf numFmtId="0" fontId="4" fillId="0" borderId="0"/>
    <xf numFmtId="0" fontId="82" fillId="0" borderId="0"/>
    <xf numFmtId="0" fontId="85" fillId="0" borderId="0"/>
    <xf numFmtId="43" fontId="4" fillId="0" borderId="0" applyFont="0" applyFill="0" applyBorder="0" applyAlignment="0" applyProtection="0"/>
    <xf numFmtId="0" fontId="88" fillId="0" borderId="0"/>
    <xf numFmtId="0" fontId="1" fillId="0" borderId="0"/>
    <xf numFmtId="0" fontId="1" fillId="0" borderId="0"/>
    <xf numFmtId="44" fontId="91" fillId="0" borderId="0" applyFont="0" applyFill="0" applyBorder="0" applyAlignment="0" applyProtection="0"/>
    <xf numFmtId="9" fontId="91" fillId="0" borderId="0" applyFont="0" applyFill="0" applyBorder="0" applyAlignment="0" applyProtection="0"/>
  </cellStyleXfs>
  <cellXfs count="1530">
    <xf numFmtId="0" fontId="0" fillId="0" borderId="0" xfId="0"/>
    <xf numFmtId="0" fontId="6" fillId="2" borderId="0" xfId="0" applyFont="1" applyFill="1" applyBorder="1" applyAlignment="1">
      <alignment horizontal="justify" vertical="center" wrapText="1"/>
    </xf>
    <xf numFmtId="0" fontId="6" fillId="2" borderId="0" xfId="0" applyFont="1" applyFill="1" applyBorder="1" applyAlignment="1">
      <alignment horizontal="center" vertical="center" wrapText="1"/>
    </xf>
    <xf numFmtId="0" fontId="9" fillId="0" borderId="0" xfId="0" applyFont="1" applyFill="1" applyBorder="1" applyAlignment="1">
      <alignment horizontal="center" vertical="center" wrapText="1"/>
    </xf>
    <xf numFmtId="0" fontId="9" fillId="0" borderId="0" xfId="0" applyFont="1" applyFill="1" applyBorder="1" applyAlignment="1">
      <alignment horizontal="justify" vertical="center" wrapText="1"/>
    </xf>
    <xf numFmtId="0" fontId="8" fillId="0" borderId="0" xfId="0" applyFont="1" applyFill="1" applyBorder="1" applyAlignment="1">
      <alignment horizontal="centerContinuous" vertical="center" wrapText="1"/>
    </xf>
    <xf numFmtId="0" fontId="16" fillId="0" borderId="0" xfId="0" applyFont="1" applyFill="1" applyBorder="1" applyAlignment="1">
      <alignment horizontal="justify" vertical="center" wrapText="1"/>
    </xf>
    <xf numFmtId="0" fontId="7" fillId="0" borderId="0" xfId="0" applyFont="1" applyFill="1" applyBorder="1" applyAlignment="1">
      <alignment horizontal="justify" vertical="center" wrapText="1"/>
    </xf>
    <xf numFmtId="0" fontId="7" fillId="0" borderId="0" xfId="0" applyFont="1" applyFill="1" applyBorder="1" applyAlignment="1">
      <alignment horizontal="center" vertical="center" wrapText="1"/>
    </xf>
    <xf numFmtId="0" fontId="6" fillId="0" borderId="0" xfId="6" applyFont="1" applyFill="1" applyAlignment="1">
      <alignment vertical="center"/>
    </xf>
    <xf numFmtId="0" fontId="13" fillId="0" borderId="0" xfId="0" applyFont="1" applyFill="1"/>
    <xf numFmtId="0" fontId="12" fillId="0" borderId="0" xfId="0" applyFont="1" applyFill="1"/>
    <xf numFmtId="0" fontId="8" fillId="0" borderId="0" xfId="6" applyFont="1" applyFill="1" applyAlignment="1">
      <alignment vertical="center" wrapText="1"/>
    </xf>
    <xf numFmtId="0" fontId="6" fillId="0" borderId="0" xfId="6" applyFont="1" applyFill="1" applyAlignment="1">
      <alignment vertical="center" wrapText="1"/>
    </xf>
    <xf numFmtId="0" fontId="8" fillId="0" borderId="0" xfId="6" applyFont="1" applyFill="1" applyAlignment="1">
      <alignment vertical="center"/>
    </xf>
    <xf numFmtId="0" fontId="8" fillId="0" borderId="0" xfId="0" applyFont="1" applyFill="1" applyBorder="1" applyAlignment="1">
      <alignment horizontal="center" wrapText="1"/>
    </xf>
    <xf numFmtId="0" fontId="8" fillId="0" borderId="0" xfId="0" applyFont="1" applyFill="1" applyAlignment="1">
      <alignment horizontal="center" wrapText="1"/>
    </xf>
    <xf numFmtId="0" fontId="6" fillId="0" borderId="0" xfId="0" applyFont="1" applyFill="1"/>
    <xf numFmtId="49" fontId="21" fillId="0" borderId="3" xfId="0" applyNumberFormat="1" applyFont="1" applyFill="1" applyBorder="1" applyAlignment="1">
      <alignment horizontal="center" vertical="center" wrapText="1"/>
    </xf>
    <xf numFmtId="49" fontId="21" fillId="0" borderId="3" xfId="6" applyNumberFormat="1" applyFont="1" applyFill="1" applyBorder="1" applyAlignment="1">
      <alignment horizontal="center" vertical="center" wrapText="1"/>
    </xf>
    <xf numFmtId="49" fontId="21" fillId="0" borderId="3" xfId="6" applyNumberFormat="1" applyFont="1" applyFill="1" applyBorder="1" applyAlignment="1">
      <alignment horizontal="center" vertical="center"/>
    </xf>
    <xf numFmtId="0" fontId="6" fillId="0" borderId="0" xfId="0" applyFont="1" applyFill="1" applyBorder="1" applyAlignment="1">
      <alignment horizontal="justify" vertical="center" wrapText="1"/>
    </xf>
    <xf numFmtId="0" fontId="6" fillId="0" borderId="0" xfId="0" applyFont="1" applyFill="1" applyBorder="1" applyAlignment="1">
      <alignment horizontal="center" vertical="center" wrapText="1"/>
    </xf>
    <xf numFmtId="0" fontId="10" fillId="0" borderId="0" xfId="0" applyFont="1" applyFill="1"/>
    <xf numFmtId="0" fontId="8" fillId="0" borderId="0" xfId="0" applyFont="1" applyFill="1" applyBorder="1" applyAlignment="1">
      <alignment horizontal="center" vertical="center" wrapText="1"/>
    </xf>
    <xf numFmtId="0" fontId="8" fillId="0" borderId="0" xfId="0" applyFont="1" applyFill="1" applyBorder="1" applyAlignment="1">
      <alignment horizontal="justify" vertical="center" wrapText="1"/>
    </xf>
    <xf numFmtId="0" fontId="15" fillId="0" borderId="0" xfId="6" applyFont="1" applyFill="1" applyAlignment="1">
      <alignment vertical="center"/>
    </xf>
    <xf numFmtId="0" fontId="15" fillId="0" borderId="0" xfId="6" applyFont="1" applyFill="1" applyAlignment="1">
      <alignment vertical="center" wrapText="1"/>
    </xf>
    <xf numFmtId="0" fontId="22" fillId="0" borderId="0" xfId="0" applyFont="1" applyFill="1"/>
    <xf numFmtId="0" fontId="6" fillId="0" borderId="0" xfId="6" applyFont="1" applyFill="1" applyAlignment="1">
      <alignment horizontal="center" vertical="center"/>
    </xf>
    <xf numFmtId="0" fontId="13" fillId="0" borderId="0" xfId="0" applyFont="1" applyFill="1" applyAlignment="1">
      <alignment horizontal="center"/>
    </xf>
    <xf numFmtId="43" fontId="13" fillId="0" borderId="0" xfId="0" applyNumberFormat="1" applyFont="1" applyFill="1"/>
    <xf numFmtId="43" fontId="13" fillId="0" borderId="0" xfId="0" applyNumberFormat="1" applyFont="1" applyFill="1" applyAlignment="1">
      <alignment horizontal="center" vertical="center"/>
    </xf>
    <xf numFmtId="43" fontId="13" fillId="0" borderId="0" xfId="0" applyNumberFormat="1" applyFont="1" applyFill="1" applyBorder="1"/>
    <xf numFmtId="0" fontId="8" fillId="0" borderId="0" xfId="0" applyFont="1" applyFill="1" applyBorder="1" applyAlignment="1">
      <alignment horizontal="centerContinuous" vertical="center"/>
    </xf>
    <xf numFmtId="0" fontId="6" fillId="0" borderId="0" xfId="0" applyFont="1" applyFill="1" applyBorder="1" applyAlignment="1">
      <alignment horizontal="left" vertical="center" wrapText="1"/>
    </xf>
    <xf numFmtId="0" fontId="15" fillId="0" borderId="0" xfId="0" applyFont="1" applyFill="1" applyBorder="1" applyAlignment="1">
      <alignment horizontal="centerContinuous" vertical="center" wrapText="1"/>
    </xf>
    <xf numFmtId="43" fontId="19" fillId="0" borderId="0" xfId="0" applyNumberFormat="1" applyFont="1" applyFill="1" applyAlignment="1">
      <alignment horizontal="center"/>
    </xf>
    <xf numFmtId="43" fontId="13" fillId="0" borderId="0" xfId="0" applyNumberFormat="1" applyFont="1" applyFill="1" applyBorder="1" applyAlignment="1">
      <alignment horizontal="center"/>
    </xf>
    <xf numFmtId="0" fontId="8" fillId="0" borderId="0" xfId="0" applyFont="1" applyFill="1" applyBorder="1" applyAlignment="1">
      <alignment horizontal="left" vertical="center" wrapText="1"/>
    </xf>
    <xf numFmtId="0" fontId="21" fillId="0" borderId="0" xfId="0" applyFont="1" applyFill="1"/>
    <xf numFmtId="0" fontId="24" fillId="0" borderId="0" xfId="6" applyFont="1" applyFill="1" applyAlignment="1">
      <alignment vertical="center"/>
    </xf>
    <xf numFmtId="0" fontId="18" fillId="2" borderId="0" xfId="0" applyFont="1" applyFill="1" applyBorder="1" applyAlignment="1">
      <alignment horizontal="center" vertical="center" wrapText="1"/>
    </xf>
    <xf numFmtId="0" fontId="18" fillId="2" borderId="0" xfId="0" applyFont="1" applyFill="1" applyBorder="1" applyAlignment="1">
      <alignment horizontal="justify" vertical="center" wrapText="1"/>
    </xf>
    <xf numFmtId="0" fontId="6" fillId="0" borderId="3" xfId="0" applyFont="1" applyFill="1" applyBorder="1" applyAlignment="1">
      <alignment horizontal="center" vertical="center" wrapText="1"/>
    </xf>
    <xf numFmtId="0" fontId="8" fillId="0" borderId="0" xfId="6" applyFont="1" applyFill="1" applyBorder="1" applyAlignment="1">
      <alignment horizontal="center" vertical="center" wrapText="1"/>
    </xf>
    <xf numFmtId="0" fontId="6" fillId="0" borderId="0" xfId="0" applyFont="1"/>
    <xf numFmtId="0" fontId="8" fillId="0" borderId="0" xfId="0" applyFont="1" applyFill="1" applyBorder="1" applyAlignment="1">
      <alignment vertical="center"/>
    </xf>
    <xf numFmtId="0" fontId="8" fillId="0" borderId="3" xfId="0" applyFont="1" applyFill="1" applyBorder="1" applyAlignment="1">
      <alignment horizontal="centerContinuous" vertical="center" wrapText="1"/>
    </xf>
    <xf numFmtId="2" fontId="6" fillId="0" borderId="3" xfId="0" applyNumberFormat="1" applyFont="1" applyFill="1" applyBorder="1" applyAlignment="1">
      <alignment horizontal="center" vertical="center" wrapText="1"/>
    </xf>
    <xf numFmtId="2" fontId="8" fillId="0" borderId="4" xfId="0" applyNumberFormat="1" applyFont="1" applyFill="1" applyBorder="1" applyAlignment="1">
      <alignment horizontal="justify" vertical="center" wrapText="1"/>
    </xf>
    <xf numFmtId="2" fontId="8" fillId="0" borderId="4" xfId="0" applyNumberFormat="1" applyFont="1" applyFill="1" applyBorder="1" applyAlignment="1">
      <alignment horizontal="center" vertical="center" wrapText="1"/>
    </xf>
    <xf numFmtId="0" fontId="8" fillId="0" borderId="4" xfId="0" applyFont="1" applyFill="1" applyBorder="1" applyAlignment="1">
      <alignment horizontal="justify" vertical="center" wrapText="1"/>
    </xf>
    <xf numFmtId="2" fontId="6" fillId="0" borderId="4" xfId="0" applyNumberFormat="1" applyFont="1" applyFill="1" applyBorder="1" applyAlignment="1">
      <alignment horizontal="center" vertical="center" wrapText="1"/>
    </xf>
    <xf numFmtId="0" fontId="6" fillId="0" borderId="4" xfId="0" applyFont="1" applyFill="1" applyBorder="1" applyAlignment="1">
      <alignment horizontal="justify" vertical="center" wrapText="1"/>
    </xf>
    <xf numFmtId="2" fontId="6" fillId="0" borderId="4" xfId="0" applyNumberFormat="1" applyFont="1" applyFill="1" applyBorder="1" applyAlignment="1">
      <alignment horizontal="justify" vertical="center" wrapText="1"/>
    </xf>
    <xf numFmtId="2" fontId="15" fillId="0" borderId="4" xfId="0" applyNumberFormat="1" applyFont="1" applyFill="1" applyBorder="1" applyAlignment="1">
      <alignment horizontal="center" vertical="center" wrapText="1"/>
    </xf>
    <xf numFmtId="0" fontId="15" fillId="0" borderId="4" xfId="0" applyFont="1" applyFill="1" applyBorder="1" applyAlignment="1">
      <alignment horizontal="justify" vertical="center" wrapText="1"/>
    </xf>
    <xf numFmtId="0" fontId="6" fillId="0" borderId="4"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6" fillId="0" borderId="3" xfId="0" applyFont="1" applyFill="1" applyBorder="1" applyAlignment="1">
      <alignment horizontal="centerContinuous" vertical="center" wrapText="1"/>
    </xf>
    <xf numFmtId="0" fontId="15" fillId="0" borderId="4" xfId="0" applyFont="1" applyFill="1" applyBorder="1" applyAlignment="1">
      <alignment horizontal="center" vertical="center" wrapText="1"/>
    </xf>
    <xf numFmtId="0" fontId="6" fillId="0" borderId="0" xfId="0" applyFont="1" applyFill="1" applyAlignment="1">
      <alignment horizontal="justify" wrapText="1"/>
    </xf>
    <xf numFmtId="167" fontId="18" fillId="0" borderId="3" xfId="0" applyNumberFormat="1" applyFont="1" applyFill="1" applyBorder="1" applyAlignment="1">
      <alignment horizontal="center" vertical="center" wrapText="1"/>
    </xf>
    <xf numFmtId="2" fontId="6" fillId="0" borderId="6" xfId="0" applyNumberFormat="1" applyFont="1" applyFill="1" applyBorder="1" applyAlignment="1">
      <alignment horizontal="center" vertical="center" wrapText="1"/>
    </xf>
    <xf numFmtId="2" fontId="6" fillId="0" borderId="4" xfId="0" applyNumberFormat="1" applyFont="1" applyFill="1" applyBorder="1" applyAlignment="1">
      <alignment horizontal="center" vertical="center"/>
    </xf>
    <xf numFmtId="0" fontId="6" fillId="0" borderId="3" xfId="6" applyFont="1" applyFill="1" applyBorder="1" applyAlignment="1">
      <alignment horizontal="center" vertical="center" wrapText="1"/>
    </xf>
    <xf numFmtId="0" fontId="6" fillId="0" borderId="5" xfId="0" applyFont="1" applyFill="1" applyBorder="1" applyAlignment="1">
      <alignment horizontal="justify" vertical="center" wrapText="1"/>
    </xf>
    <xf numFmtId="0" fontId="6" fillId="0" borderId="5" xfId="0" applyFont="1" applyFill="1" applyBorder="1" applyAlignment="1">
      <alignment horizontal="center" vertical="center" wrapText="1"/>
    </xf>
    <xf numFmtId="0" fontId="6" fillId="0" borderId="0" xfId="0" applyFont="1" applyFill="1" applyAlignment="1"/>
    <xf numFmtId="0" fontId="8" fillId="0" borderId="0" xfId="0" applyFont="1" applyFill="1" applyAlignment="1">
      <alignment horizontal="left"/>
    </xf>
    <xf numFmtId="0" fontId="6" fillId="0" borderId="0" xfId="0" applyFont="1" applyFill="1" applyAlignment="1">
      <alignment horizontal="center"/>
    </xf>
    <xf numFmtId="0" fontId="6" fillId="0" borderId="4" xfId="0" applyFont="1" applyFill="1" applyBorder="1"/>
    <xf numFmtId="0" fontId="6" fillId="0" borderId="3" xfId="6" applyFont="1" applyFill="1" applyBorder="1" applyAlignment="1">
      <alignment horizontal="centerContinuous" vertical="center"/>
    </xf>
    <xf numFmtId="0" fontId="15" fillId="0" borderId="4" xfId="6" applyFont="1" applyFill="1" applyBorder="1" applyAlignment="1">
      <alignment horizontal="left" vertical="center" wrapText="1"/>
    </xf>
    <xf numFmtId="0" fontId="6" fillId="0" borderId="4" xfId="0" applyFont="1" applyFill="1" applyBorder="1" applyAlignment="1">
      <alignment horizontal="center" vertical="center"/>
    </xf>
    <xf numFmtId="166" fontId="13" fillId="0" borderId="0" xfId="0" applyNumberFormat="1" applyFont="1" applyFill="1" applyAlignment="1">
      <alignment horizontal="center"/>
    </xf>
    <xf numFmtId="0" fontId="8" fillId="0" borderId="0" xfId="0" applyFont="1" applyFill="1" applyBorder="1" applyAlignment="1">
      <alignment horizontal="left" vertical="center"/>
    </xf>
    <xf numFmtId="2" fontId="30" fillId="0" borderId="4" xfId="0" applyNumberFormat="1" applyFont="1" applyFill="1" applyBorder="1" applyAlignment="1">
      <alignment horizontal="center" vertical="center" wrapText="1"/>
    </xf>
    <xf numFmtId="0" fontId="6" fillId="0" borderId="4" xfId="6" applyFont="1" applyFill="1" applyBorder="1" applyAlignment="1">
      <alignment horizontal="left" vertical="center" wrapText="1"/>
    </xf>
    <xf numFmtId="0" fontId="6" fillId="0" borderId="4" xfId="6" applyFont="1" applyFill="1" applyBorder="1" applyAlignment="1">
      <alignment horizontal="center" vertical="center" wrapText="1"/>
    </xf>
    <xf numFmtId="0" fontId="15" fillId="0" borderId="4" xfId="6" applyFont="1" applyFill="1" applyBorder="1" applyAlignment="1">
      <alignment horizontal="center" vertical="center" wrapText="1"/>
    </xf>
    <xf numFmtId="0" fontId="8" fillId="0" borderId="4" xfId="6" applyFont="1" applyFill="1" applyBorder="1" applyAlignment="1">
      <alignment horizontal="left" vertical="center" wrapText="1"/>
    </xf>
    <xf numFmtId="0" fontId="8" fillId="0" borderId="4" xfId="6" applyFont="1" applyFill="1" applyBorder="1" applyAlignment="1">
      <alignment horizontal="center" vertical="center" wrapText="1"/>
    </xf>
    <xf numFmtId="43" fontId="21" fillId="0" borderId="0" xfId="0" applyNumberFormat="1" applyFont="1" applyFill="1"/>
    <xf numFmtId="43" fontId="18" fillId="0" borderId="4" xfId="0" applyNumberFormat="1" applyFont="1" applyFill="1" applyBorder="1" applyAlignment="1">
      <alignment horizontal="left" vertical="center"/>
    </xf>
    <xf numFmtId="0" fontId="13" fillId="0" borderId="4" xfId="0" applyFont="1" applyFill="1" applyBorder="1"/>
    <xf numFmtId="0" fontId="8" fillId="2" borderId="7" xfId="0" applyFont="1" applyFill="1" applyBorder="1" applyAlignment="1">
      <alignment horizontal="center" vertical="center"/>
    </xf>
    <xf numFmtId="0" fontId="8" fillId="0" borderId="0" xfId="6" applyFont="1" applyFill="1" applyBorder="1" applyAlignment="1">
      <alignment vertical="center" wrapText="1"/>
    </xf>
    <xf numFmtId="0" fontId="8" fillId="0" borderId="7" xfId="0" applyFont="1" applyFill="1" applyBorder="1" applyAlignment="1">
      <alignment horizontal="center" vertical="center"/>
    </xf>
    <xf numFmtId="43" fontId="27" fillId="0" borderId="0" xfId="0" applyNumberFormat="1" applyFont="1" applyFill="1"/>
    <xf numFmtId="0" fontId="8" fillId="0" borderId="8" xfId="0" applyFont="1" applyFill="1" applyBorder="1" applyAlignment="1">
      <alignment horizontal="justify" vertical="center" wrapText="1"/>
    </xf>
    <xf numFmtId="2" fontId="6" fillId="0" borderId="8" xfId="0" applyNumberFormat="1" applyFont="1" applyFill="1" applyBorder="1" applyAlignment="1">
      <alignment horizontal="center" vertical="center" wrapText="1"/>
    </xf>
    <xf numFmtId="0" fontId="18" fillId="0" borderId="0" xfId="6" applyFont="1" applyFill="1" applyAlignment="1">
      <alignment vertical="center"/>
    </xf>
    <xf numFmtId="49" fontId="18" fillId="0" borderId="3" xfId="0" applyNumberFormat="1" applyFont="1" applyFill="1" applyBorder="1" applyAlignment="1">
      <alignment horizontal="center" vertical="center" wrapText="1"/>
    </xf>
    <xf numFmtId="49" fontId="18" fillId="0" borderId="3" xfId="6" applyNumberFormat="1" applyFont="1" applyFill="1" applyBorder="1" applyAlignment="1">
      <alignment horizontal="center" vertical="center" wrapText="1"/>
    </xf>
    <xf numFmtId="49" fontId="18" fillId="0" borderId="3" xfId="6" applyNumberFormat="1" applyFont="1" applyFill="1" applyBorder="1" applyAlignment="1">
      <alignment horizontal="center" vertical="center"/>
    </xf>
    <xf numFmtId="0" fontId="18" fillId="0" borderId="0" xfId="0" applyFont="1" applyFill="1"/>
    <xf numFmtId="0" fontId="0" fillId="0" borderId="0" xfId="0" applyAlignment="1"/>
    <xf numFmtId="0" fontId="47" fillId="0" borderId="4" xfId="0" applyFont="1" applyBorder="1" applyAlignment="1">
      <alignment horizontal="justify" vertical="center" wrapText="1"/>
    </xf>
    <xf numFmtId="0" fontId="47" fillId="0" borderId="4" xfId="0" applyFont="1" applyBorder="1" applyAlignment="1">
      <alignment horizontal="center" vertical="center" wrapText="1"/>
    </xf>
    <xf numFmtId="0" fontId="48" fillId="0" borderId="4" xfId="0" applyFont="1" applyBorder="1" applyAlignment="1">
      <alignment horizontal="justify" vertical="center" wrapText="1"/>
    </xf>
    <xf numFmtId="0" fontId="48" fillId="0" borderId="4" xfId="0" applyFont="1" applyBorder="1" applyAlignment="1">
      <alignment horizontal="center" vertical="center" wrapText="1"/>
    </xf>
    <xf numFmtId="0" fontId="48" fillId="0" borderId="5" xfId="0" applyFont="1" applyBorder="1" applyAlignment="1">
      <alignment horizontal="justify" vertical="center" wrapText="1"/>
    </xf>
    <xf numFmtId="2" fontId="8" fillId="0" borderId="8" xfId="0" applyNumberFormat="1" applyFont="1" applyFill="1" applyBorder="1" applyAlignment="1">
      <alignment horizontal="justify" vertical="center" wrapText="1"/>
    </xf>
    <xf numFmtId="0" fontId="24" fillId="0" borderId="0" xfId="0" applyFont="1" applyFill="1" applyBorder="1" applyAlignment="1">
      <alignment vertical="center" wrapText="1"/>
    </xf>
    <xf numFmtId="0" fontId="6" fillId="0" borderId="8" xfId="0" applyFont="1" applyFill="1" applyBorder="1" applyAlignment="1">
      <alignment horizontal="justify" vertical="center" wrapText="1"/>
    </xf>
    <xf numFmtId="2" fontId="6" fillId="0" borderId="8" xfId="0" applyNumberFormat="1" applyFont="1" applyFill="1" applyBorder="1" applyAlignment="1">
      <alignment horizontal="justify" vertical="center" wrapText="1"/>
    </xf>
    <xf numFmtId="0" fontId="8" fillId="0" borderId="8" xfId="6" applyFont="1" applyFill="1" applyBorder="1" applyAlignment="1">
      <alignment horizontal="center" vertical="center" wrapText="1"/>
    </xf>
    <xf numFmtId="0" fontId="47" fillId="0" borderId="4" xfId="0" applyFont="1" applyFill="1" applyBorder="1" applyAlignment="1">
      <alignment horizontal="justify" vertical="center" wrapText="1"/>
    </xf>
    <xf numFmtId="0" fontId="47" fillId="0" borderId="4" xfId="0" applyFont="1" applyFill="1" applyBorder="1" applyAlignment="1">
      <alignment horizontal="center" vertical="center" wrapText="1"/>
    </xf>
    <xf numFmtId="0" fontId="48" fillId="0" borderId="5" xfId="0" applyFont="1" applyBorder="1" applyAlignment="1">
      <alignment horizontal="center" vertical="center" wrapText="1"/>
    </xf>
    <xf numFmtId="0" fontId="13" fillId="0" borderId="5" xfId="0" applyFont="1" applyFill="1" applyBorder="1"/>
    <xf numFmtId="2" fontId="8" fillId="0" borderId="8" xfId="0" applyNumberFormat="1" applyFont="1" applyFill="1" applyBorder="1" applyAlignment="1">
      <alignment horizontal="center" vertical="center" wrapText="1"/>
    </xf>
    <xf numFmtId="0" fontId="46" fillId="0" borderId="0" xfId="6" applyFont="1" applyFill="1" applyAlignment="1">
      <alignment vertical="center"/>
    </xf>
    <xf numFmtId="0" fontId="8" fillId="0" borderId="9" xfId="0" applyFont="1" applyFill="1" applyBorder="1" applyAlignment="1">
      <alignment horizontal="center" vertical="center"/>
    </xf>
    <xf numFmtId="49" fontId="8" fillId="0" borderId="9" xfId="0" applyNumberFormat="1" applyFont="1" applyFill="1" applyBorder="1" applyAlignment="1">
      <alignment horizontal="center" vertical="center" wrapText="1"/>
    </xf>
    <xf numFmtId="49" fontId="8" fillId="0" borderId="9" xfId="6" applyNumberFormat="1" applyFont="1" applyFill="1" applyBorder="1" applyAlignment="1">
      <alignment horizontal="center" vertical="center" wrapText="1"/>
    </xf>
    <xf numFmtId="49" fontId="8" fillId="0" borderId="9" xfId="6" applyNumberFormat="1" applyFont="1" applyFill="1" applyBorder="1" applyAlignment="1">
      <alignment horizontal="center" vertical="center"/>
    </xf>
    <xf numFmtId="0" fontId="8" fillId="0" borderId="9" xfId="0" applyFont="1" applyFill="1" applyBorder="1"/>
    <xf numFmtId="0" fontId="8" fillId="0" borderId="8" xfId="6" applyFont="1" applyFill="1" applyBorder="1" applyAlignment="1">
      <alignment horizontal="left" vertical="center" wrapText="1"/>
    </xf>
    <xf numFmtId="0" fontId="15" fillId="0" borderId="0" xfId="6" applyFont="1" applyFill="1" applyBorder="1" applyAlignment="1">
      <alignment vertical="center"/>
    </xf>
    <xf numFmtId="43" fontId="25" fillId="0" borderId="4" xfId="5" applyNumberFormat="1" applyFont="1" applyFill="1" applyBorder="1" applyAlignment="1">
      <alignment horizontal="center" vertical="center" wrapText="1"/>
    </xf>
    <xf numFmtId="43" fontId="18" fillId="0" borderId="5" xfId="0" applyNumberFormat="1" applyFont="1" applyFill="1" applyBorder="1" applyAlignment="1">
      <alignment horizontal="left" vertical="center"/>
    </xf>
    <xf numFmtId="43" fontId="25" fillId="0" borderId="5" xfId="5" applyNumberFormat="1" applyFont="1" applyFill="1" applyBorder="1" applyAlignment="1">
      <alignment horizontal="center" vertical="center" wrapText="1"/>
    </xf>
    <xf numFmtId="2" fontId="8" fillId="0" borderId="10" xfId="0" applyNumberFormat="1" applyFont="1" applyFill="1" applyBorder="1" applyAlignment="1">
      <alignment horizontal="center" vertical="center" wrapText="1"/>
    </xf>
    <xf numFmtId="0" fontId="8" fillId="0" borderId="10" xfId="0" applyFont="1" applyFill="1" applyBorder="1" applyAlignment="1">
      <alignment horizontal="center" vertical="center" wrapText="1"/>
    </xf>
    <xf numFmtId="0" fontId="49" fillId="0" borderId="10" xfId="0" applyFont="1" applyFill="1" applyBorder="1" applyAlignment="1">
      <alignment horizontal="center" vertical="center" wrapText="1"/>
    </xf>
    <xf numFmtId="0" fontId="49" fillId="0" borderId="10" xfId="0" applyFont="1" applyFill="1" applyBorder="1" applyAlignment="1">
      <alignment horizontal="left" vertical="center" wrapText="1"/>
    </xf>
    <xf numFmtId="0" fontId="49" fillId="0" borderId="4" xfId="0" applyFont="1" applyBorder="1" applyAlignment="1">
      <alignment horizontal="center" vertical="center" wrapText="1"/>
    </xf>
    <xf numFmtId="0" fontId="49" fillId="0" borderId="4" xfId="0" applyFont="1" applyBorder="1" applyAlignment="1">
      <alignment horizontal="justify" vertical="center" wrapText="1"/>
    </xf>
    <xf numFmtId="0" fontId="6" fillId="0" borderId="4" xfId="0" applyFont="1" applyBorder="1" applyAlignment="1">
      <alignment horizontal="center" vertical="center" wrapText="1"/>
    </xf>
    <xf numFmtId="0" fontId="6" fillId="0" borderId="4" xfId="0" applyFont="1" applyBorder="1" applyAlignment="1">
      <alignment horizontal="justify" vertical="center" wrapText="1"/>
    </xf>
    <xf numFmtId="0" fontId="8" fillId="0" borderId="4" xfId="0" applyFont="1" applyBorder="1" applyAlignment="1">
      <alignment horizontal="center" vertical="center" wrapText="1"/>
    </xf>
    <xf numFmtId="0" fontId="8" fillId="0" borderId="4" xfId="0" applyFont="1" applyBorder="1" applyAlignment="1">
      <alignment horizontal="justify" vertical="center" wrapText="1"/>
    </xf>
    <xf numFmtId="0" fontId="50" fillId="0" borderId="0" xfId="6" applyFont="1" applyFill="1" applyAlignment="1">
      <alignment vertical="center" wrapText="1"/>
    </xf>
    <xf numFmtId="0" fontId="51" fillId="0" borderId="0" xfId="6" applyFont="1" applyFill="1" applyAlignment="1">
      <alignment vertical="center" wrapText="1"/>
    </xf>
    <xf numFmtId="0" fontId="52" fillId="0" borderId="0" xfId="6" applyFont="1" applyFill="1" applyAlignment="1">
      <alignment vertical="center" wrapText="1"/>
    </xf>
    <xf numFmtId="0" fontId="52" fillId="0" borderId="0" xfId="0" applyFont="1" applyFill="1" applyBorder="1" applyAlignment="1">
      <alignment horizontal="justify" vertical="center" wrapText="1"/>
    </xf>
    <xf numFmtId="0" fontId="53" fillId="0" borderId="0" xfId="0" applyFont="1" applyFill="1" applyBorder="1" applyAlignment="1">
      <alignment horizontal="justify" vertical="center" wrapText="1"/>
    </xf>
    <xf numFmtId="0" fontId="30" fillId="0" borderId="8" xfId="0" applyFont="1" applyFill="1" applyBorder="1" applyAlignment="1">
      <alignment horizontal="center" vertical="center" wrapText="1"/>
    </xf>
    <xf numFmtId="0" fontId="30" fillId="0" borderId="8" xfId="0" applyFont="1" applyFill="1" applyBorder="1" applyAlignment="1">
      <alignment horizontal="justify" vertical="center" wrapText="1"/>
    </xf>
    <xf numFmtId="0" fontId="30" fillId="0" borderId="4" xfId="0" applyFont="1" applyFill="1" applyBorder="1" applyAlignment="1">
      <alignment horizontal="center" vertical="center" wrapText="1"/>
    </xf>
    <xf numFmtId="0" fontId="30" fillId="0" borderId="4" xfId="0" applyFont="1" applyFill="1" applyBorder="1" applyAlignment="1">
      <alignment horizontal="justify" vertical="center" wrapText="1"/>
    </xf>
    <xf numFmtId="0" fontId="6" fillId="3" borderId="0" xfId="0" applyFont="1" applyFill="1" applyBorder="1" applyAlignment="1">
      <alignment horizontal="justify" vertical="center" wrapText="1"/>
    </xf>
    <xf numFmtId="0" fontId="24" fillId="0" borderId="0" xfId="6" applyFont="1" applyFill="1" applyAlignment="1">
      <alignment horizontal="center" vertical="center"/>
    </xf>
    <xf numFmtId="0" fontId="6" fillId="0" borderId="5" xfId="0" applyFont="1" applyBorder="1" applyAlignment="1">
      <alignment horizontal="center" vertical="center" wrapText="1"/>
    </xf>
    <xf numFmtId="0" fontId="6" fillId="0" borderId="5" xfId="0" applyFont="1" applyBorder="1" applyAlignment="1">
      <alignment horizontal="justify" vertical="center" wrapText="1"/>
    </xf>
    <xf numFmtId="43" fontId="18" fillId="0" borderId="4" xfId="0" applyNumberFormat="1" applyFont="1" applyFill="1" applyBorder="1" applyAlignment="1">
      <alignment horizontal="center" vertical="center" wrapText="1"/>
    </xf>
    <xf numFmtId="43" fontId="18" fillId="0" borderId="4" xfId="0" applyNumberFormat="1" applyFont="1" applyFill="1" applyBorder="1"/>
    <xf numFmtId="0" fontId="54" fillId="0" borderId="4" xfId="0" applyFont="1" applyBorder="1" applyAlignment="1">
      <alignment horizontal="center" vertical="center" wrapText="1"/>
    </xf>
    <xf numFmtId="0" fontId="54" fillId="0" borderId="4" xfId="0" applyFont="1" applyBorder="1" applyAlignment="1">
      <alignment horizontal="justify" vertical="center" wrapText="1"/>
    </xf>
    <xf numFmtId="43" fontId="25" fillId="0" borderId="4" xfId="0" applyNumberFormat="1" applyFont="1" applyFill="1" applyBorder="1"/>
    <xf numFmtId="0" fontId="54" fillId="4" borderId="4" xfId="0" applyFont="1" applyFill="1" applyBorder="1" applyAlignment="1">
      <alignment horizontal="center" vertical="center" wrapText="1"/>
    </xf>
    <xf numFmtId="0" fontId="55" fillId="0" borderId="4" xfId="0" applyFont="1" applyBorder="1" applyAlignment="1">
      <alignment horizontal="center" vertical="center" wrapText="1"/>
    </xf>
    <xf numFmtId="0" fontId="56" fillId="0" borderId="4" xfId="0" applyFont="1" applyBorder="1" applyAlignment="1">
      <alignment horizontal="center" vertical="center" wrapText="1"/>
    </xf>
    <xf numFmtId="0" fontId="55" fillId="0" borderId="4" xfId="0" applyFont="1" applyBorder="1" applyAlignment="1">
      <alignment horizontal="justify" vertical="center" wrapText="1"/>
    </xf>
    <xf numFmtId="43" fontId="18" fillId="4" borderId="4" xfId="0" applyNumberFormat="1" applyFont="1" applyFill="1" applyBorder="1"/>
    <xf numFmtId="0" fontId="56" fillId="0" borderId="4" xfId="0" applyFont="1" applyBorder="1" applyAlignment="1">
      <alignment horizontal="justify" vertical="center" wrapText="1"/>
    </xf>
    <xf numFmtId="43" fontId="18" fillId="0" borderId="4" xfId="0" applyNumberFormat="1" applyFont="1" applyFill="1" applyBorder="1" applyAlignment="1">
      <alignment horizontal="center"/>
    </xf>
    <xf numFmtId="43" fontId="39" fillId="0" borderId="5" xfId="0" applyNumberFormat="1" applyFont="1" applyFill="1" applyBorder="1"/>
    <xf numFmtId="43" fontId="18" fillId="0" borderId="5" xfId="0" applyNumberFormat="1" applyFont="1" applyFill="1" applyBorder="1"/>
    <xf numFmtId="166" fontId="18" fillId="0" borderId="8" xfId="0" applyNumberFormat="1" applyFont="1" applyFill="1" applyBorder="1" applyAlignment="1">
      <alignment horizontal="center" vertical="center"/>
    </xf>
    <xf numFmtId="43" fontId="18" fillId="0" borderId="8" xfId="0" applyNumberFormat="1" applyFont="1" applyFill="1" applyBorder="1" applyAlignment="1">
      <alignment horizontal="center" vertical="center"/>
    </xf>
    <xf numFmtId="43" fontId="18" fillId="0" borderId="8" xfId="0" applyNumberFormat="1" applyFont="1" applyFill="1" applyBorder="1" applyAlignment="1">
      <alignment horizontal="center" vertical="center" wrapText="1"/>
    </xf>
    <xf numFmtId="0" fontId="49" fillId="0" borderId="8" xfId="0" applyFont="1" applyFill="1" applyBorder="1" applyAlignment="1">
      <alignment horizontal="center" vertical="center" wrapText="1"/>
    </xf>
    <xf numFmtId="0" fontId="49" fillId="0" borderId="8" xfId="0" applyFont="1" applyFill="1" applyBorder="1" applyAlignment="1">
      <alignment horizontal="left" vertical="center" wrapText="1"/>
    </xf>
    <xf numFmtId="43" fontId="21" fillId="0" borderId="3" xfId="0" applyNumberFormat="1" applyFont="1" applyFill="1" applyBorder="1" applyAlignment="1">
      <alignment horizontal="center" vertical="center" wrapText="1"/>
    </xf>
    <xf numFmtId="43" fontId="21" fillId="0" borderId="3" xfId="0" applyNumberFormat="1" applyFont="1" applyFill="1" applyBorder="1" applyAlignment="1">
      <alignment horizontal="center" vertical="center"/>
    </xf>
    <xf numFmtId="43" fontId="18" fillId="0" borderId="8" xfId="0" applyNumberFormat="1" applyFont="1" applyFill="1" applyBorder="1"/>
    <xf numFmtId="0" fontId="15" fillId="0" borderId="0" xfId="6" applyFont="1" applyFill="1" applyBorder="1" applyAlignment="1">
      <alignment vertical="center" wrapText="1"/>
    </xf>
    <xf numFmtId="0" fontId="49" fillId="0" borderId="8" xfId="0" applyFont="1" applyBorder="1" applyAlignment="1">
      <alignment horizontal="center" vertical="center" wrapText="1"/>
    </xf>
    <xf numFmtId="0" fontId="49" fillId="0" borderId="8" xfId="0" applyFont="1" applyBorder="1" applyAlignment="1">
      <alignment horizontal="justify" vertical="center" wrapText="1"/>
    </xf>
    <xf numFmtId="0" fontId="8" fillId="0" borderId="0" xfId="4" applyFont="1" applyFill="1" applyBorder="1" applyAlignment="1">
      <alignment horizontal="left" vertical="center"/>
    </xf>
    <xf numFmtId="0" fontId="29" fillId="0" borderId="0" xfId="4" applyFont="1" applyFill="1" applyAlignment="1">
      <alignment horizontal="center"/>
    </xf>
    <xf numFmtId="0" fontId="29" fillId="0" borderId="0" xfId="4" applyFont="1" applyFill="1"/>
    <xf numFmtId="0" fontId="4" fillId="0" borderId="0" xfId="4" applyFill="1"/>
    <xf numFmtId="0" fontId="8" fillId="0" borderId="0" xfId="4" applyFont="1" applyFill="1" applyBorder="1" applyAlignment="1">
      <alignment horizontal="center" vertical="center" wrapText="1"/>
    </xf>
    <xf numFmtId="0" fontId="31" fillId="0" borderId="0" xfId="4" applyFont="1" applyFill="1"/>
    <xf numFmtId="0" fontId="8" fillId="0" borderId="7" xfId="4" applyFont="1" applyFill="1" applyBorder="1" applyAlignment="1">
      <alignment horizontal="center" vertical="center"/>
    </xf>
    <xf numFmtId="2" fontId="6" fillId="0" borderId="3" xfId="4" applyNumberFormat="1" applyFont="1" applyFill="1" applyBorder="1" applyAlignment="1">
      <alignment horizontal="center" vertical="center" wrapText="1"/>
    </xf>
    <xf numFmtId="167" fontId="18" fillId="0" borderId="3" xfId="4" applyNumberFormat="1" applyFont="1" applyFill="1" applyBorder="1" applyAlignment="1">
      <alignment horizontal="center" vertical="center" wrapText="1"/>
    </xf>
    <xf numFmtId="0" fontId="35" fillId="0" borderId="0" xfId="4" applyFont="1" applyFill="1"/>
    <xf numFmtId="1" fontId="8" fillId="0" borderId="4" xfId="4" applyNumberFormat="1" applyFont="1" applyFill="1" applyBorder="1" applyAlignment="1">
      <alignment horizontal="left" vertical="center" wrapText="1"/>
    </xf>
    <xf numFmtId="2" fontId="8" fillId="0" borderId="4" xfId="4" applyNumberFormat="1" applyFont="1" applyFill="1" applyBorder="1" applyAlignment="1">
      <alignment horizontal="justify" vertical="center" wrapText="1"/>
    </xf>
    <xf numFmtId="2" fontId="8" fillId="0" borderId="4" xfId="4" applyNumberFormat="1" applyFont="1" applyFill="1" applyBorder="1" applyAlignment="1">
      <alignment horizontal="center" vertical="center" wrapText="1"/>
    </xf>
    <xf numFmtId="0" fontId="2" fillId="0" borderId="6" xfId="4" applyFont="1" applyFill="1" applyBorder="1"/>
    <xf numFmtId="164" fontId="15" fillId="0" borderId="4" xfId="4" applyNumberFormat="1" applyFont="1" applyFill="1" applyBorder="1" applyAlignment="1">
      <alignment horizontal="left" vertical="center" wrapText="1"/>
    </xf>
    <xf numFmtId="2" fontId="15" fillId="0" borderId="4" xfId="4" applyNumberFormat="1" applyFont="1" applyFill="1" applyBorder="1" applyAlignment="1">
      <alignment horizontal="justify" vertical="center" wrapText="1"/>
    </xf>
    <xf numFmtId="2" fontId="15" fillId="0" borderId="4" xfId="4" applyNumberFormat="1" applyFont="1" applyFill="1" applyBorder="1" applyAlignment="1">
      <alignment horizontal="center" vertical="center" wrapText="1"/>
    </xf>
    <xf numFmtId="0" fontId="34" fillId="0" borderId="4" xfId="4" applyFont="1" applyFill="1" applyBorder="1"/>
    <xf numFmtId="0" fontId="32" fillId="0" borderId="0" xfId="4" applyFont="1" applyFill="1"/>
    <xf numFmtId="164" fontId="6" fillId="0" borderId="4" xfId="4" applyNumberFormat="1" applyFont="1" applyFill="1" applyBorder="1" applyAlignment="1">
      <alignment horizontal="left" vertical="center" wrapText="1"/>
    </xf>
    <xf numFmtId="2" fontId="6" fillId="0" borderId="4" xfId="4" applyNumberFormat="1" applyFont="1" applyFill="1" applyBorder="1" applyAlignment="1">
      <alignment horizontal="justify" vertical="center" wrapText="1"/>
    </xf>
    <xf numFmtId="2" fontId="6" fillId="0" borderId="4" xfId="4" applyNumberFormat="1" applyFont="1" applyFill="1" applyBorder="1" applyAlignment="1">
      <alignment horizontal="center" vertical="center" wrapText="1"/>
    </xf>
    <xf numFmtId="0" fontId="29" fillId="0" borderId="4" xfId="4" applyFont="1" applyFill="1" applyBorder="1"/>
    <xf numFmtId="0" fontId="2" fillId="0" borderId="4" xfId="4" applyFont="1" applyFill="1" applyBorder="1"/>
    <xf numFmtId="0" fontId="4" fillId="0" borderId="0" xfId="4" applyFill="1" applyAlignment="1">
      <alignment horizontal="left"/>
    </xf>
    <xf numFmtId="0" fontId="4" fillId="0" borderId="0" xfId="4" applyFill="1" applyAlignment="1">
      <alignment horizontal="center"/>
    </xf>
    <xf numFmtId="164" fontId="6" fillId="0" borderId="5" xfId="4" applyNumberFormat="1" applyFont="1" applyFill="1" applyBorder="1" applyAlignment="1">
      <alignment horizontal="left" vertical="center" wrapText="1"/>
    </xf>
    <xf numFmtId="2" fontId="6" fillId="0" borderId="5" xfId="4" applyNumberFormat="1" applyFont="1" applyFill="1" applyBorder="1" applyAlignment="1">
      <alignment horizontal="justify" vertical="center" wrapText="1"/>
    </xf>
    <xf numFmtId="2" fontId="6" fillId="0" borderId="5" xfId="4" applyNumberFormat="1" applyFont="1" applyFill="1" applyBorder="1" applyAlignment="1">
      <alignment horizontal="center" vertical="center" wrapText="1"/>
    </xf>
    <xf numFmtId="0" fontId="29" fillId="0" borderId="5" xfId="4" applyFont="1" applyFill="1" applyBorder="1"/>
    <xf numFmtId="167" fontId="18" fillId="4" borderId="3" xfId="4" applyNumberFormat="1" applyFont="1" applyFill="1" applyBorder="1" applyAlignment="1">
      <alignment horizontal="center" vertical="center" wrapText="1"/>
    </xf>
    <xf numFmtId="0" fontId="8" fillId="0" borderId="0" xfId="4" applyFont="1" applyFill="1" applyBorder="1" applyAlignment="1">
      <alignment vertical="center"/>
    </xf>
    <xf numFmtId="0" fontId="6" fillId="0" borderId="0" xfId="4" applyFont="1" applyFill="1" applyBorder="1" applyAlignment="1">
      <alignment horizontal="justify" vertical="center" wrapText="1"/>
    </xf>
    <xf numFmtId="0" fontId="6" fillId="0" borderId="0" xfId="4" applyFont="1" applyFill="1" applyBorder="1" applyAlignment="1">
      <alignment horizontal="center" vertical="center" wrapText="1"/>
    </xf>
    <xf numFmtId="0" fontId="6" fillId="2" borderId="0" xfId="4" applyFont="1" applyFill="1" applyBorder="1" applyAlignment="1">
      <alignment horizontal="justify" vertical="center" wrapText="1"/>
    </xf>
    <xf numFmtId="2" fontId="8" fillId="0" borderId="3" xfId="4" applyNumberFormat="1" applyFont="1" applyFill="1" applyBorder="1" applyAlignment="1">
      <alignment horizontal="center" vertical="center" wrapText="1"/>
    </xf>
    <xf numFmtId="0" fontId="6" fillId="0" borderId="3" xfId="4" applyFont="1" applyFill="1" applyBorder="1" applyAlignment="1">
      <alignment horizontal="center" vertical="center" wrapText="1"/>
    </xf>
    <xf numFmtId="0" fontId="6" fillId="0" borderId="3" xfId="4" applyFont="1" applyFill="1" applyBorder="1" applyAlignment="1">
      <alignment horizontal="centerContinuous" vertical="center" wrapText="1"/>
    </xf>
    <xf numFmtId="2" fontId="6" fillId="0" borderId="3" xfId="4" applyNumberFormat="1" applyFont="1" applyFill="1" applyBorder="1" applyAlignment="1">
      <alignment horizontal="centerContinuous" vertical="center" wrapText="1"/>
    </xf>
    <xf numFmtId="0" fontId="18" fillId="2" borderId="0" xfId="4" applyFont="1" applyFill="1" applyBorder="1" applyAlignment="1">
      <alignment horizontal="justify" vertical="center" wrapText="1"/>
    </xf>
    <xf numFmtId="0" fontId="6" fillId="2" borderId="0" xfId="4" applyFont="1" applyFill="1" applyBorder="1" applyAlignment="1">
      <alignment horizontal="center" vertical="center" wrapText="1"/>
    </xf>
    <xf numFmtId="2" fontId="6" fillId="0" borderId="11" xfId="0" applyNumberFormat="1" applyFont="1" applyFill="1" applyBorder="1" applyAlignment="1">
      <alignment horizontal="center" vertical="center" wrapText="1"/>
    </xf>
    <xf numFmtId="2" fontId="6" fillId="0" borderId="11" xfId="0" applyNumberFormat="1" applyFont="1" applyFill="1" applyBorder="1" applyAlignment="1">
      <alignment vertical="center" wrapText="1"/>
    </xf>
    <xf numFmtId="2" fontId="6" fillId="0" borderId="5" xfId="0" applyNumberFormat="1" applyFont="1" applyFill="1" applyBorder="1" applyAlignment="1">
      <alignment horizontal="justify" vertical="center" wrapText="1"/>
    </xf>
    <xf numFmtId="0" fontId="8" fillId="0" borderId="3" xfId="4" applyFont="1" applyFill="1" applyBorder="1" applyAlignment="1">
      <alignment horizontal="center" vertical="center" wrapText="1"/>
    </xf>
    <xf numFmtId="0" fontId="9" fillId="0" borderId="0" xfId="4" applyFont="1" applyFill="1" applyBorder="1" applyAlignment="1">
      <alignment horizontal="justify" vertical="center" wrapText="1"/>
    </xf>
    <xf numFmtId="0" fontId="7" fillId="0" borderId="0" xfId="4" applyFont="1" applyFill="1" applyBorder="1" applyAlignment="1">
      <alignment horizontal="justify" vertical="center" wrapText="1"/>
    </xf>
    <xf numFmtId="0" fontId="16" fillId="0" borderId="0" xfId="4" applyFont="1" applyFill="1" applyBorder="1" applyAlignment="1">
      <alignment horizontal="justify" vertical="center" wrapText="1"/>
    </xf>
    <xf numFmtId="0" fontId="8" fillId="2" borderId="0" xfId="4" applyFont="1" applyFill="1" applyBorder="1" applyAlignment="1">
      <alignment horizontal="center" vertical="center" wrapText="1"/>
    </xf>
    <xf numFmtId="0" fontId="8" fillId="2" borderId="0" xfId="4" applyFont="1" applyFill="1" applyBorder="1" applyAlignment="1">
      <alignment vertical="center"/>
    </xf>
    <xf numFmtId="0" fontId="4" fillId="0" borderId="0" xfId="4" applyAlignment="1"/>
    <xf numFmtId="0" fontId="8" fillId="0" borderId="0" xfId="4" applyFont="1" applyFill="1" applyBorder="1" applyAlignment="1">
      <alignment horizontal="centerContinuous" vertical="center" wrapText="1"/>
    </xf>
    <xf numFmtId="0" fontId="8" fillId="0" borderId="0" xfId="4" applyFont="1" applyFill="1" applyBorder="1" applyAlignment="1">
      <alignment horizontal="centerContinuous" vertical="center"/>
    </xf>
    <xf numFmtId="0" fontId="8" fillId="2" borderId="0" xfId="4" applyFont="1" applyFill="1" applyBorder="1" applyAlignment="1">
      <alignment horizontal="centerContinuous" vertical="center" wrapText="1"/>
    </xf>
    <xf numFmtId="0" fontId="15" fillId="0" borderId="0" xfId="4" applyFont="1" applyFill="1" applyBorder="1" applyAlignment="1">
      <alignment vertical="center"/>
    </xf>
    <xf numFmtId="0" fontId="8" fillId="2" borderId="0" xfId="4" applyFont="1" applyFill="1" applyBorder="1" applyAlignment="1">
      <alignment horizontal="centerContinuous" vertical="center"/>
    </xf>
    <xf numFmtId="0" fontId="6" fillId="0" borderId="0" xfId="4" applyFont="1" applyFill="1"/>
    <xf numFmtId="0" fontId="21" fillId="2" borderId="0" xfId="4" applyFont="1" applyFill="1" applyBorder="1" applyAlignment="1">
      <alignment horizontal="justify" vertical="center" wrapText="1"/>
    </xf>
    <xf numFmtId="0" fontId="21" fillId="2" borderId="0" xfId="4" applyFont="1" applyFill="1" applyBorder="1" applyAlignment="1">
      <alignment horizontal="center" vertical="center" wrapText="1"/>
    </xf>
    <xf numFmtId="43" fontId="13" fillId="0" borderId="0" xfId="4" applyNumberFormat="1" applyFont="1" applyFill="1"/>
    <xf numFmtId="43" fontId="28" fillId="0" borderId="0" xfId="4" applyNumberFormat="1" applyFont="1" applyFill="1" applyBorder="1" applyAlignment="1">
      <alignment horizontal="center"/>
    </xf>
    <xf numFmtId="43" fontId="13" fillId="0" borderId="0" xfId="4" applyNumberFormat="1" applyFont="1" applyFill="1" applyBorder="1"/>
    <xf numFmtId="43" fontId="13" fillId="0" borderId="0" xfId="4" applyNumberFormat="1" applyFont="1" applyFill="1" applyAlignment="1">
      <alignment horizontal="center"/>
    </xf>
    <xf numFmtId="43" fontId="22" fillId="0" borderId="0" xfId="4" applyNumberFormat="1" applyFont="1" applyFill="1"/>
    <xf numFmtId="43" fontId="18" fillId="0" borderId="0" xfId="4" applyNumberFormat="1" applyFont="1" applyFill="1"/>
    <xf numFmtId="43" fontId="25" fillId="0" borderId="0" xfId="4" applyNumberFormat="1" applyFont="1" applyFill="1"/>
    <xf numFmtId="165" fontId="18" fillId="0" borderId="4" xfId="4" applyNumberFormat="1" applyFont="1" applyFill="1" applyBorder="1" applyAlignment="1">
      <alignment horizontal="left" vertical="center"/>
    </xf>
    <xf numFmtId="43" fontId="18" fillId="0" borderId="0" xfId="4" applyNumberFormat="1" applyFont="1" applyFill="1" applyAlignment="1">
      <alignment horizontal="center" vertical="center"/>
    </xf>
    <xf numFmtId="43" fontId="18" fillId="0" borderId="3" xfId="4" applyNumberFormat="1" applyFont="1" applyFill="1" applyBorder="1" applyAlignment="1">
      <alignment horizontal="center" vertical="center"/>
    </xf>
    <xf numFmtId="43" fontId="18" fillId="0" borderId="3" xfId="4" applyNumberFormat="1" applyFont="1" applyFill="1" applyBorder="1" applyAlignment="1">
      <alignment horizontal="center" vertical="center" wrapText="1"/>
    </xf>
    <xf numFmtId="43" fontId="28" fillId="0" borderId="0" xfId="4" applyNumberFormat="1" applyFont="1" applyFill="1" applyAlignment="1">
      <alignment horizontal="center"/>
    </xf>
    <xf numFmtId="2" fontId="8" fillId="0" borderId="3" xfId="4" applyNumberFormat="1" applyFont="1" applyFill="1" applyBorder="1" applyAlignment="1">
      <alignment horizontal="justify" vertical="center" wrapText="1"/>
    </xf>
    <xf numFmtId="0" fontId="6" fillId="0" borderId="3" xfId="4" applyFont="1" applyFill="1" applyBorder="1" applyAlignment="1">
      <alignment horizontal="justify" vertical="center" wrapText="1"/>
    </xf>
    <xf numFmtId="2" fontId="6" fillId="0" borderId="3" xfId="4" applyNumberFormat="1" applyFont="1" applyFill="1" applyBorder="1" applyAlignment="1">
      <alignment horizontal="justify" vertical="center" wrapText="1"/>
    </xf>
    <xf numFmtId="2" fontId="15" fillId="0" borderId="3" xfId="4" applyNumberFormat="1" applyFont="1" applyFill="1" applyBorder="1" applyAlignment="1">
      <alignment horizontal="justify" vertical="center" wrapText="1"/>
    </xf>
    <xf numFmtId="0" fontId="15" fillId="0" borderId="3" xfId="4" applyFont="1" applyFill="1" applyBorder="1" applyAlignment="1">
      <alignment horizontal="justify" vertical="center" wrapText="1"/>
    </xf>
    <xf numFmtId="0" fontId="8" fillId="0" borderId="3" xfId="4" applyFont="1" applyFill="1" applyBorder="1" applyAlignment="1">
      <alignment horizontal="justify" vertical="center" wrapText="1"/>
    </xf>
    <xf numFmtId="0" fontId="8" fillId="0" borderId="3" xfId="0" applyFont="1" applyBorder="1" applyAlignment="1">
      <alignment horizontal="justify" vertical="center" wrapText="1"/>
    </xf>
    <xf numFmtId="0" fontId="8" fillId="0" borderId="3" xfId="0" applyFont="1" applyBorder="1" applyAlignment="1">
      <alignment horizontal="center" vertical="center" wrapText="1"/>
    </xf>
    <xf numFmtId="0" fontId="6" fillId="0" borderId="3" xfId="0" applyFont="1" applyBorder="1" applyAlignment="1">
      <alignment horizontal="center" vertical="center" wrapText="1"/>
    </xf>
    <xf numFmtId="0" fontId="6" fillId="0" borderId="3" xfId="0" applyFont="1" applyBorder="1" applyAlignment="1">
      <alignment horizontal="justify" vertical="center" wrapText="1"/>
    </xf>
    <xf numFmtId="2" fontId="6" fillId="3" borderId="3" xfId="4" applyNumberFormat="1" applyFont="1" applyFill="1" applyBorder="1" applyAlignment="1">
      <alignment horizontal="justify" vertical="center" wrapText="1"/>
    </xf>
    <xf numFmtId="0" fontId="6" fillId="3" borderId="3" xfId="4" applyFont="1" applyFill="1" applyBorder="1" applyAlignment="1">
      <alignment horizontal="justify" vertical="center" wrapText="1"/>
    </xf>
    <xf numFmtId="0" fontId="9" fillId="3" borderId="0" xfId="4" applyFont="1" applyFill="1" applyBorder="1" applyAlignment="1">
      <alignment horizontal="justify" vertical="center" wrapText="1"/>
    </xf>
    <xf numFmtId="167" fontId="6" fillId="0" borderId="3" xfId="4" applyNumberFormat="1" applyFont="1" applyFill="1" applyBorder="1" applyAlignment="1">
      <alignment horizontal="center" vertical="center" wrapText="1"/>
    </xf>
    <xf numFmtId="43" fontId="39" fillId="0" borderId="0" xfId="4" applyNumberFormat="1" applyFont="1" applyFill="1"/>
    <xf numFmtId="165" fontId="18" fillId="0" borderId="0" xfId="4" applyNumberFormat="1" applyFont="1" applyFill="1" applyBorder="1" applyAlignment="1">
      <alignment horizontal="left" vertical="center"/>
    </xf>
    <xf numFmtId="2" fontId="8" fillId="0" borderId="3" xfId="0" applyNumberFormat="1" applyFont="1" applyFill="1" applyBorder="1" applyAlignment="1">
      <alignment horizontal="center" vertical="center" wrapText="1"/>
    </xf>
    <xf numFmtId="0" fontId="8" fillId="0" borderId="3" xfId="6" applyFont="1" applyFill="1" applyBorder="1" applyAlignment="1">
      <alignment horizontal="center" vertical="center" wrapText="1"/>
    </xf>
    <xf numFmtId="0" fontId="8" fillId="0" borderId="3" xfId="6" applyFont="1" applyFill="1" applyBorder="1" applyAlignment="1">
      <alignment horizontal="left" vertical="center" wrapText="1"/>
    </xf>
    <xf numFmtId="0" fontId="15" fillId="0" borderId="3" xfId="6" applyFont="1" applyFill="1" applyBorder="1" applyAlignment="1">
      <alignment horizontal="left" vertical="center" wrapText="1"/>
    </xf>
    <xf numFmtId="0" fontId="15" fillId="0" borderId="3" xfId="6" applyFont="1" applyFill="1" applyBorder="1" applyAlignment="1">
      <alignment horizontal="center" vertical="center" wrapText="1"/>
    </xf>
    <xf numFmtId="2" fontId="15" fillId="0" borderId="3" xfId="0" applyNumberFormat="1" applyFont="1" applyFill="1" applyBorder="1" applyAlignment="1">
      <alignment horizontal="center" vertical="center" wrapText="1"/>
    </xf>
    <xf numFmtId="0" fontId="6" fillId="0" borderId="3" xfId="6" applyFont="1" applyFill="1" applyBorder="1" applyAlignment="1">
      <alignment horizontal="left" vertical="center" wrapText="1"/>
    </xf>
    <xf numFmtId="0" fontId="15" fillId="0" borderId="3" xfId="0" applyFont="1" applyFill="1" applyBorder="1" applyAlignment="1">
      <alignment horizontal="justify" vertical="center" wrapText="1"/>
    </xf>
    <xf numFmtId="0" fontId="15" fillId="0" borderId="3" xfId="0" applyFont="1" applyFill="1" applyBorder="1" applyAlignment="1">
      <alignment horizontal="center" vertical="center" wrapText="1"/>
    </xf>
    <xf numFmtId="0" fontId="6" fillId="0" borderId="3" xfId="6" applyFont="1" applyFill="1" applyBorder="1" applyAlignment="1">
      <alignment horizontal="justify" vertical="center" wrapText="1"/>
    </xf>
    <xf numFmtId="2" fontId="6" fillId="0" borderId="3" xfId="0" applyNumberFormat="1" applyFont="1" applyFill="1" applyBorder="1" applyAlignment="1">
      <alignment horizontal="center" vertical="center"/>
    </xf>
    <xf numFmtId="0" fontId="6" fillId="0" borderId="3" xfId="0" applyFont="1" applyBorder="1" applyAlignment="1">
      <alignment horizontal="left" vertical="center" wrapText="1"/>
    </xf>
    <xf numFmtId="0" fontId="8" fillId="0" borderId="3" xfId="0" applyFont="1" applyBorder="1" applyAlignment="1">
      <alignment horizontal="left" vertical="center" wrapText="1"/>
    </xf>
    <xf numFmtId="0" fontId="6" fillId="3" borderId="3" xfId="6" applyFont="1" applyFill="1" applyBorder="1" applyAlignment="1">
      <alignment horizontal="left" vertical="center" wrapText="1"/>
    </xf>
    <xf numFmtId="0" fontId="6" fillId="3" borderId="3" xfId="6" applyFont="1" applyFill="1" applyBorder="1" applyAlignment="1">
      <alignment horizontal="center" vertical="center" wrapText="1"/>
    </xf>
    <xf numFmtId="0" fontId="6" fillId="3" borderId="3" xfId="0" applyFont="1" applyFill="1" applyBorder="1" applyAlignment="1">
      <alignment horizontal="center" vertical="center" wrapText="1"/>
    </xf>
    <xf numFmtId="0" fontId="52" fillId="3" borderId="0" xfId="6" applyFont="1" applyFill="1" applyAlignment="1">
      <alignment vertical="center" wrapText="1"/>
    </xf>
    <xf numFmtId="3" fontId="25" fillId="0" borderId="3" xfId="4" applyNumberFormat="1" applyFont="1" applyFill="1" applyBorder="1" applyAlignment="1">
      <alignment horizontal="center" vertical="center"/>
    </xf>
    <xf numFmtId="3" fontId="25" fillId="0" borderId="3" xfId="4" applyNumberFormat="1" applyFont="1" applyFill="1" applyBorder="1" applyAlignment="1">
      <alignment horizontal="left" vertical="center"/>
    </xf>
    <xf numFmtId="49" fontId="8" fillId="0" borderId="3" xfId="6" applyNumberFormat="1" applyFont="1" applyFill="1" applyBorder="1" applyAlignment="1">
      <alignment horizontal="center" vertical="center" wrapText="1"/>
    </xf>
    <xf numFmtId="49" fontId="8" fillId="0" borderId="3" xfId="6" applyNumberFormat="1" applyFont="1" applyFill="1" applyBorder="1" applyAlignment="1">
      <alignment horizontal="center" vertical="center"/>
    </xf>
    <xf numFmtId="0" fontId="8" fillId="0" borderId="3" xfId="0" applyFont="1" applyFill="1" applyBorder="1"/>
    <xf numFmtId="3" fontId="18" fillId="0" borderId="3" xfId="4" applyNumberFormat="1" applyFont="1" applyFill="1" applyBorder="1" applyAlignment="1">
      <alignment horizontal="center" vertical="center"/>
    </xf>
    <xf numFmtId="3" fontId="18" fillId="0" borderId="3" xfId="4" applyNumberFormat="1" applyFont="1" applyFill="1" applyBorder="1" applyAlignment="1">
      <alignment horizontal="left" vertical="center"/>
    </xf>
    <xf numFmtId="49" fontId="15" fillId="0" borderId="3" xfId="6" applyNumberFormat="1" applyFont="1" applyFill="1" applyBorder="1" applyAlignment="1">
      <alignment horizontal="center" vertical="center" wrapText="1"/>
    </xf>
    <xf numFmtId="49" fontId="15" fillId="0" borderId="3" xfId="6" applyNumberFormat="1" applyFont="1" applyFill="1" applyBorder="1" applyAlignment="1">
      <alignment horizontal="center" vertical="center"/>
    </xf>
    <xf numFmtId="0" fontId="8" fillId="0" borderId="3" xfId="0" applyNumberFormat="1" applyFont="1" applyFill="1" applyBorder="1"/>
    <xf numFmtId="0" fontId="6" fillId="0" borderId="3" xfId="0" applyFont="1" applyFill="1" applyBorder="1"/>
    <xf numFmtId="0" fontId="30" fillId="0" borderId="3" xfId="0" applyNumberFormat="1" applyFont="1" applyFill="1" applyBorder="1"/>
    <xf numFmtId="0" fontId="15" fillId="0" borderId="3" xfId="0" applyFont="1" applyFill="1" applyBorder="1"/>
    <xf numFmtId="0" fontId="13" fillId="0" borderId="3" xfId="0" applyFont="1" applyFill="1" applyBorder="1"/>
    <xf numFmtId="3" fontId="18" fillId="4" borderId="3" xfId="4" applyNumberFormat="1" applyFont="1" applyFill="1" applyBorder="1" applyAlignment="1">
      <alignment horizontal="center" vertical="center"/>
    </xf>
    <xf numFmtId="0" fontId="9" fillId="0" borderId="0" xfId="0" applyFont="1"/>
    <xf numFmtId="0" fontId="56" fillId="0" borderId="4" xfId="0" applyFont="1" applyFill="1" applyBorder="1" applyAlignment="1">
      <alignment horizontal="center" vertical="center" wrapText="1"/>
    </xf>
    <xf numFmtId="0" fontId="6" fillId="0" borderId="4" xfId="0" applyFont="1" applyFill="1" applyBorder="1" applyAlignment="1">
      <alignment vertical="center" wrapText="1"/>
    </xf>
    <xf numFmtId="0" fontId="8" fillId="0" borderId="0" xfId="0" applyFont="1" applyFill="1" applyAlignment="1">
      <alignment horizontal="center" vertical="center"/>
    </xf>
    <xf numFmtId="0" fontId="19" fillId="0" borderId="0" xfId="6" applyFont="1" applyFill="1" applyAlignment="1">
      <alignment horizontal="center" vertical="center"/>
    </xf>
    <xf numFmtId="0" fontId="57" fillId="0" borderId="0" xfId="6" applyFont="1" applyFill="1" applyAlignment="1">
      <alignment horizontal="center" vertical="center"/>
    </xf>
    <xf numFmtId="0" fontId="8" fillId="2" borderId="3" xfId="4" applyFont="1" applyFill="1" applyBorder="1" applyAlignment="1">
      <alignment horizontal="centerContinuous" vertical="center" wrapText="1"/>
    </xf>
    <xf numFmtId="0" fontId="15" fillId="0" borderId="3" xfId="4" applyFont="1" applyFill="1" applyBorder="1" applyAlignment="1">
      <alignment horizontal="centerContinuous" vertical="center" wrapText="1"/>
    </xf>
    <xf numFmtId="0" fontId="6" fillId="2" borderId="3" xfId="4" applyFont="1" applyFill="1" applyBorder="1" applyAlignment="1">
      <alignment horizontal="centerContinuous" vertical="center" wrapText="1"/>
    </xf>
    <xf numFmtId="2" fontId="6" fillId="2" borderId="3" xfId="4" applyNumberFormat="1" applyFont="1" applyFill="1" applyBorder="1" applyAlignment="1">
      <alignment horizontal="centerContinuous" vertical="center" wrapText="1"/>
    </xf>
    <xf numFmtId="2" fontId="14" fillId="2" borderId="3" xfId="4" applyNumberFormat="1" applyFont="1" applyFill="1" applyBorder="1" applyAlignment="1">
      <alignment horizontal="centerContinuous" vertical="center" wrapText="1"/>
    </xf>
    <xf numFmtId="167" fontId="13" fillId="0" borderId="3" xfId="4" applyNumberFormat="1" applyFont="1" applyBorder="1" applyAlignment="1">
      <alignment horizontal="center" vertical="center" wrapText="1"/>
    </xf>
    <xf numFmtId="0" fontId="13" fillId="0" borderId="0" xfId="4" applyFont="1"/>
    <xf numFmtId="0" fontId="6" fillId="0" borderId="0" xfId="4" applyFont="1" applyFill="1" applyBorder="1" applyAlignment="1">
      <alignment horizontal="left" vertical="center" wrapText="1"/>
    </xf>
    <xf numFmtId="0" fontId="8" fillId="0" borderId="0" xfId="4" applyFont="1" applyFill="1" applyBorder="1" applyAlignment="1">
      <alignment horizontal="justify" vertical="center" wrapText="1"/>
    </xf>
    <xf numFmtId="0" fontId="15" fillId="0" borderId="0" xfId="4" applyFont="1" applyFill="1" applyBorder="1" applyAlignment="1">
      <alignment horizontal="justify" vertical="center" wrapText="1"/>
    </xf>
    <xf numFmtId="0" fontId="33" fillId="0" borderId="0" xfId="4" applyFont="1" applyFill="1" applyBorder="1" applyAlignment="1">
      <alignment horizontal="justify" vertical="center" wrapText="1"/>
    </xf>
    <xf numFmtId="0" fontId="8" fillId="0" borderId="0" xfId="4" applyFont="1" applyBorder="1" applyAlignment="1">
      <alignment vertical="center" wrapText="1"/>
    </xf>
    <xf numFmtId="0" fontId="15" fillId="0" borderId="0" xfId="4" applyFont="1" applyFill="1" applyBorder="1" applyAlignment="1">
      <alignment vertical="center" wrapText="1"/>
    </xf>
    <xf numFmtId="0" fontId="31" fillId="0" borderId="0" xfId="0" applyFont="1"/>
    <xf numFmtId="0" fontId="40" fillId="0" borderId="0" xfId="0" applyFont="1"/>
    <xf numFmtId="0" fontId="17" fillId="0" borderId="0" xfId="0" applyFont="1" applyAlignment="1">
      <alignment horizontal="center"/>
    </xf>
    <xf numFmtId="0" fontId="58" fillId="0" borderId="4" xfId="0" applyFont="1" applyFill="1" applyBorder="1" applyAlignment="1">
      <alignment vertical="center" wrapText="1"/>
    </xf>
    <xf numFmtId="0" fontId="6" fillId="0" borderId="3" xfId="0" applyFont="1" applyBorder="1" applyAlignment="1">
      <alignment vertical="center" wrapText="1"/>
    </xf>
    <xf numFmtId="0" fontId="15" fillId="0" borderId="3" xfId="0" applyFont="1" applyBorder="1" applyAlignment="1">
      <alignment horizontal="center" vertical="center" wrapText="1"/>
    </xf>
    <xf numFmtId="0" fontId="15" fillId="0" borderId="3" xfId="0" applyFont="1" applyBorder="1" applyAlignment="1">
      <alignment horizontal="justify" vertical="center" wrapText="1"/>
    </xf>
    <xf numFmtId="0" fontId="8" fillId="0" borderId="0" xfId="4" applyFont="1" applyFill="1"/>
    <xf numFmtId="0" fontId="6" fillId="0" borderId="0" xfId="4" applyFont="1" applyFill="1" applyAlignment="1">
      <alignment horizontal="center"/>
    </xf>
    <xf numFmtId="0" fontId="13" fillId="0" borderId="0" xfId="4" applyFont="1" applyAlignment="1"/>
    <xf numFmtId="0" fontId="12" fillId="0" borderId="0" xfId="4" applyFont="1"/>
    <xf numFmtId="0" fontId="22" fillId="0" borderId="0" xfId="4" applyFont="1"/>
    <xf numFmtId="0" fontId="13" fillId="0" borderId="0" xfId="4" applyFont="1" applyAlignment="1">
      <alignment horizontal="center"/>
    </xf>
    <xf numFmtId="0" fontId="59" fillId="0" borderId="0" xfId="4" applyFont="1" applyAlignment="1">
      <alignment horizontal="center"/>
    </xf>
    <xf numFmtId="0" fontId="6" fillId="0" borderId="3" xfId="4" applyFont="1" applyBorder="1" applyAlignment="1">
      <alignment horizontal="center" vertical="center" wrapText="1"/>
    </xf>
    <xf numFmtId="0" fontId="6" fillId="0" borderId="3" xfId="4" applyFont="1" applyFill="1" applyBorder="1"/>
    <xf numFmtId="0" fontId="15" fillId="0" borderId="3" xfId="4" applyFont="1" applyBorder="1" applyAlignment="1">
      <alignment horizontal="center" vertical="center" wrapText="1"/>
    </xf>
    <xf numFmtId="0" fontId="15" fillId="0" borderId="3" xfId="4" applyFont="1" applyFill="1" applyBorder="1"/>
    <xf numFmtId="0" fontId="30" fillId="0" borderId="3" xfId="4" applyFont="1" applyBorder="1" applyAlignment="1">
      <alignment horizontal="center" vertical="center" wrapText="1"/>
    </xf>
    <xf numFmtId="0" fontId="8" fillId="0" borderId="3" xfId="4" applyFont="1" applyFill="1" applyBorder="1"/>
    <xf numFmtId="0" fontId="13" fillId="0" borderId="3" xfId="4" applyFont="1" applyBorder="1"/>
    <xf numFmtId="0" fontId="12" fillId="0" borderId="3" xfId="4" applyFont="1" applyFill="1" applyBorder="1"/>
    <xf numFmtId="0" fontId="59" fillId="0" borderId="3" xfId="4" applyFont="1" applyBorder="1" applyAlignment="1">
      <alignment horizontal="center"/>
    </xf>
    <xf numFmtId="0" fontId="30" fillId="0" borderId="3" xfId="4" applyFont="1" applyBorder="1" applyAlignment="1">
      <alignment horizontal="justify" vertical="center" wrapText="1"/>
    </xf>
    <xf numFmtId="0" fontId="15" fillId="0" borderId="3" xfId="4" applyFont="1" applyBorder="1" applyAlignment="1">
      <alignment horizontal="justify" vertical="center" wrapText="1"/>
    </xf>
    <xf numFmtId="0" fontId="18" fillId="0" borderId="3" xfId="0" applyFont="1" applyBorder="1" applyAlignment="1">
      <alignment horizontal="center" vertical="center" wrapText="1"/>
    </xf>
    <xf numFmtId="0" fontId="18" fillId="0" borderId="3" xfId="0" applyFont="1" applyBorder="1" applyAlignment="1">
      <alignment vertical="center" wrapText="1"/>
    </xf>
    <xf numFmtId="0" fontId="18" fillId="0" borderId="3" xfId="0" applyFont="1" applyBorder="1" applyAlignment="1">
      <alignment horizontal="justify" vertical="center" wrapText="1"/>
    </xf>
    <xf numFmtId="0" fontId="25" fillId="0" borderId="3" xfId="0" applyFont="1" applyBorder="1" applyAlignment="1">
      <alignment horizontal="center" vertical="center" wrapText="1"/>
    </xf>
    <xf numFmtId="0" fontId="25" fillId="0" borderId="3" xfId="0" applyFont="1" applyBorder="1" applyAlignment="1">
      <alignment horizontal="justify" vertical="center" wrapText="1"/>
    </xf>
    <xf numFmtId="0" fontId="6" fillId="0" borderId="3" xfId="4" applyFont="1" applyFill="1" applyBorder="1" applyAlignment="1">
      <alignment horizontal="left" vertical="center" wrapText="1"/>
    </xf>
    <xf numFmtId="0" fontId="8" fillId="0" borderId="3" xfId="4" applyFont="1" applyFill="1" applyBorder="1" applyAlignment="1">
      <alignment horizontal="left" vertical="center" wrapText="1"/>
    </xf>
    <xf numFmtId="2" fontId="8" fillId="3" borderId="3" xfId="4" applyNumberFormat="1" applyFont="1" applyFill="1" applyBorder="1" applyAlignment="1">
      <alignment horizontal="justify" vertical="center" wrapText="1"/>
    </xf>
    <xf numFmtId="0" fontId="8" fillId="3" borderId="3" xfId="4" applyFont="1" applyFill="1" applyBorder="1" applyAlignment="1">
      <alignment horizontal="justify" vertical="center" wrapText="1"/>
    </xf>
    <xf numFmtId="0" fontId="15" fillId="0" borderId="3" xfId="4" applyFont="1" applyFill="1" applyBorder="1" applyAlignment="1">
      <alignment horizontal="left" vertical="center" wrapText="1"/>
    </xf>
    <xf numFmtId="0" fontId="30" fillId="0" borderId="3" xfId="4" applyFont="1" applyFill="1" applyBorder="1" applyAlignment="1">
      <alignment horizontal="justify" vertical="center" wrapText="1"/>
    </xf>
    <xf numFmtId="2" fontId="30" fillId="0" borderId="3" xfId="4" applyNumberFormat="1" applyFont="1" applyFill="1" applyBorder="1" applyAlignment="1">
      <alignment horizontal="justify" vertical="center" wrapText="1"/>
    </xf>
    <xf numFmtId="43" fontId="13" fillId="3" borderId="0" xfId="4" applyNumberFormat="1" applyFont="1" applyFill="1"/>
    <xf numFmtId="43" fontId="18" fillId="3" borderId="3" xfId="4" applyNumberFormat="1" applyFont="1" applyFill="1" applyBorder="1" applyAlignment="1">
      <alignment horizontal="center" vertical="center" wrapText="1"/>
    </xf>
    <xf numFmtId="43" fontId="18" fillId="0" borderId="3" xfId="4" applyNumberFormat="1" applyFont="1" applyFill="1" applyBorder="1"/>
    <xf numFmtId="166" fontId="18" fillId="0" borderId="3" xfId="4" applyNumberFormat="1" applyFont="1" applyFill="1" applyBorder="1"/>
    <xf numFmtId="166" fontId="18" fillId="3" borderId="3" xfId="4" applyNumberFormat="1" applyFont="1" applyFill="1" applyBorder="1"/>
    <xf numFmtId="43" fontId="25" fillId="0" borderId="3" xfId="4" applyNumberFormat="1" applyFont="1" applyFill="1" applyBorder="1"/>
    <xf numFmtId="43" fontId="25" fillId="3" borderId="3" xfId="4" applyNumberFormat="1" applyFont="1" applyFill="1" applyBorder="1"/>
    <xf numFmtId="43" fontId="25" fillId="0" borderId="3" xfId="4" applyNumberFormat="1" applyFont="1" applyFill="1" applyBorder="1" applyAlignment="1">
      <alignment horizontal="center" vertical="center" wrapText="1"/>
    </xf>
    <xf numFmtId="43" fontId="18" fillId="3" borderId="3" xfId="4" applyNumberFormat="1" applyFont="1" applyFill="1" applyBorder="1"/>
    <xf numFmtId="43" fontId="39" fillId="0" borderId="3" xfId="4" applyNumberFormat="1" applyFont="1" applyFill="1" applyBorder="1"/>
    <xf numFmtId="43" fontId="39" fillId="3" borderId="3" xfId="4" applyNumberFormat="1" applyFont="1" applyFill="1" applyBorder="1"/>
    <xf numFmtId="165" fontId="18" fillId="0" borderId="3" xfId="4" applyNumberFormat="1" applyFont="1" applyFill="1" applyBorder="1" applyAlignment="1">
      <alignment horizontal="left" vertical="center"/>
    </xf>
    <xf numFmtId="165" fontId="18" fillId="3" borderId="3" xfId="4" applyNumberFormat="1" applyFont="1" applyFill="1" applyBorder="1" applyAlignment="1">
      <alignment horizontal="left" vertical="center"/>
    </xf>
    <xf numFmtId="43" fontId="15" fillId="0" borderId="3" xfId="4" applyNumberFormat="1" applyFont="1" applyFill="1" applyBorder="1"/>
    <xf numFmtId="43" fontId="15" fillId="3" borderId="3" xfId="4" applyNumberFormat="1" applyFont="1" applyFill="1" applyBorder="1"/>
    <xf numFmtId="43" fontId="13" fillId="0" borderId="3" xfId="4" applyNumberFormat="1" applyFont="1" applyFill="1" applyBorder="1"/>
    <xf numFmtId="43" fontId="13" fillId="3" borderId="3" xfId="4" applyNumberFormat="1" applyFont="1" applyFill="1" applyBorder="1"/>
    <xf numFmtId="0" fontId="6" fillId="0" borderId="3" xfId="0" applyFont="1" applyFill="1" applyBorder="1" applyAlignment="1">
      <alignment horizontal="center" vertical="center"/>
    </xf>
    <xf numFmtId="0" fontId="6" fillId="0" borderId="3" xfId="0" applyFont="1" applyFill="1" applyBorder="1" applyAlignment="1">
      <alignment horizontal="justify" vertical="center" wrapText="1"/>
    </xf>
    <xf numFmtId="167" fontId="6" fillId="0" borderId="3" xfId="0" applyNumberFormat="1" applyFont="1" applyFill="1" applyBorder="1" applyAlignment="1">
      <alignment horizontal="center" vertical="center" wrapText="1"/>
    </xf>
    <xf numFmtId="0" fontId="8" fillId="0" borderId="3" xfId="0" applyFont="1" applyFill="1" applyBorder="1" applyAlignment="1">
      <alignment horizontal="justify" vertical="center" wrapText="1"/>
    </xf>
    <xf numFmtId="0" fontId="48" fillId="0" borderId="3" xfId="0" applyFont="1" applyFill="1" applyBorder="1" applyAlignment="1">
      <alignment horizontal="justify" vertical="center" wrapText="1"/>
    </xf>
    <xf numFmtId="0" fontId="48" fillId="0" borderId="3" xfId="0" applyFont="1" applyFill="1" applyBorder="1" applyAlignment="1">
      <alignment horizontal="center" vertical="center" wrapText="1"/>
    </xf>
    <xf numFmtId="0" fontId="6" fillId="0" borderId="3" xfId="0" applyFont="1" applyFill="1" applyBorder="1" applyAlignment="1">
      <alignment horizontal="center"/>
    </xf>
    <xf numFmtId="3" fontId="8" fillId="0" borderId="3" xfId="4" applyNumberFormat="1" applyFont="1" applyFill="1" applyBorder="1" applyAlignment="1">
      <alignment horizontal="center" vertical="center"/>
    </xf>
    <xf numFmtId="3" fontId="8" fillId="0" borderId="3" xfId="4" applyNumberFormat="1" applyFont="1" applyFill="1" applyBorder="1" applyAlignment="1">
      <alignment horizontal="left" vertical="center"/>
    </xf>
    <xf numFmtId="3" fontId="6" fillId="0" borderId="3" xfId="4" applyNumberFormat="1" applyFont="1" applyFill="1" applyBorder="1" applyAlignment="1">
      <alignment horizontal="center" vertical="center"/>
    </xf>
    <xf numFmtId="3" fontId="6" fillId="0" borderId="3" xfId="4" applyNumberFormat="1" applyFont="1" applyFill="1" applyBorder="1" applyAlignment="1">
      <alignment horizontal="left" vertical="center"/>
    </xf>
    <xf numFmtId="0" fontId="8" fillId="0" borderId="3" xfId="0" applyFont="1" applyBorder="1" applyAlignment="1">
      <alignment horizontal="center"/>
    </xf>
    <xf numFmtId="0" fontId="8" fillId="0" borderId="3" xfId="0" applyFont="1" applyBorder="1"/>
    <xf numFmtId="0" fontId="8" fillId="0" borderId="3" xfId="0" applyFont="1" applyBorder="1" applyAlignment="1">
      <alignment vertical="center" wrapText="1"/>
    </xf>
    <xf numFmtId="0" fontId="60" fillId="0" borderId="3" xfId="0" applyFont="1" applyBorder="1" applyAlignment="1">
      <alignment horizontal="left" vertical="center" wrapText="1"/>
    </xf>
    <xf numFmtId="0" fontId="42" fillId="0" borderId="0" xfId="0" applyFont="1"/>
    <xf numFmtId="0" fontId="6" fillId="0" borderId="3" xfId="0" applyFont="1" applyBorder="1" applyAlignment="1">
      <alignment horizontal="left"/>
    </xf>
    <xf numFmtId="0" fontId="8" fillId="0" borderId="3" xfId="0" applyFont="1" applyBorder="1" applyAlignment="1">
      <alignment horizontal="left"/>
    </xf>
    <xf numFmtId="0" fontId="6" fillId="0" borderId="3" xfId="0" applyFont="1" applyBorder="1"/>
    <xf numFmtId="0" fontId="15" fillId="0" borderId="3" xfId="0" applyFont="1" applyBorder="1" applyAlignment="1">
      <alignment vertical="center" wrapText="1"/>
    </xf>
    <xf numFmtId="0" fontId="15" fillId="0" borderId="3" xfId="0" applyFont="1" applyBorder="1"/>
    <xf numFmtId="0" fontId="34" fillId="0" borderId="0" xfId="0" applyFont="1"/>
    <xf numFmtId="0" fontId="61" fillId="0" borderId="3" xfId="0" applyFont="1" applyBorder="1" applyAlignment="1">
      <alignment horizontal="left" vertical="center" wrapText="1"/>
    </xf>
    <xf numFmtId="0" fontId="32" fillId="0" borderId="0" xfId="0" applyFont="1"/>
    <xf numFmtId="0" fontId="15" fillId="0" borderId="3" xfId="0" applyFont="1" applyBorder="1" applyAlignment="1">
      <alignment horizontal="left" vertical="center" wrapText="1"/>
    </xf>
    <xf numFmtId="0" fontId="15" fillId="0" borderId="3" xfId="0" applyFont="1" applyBorder="1" applyAlignment="1">
      <alignment horizontal="justify" vertical="center"/>
    </xf>
    <xf numFmtId="0" fontId="62" fillId="0" borderId="3" xfId="0" applyFont="1" applyBorder="1" applyAlignment="1">
      <alignment horizontal="justify" vertical="center"/>
    </xf>
    <xf numFmtId="0" fontId="63" fillId="0" borderId="3" xfId="0" applyFont="1" applyBorder="1" applyAlignment="1">
      <alignment horizontal="left" vertical="center" wrapText="1"/>
    </xf>
    <xf numFmtId="0" fontId="4" fillId="0" borderId="0" xfId="0" applyFont="1"/>
    <xf numFmtId="0" fontId="6" fillId="0" borderId="3" xfId="0" applyFont="1" applyBorder="1" applyAlignment="1">
      <alignment horizontal="center"/>
    </xf>
    <xf numFmtId="0" fontId="15" fillId="0" borderId="0" xfId="0" applyFont="1" applyBorder="1" applyAlignment="1">
      <alignment horizontal="left" vertical="center" wrapText="1"/>
    </xf>
    <xf numFmtId="0" fontId="17" fillId="0" borderId="0" xfId="0" applyFont="1" applyAlignment="1">
      <alignment horizontal="center" vertical="center" wrapText="1"/>
    </xf>
    <xf numFmtId="0" fontId="6" fillId="0" borderId="3" xfId="0" applyFont="1" applyBorder="1" applyAlignment="1">
      <alignment horizontal="justify" vertical="center"/>
    </xf>
    <xf numFmtId="49" fontId="13" fillId="0" borderId="3" xfId="0" applyNumberFormat="1" applyFont="1" applyFill="1" applyBorder="1" applyAlignment="1">
      <alignment horizontal="center" vertical="center" wrapText="1"/>
    </xf>
    <xf numFmtId="49" fontId="13" fillId="0" borderId="3" xfId="6" applyNumberFormat="1" applyFont="1" applyFill="1" applyBorder="1" applyAlignment="1">
      <alignment horizontal="center" vertical="center" wrapText="1"/>
    </xf>
    <xf numFmtId="49" fontId="13" fillId="0" borderId="3" xfId="6" applyNumberFormat="1" applyFont="1" applyFill="1" applyBorder="1" applyAlignment="1">
      <alignment horizontal="center" vertical="center"/>
    </xf>
    <xf numFmtId="167" fontId="13" fillId="0" borderId="3" xfId="0" applyNumberFormat="1" applyFont="1" applyFill="1" applyBorder="1" applyAlignment="1">
      <alignment horizontal="center" vertical="center" wrapText="1"/>
    </xf>
    <xf numFmtId="0" fontId="13" fillId="0" borderId="0" xfId="6" applyFont="1" applyFill="1" applyAlignment="1">
      <alignment vertical="center"/>
    </xf>
    <xf numFmtId="0" fontId="30" fillId="0" borderId="0" xfId="0" applyFont="1" applyFill="1"/>
    <xf numFmtId="0" fontId="29" fillId="0" borderId="0" xfId="0" applyFont="1" applyFill="1" applyAlignment="1">
      <alignment vertical="center" wrapText="1"/>
    </xf>
    <xf numFmtId="0" fontId="45" fillId="0" borderId="0" xfId="0" applyFont="1" applyFill="1"/>
    <xf numFmtId="0" fontId="30" fillId="0" borderId="0" xfId="0" applyFont="1" applyFill="1" applyAlignment="1">
      <alignment horizontal="center"/>
    </xf>
    <xf numFmtId="0" fontId="6" fillId="0" borderId="0" xfId="0" applyFont="1" applyFill="1" applyBorder="1"/>
    <xf numFmtId="0" fontId="8" fillId="0" borderId="0" xfId="0" applyFont="1" applyFill="1" applyBorder="1" applyAlignment="1">
      <alignment vertical="center" wrapText="1"/>
    </xf>
    <xf numFmtId="0" fontId="6" fillId="0" borderId="0" xfId="0" applyFont="1" applyAlignment="1">
      <alignment vertical="center" wrapText="1"/>
    </xf>
    <xf numFmtId="0" fontId="64" fillId="0" borderId="0" xfId="0" applyFont="1" applyFill="1"/>
    <xf numFmtId="0" fontId="46" fillId="0" borderId="0" xfId="0" applyFont="1" applyBorder="1" applyAlignment="1">
      <alignment horizontal="center" vertical="center" wrapText="1"/>
    </xf>
    <xf numFmtId="0" fontId="46" fillId="0" borderId="0" xfId="0" applyFont="1" applyBorder="1" applyAlignment="1">
      <alignment horizontal="left" vertical="center" wrapText="1"/>
    </xf>
    <xf numFmtId="0" fontId="65" fillId="0" borderId="0" xfId="0" applyFont="1"/>
    <xf numFmtId="0" fontId="46" fillId="0" borderId="0" xfId="6" applyFont="1" applyFill="1" applyAlignment="1">
      <alignment horizontal="center" vertical="center"/>
    </xf>
    <xf numFmtId="0" fontId="8" fillId="2" borderId="0" xfId="0" applyFont="1" applyFill="1" applyBorder="1" applyAlignment="1">
      <alignment horizontal="center" vertical="center"/>
    </xf>
    <xf numFmtId="0" fontId="64" fillId="0" borderId="0" xfId="0" applyFont="1" applyFill="1" applyAlignment="1">
      <alignment horizontal="center"/>
    </xf>
    <xf numFmtId="0" fontId="8" fillId="3" borderId="7" xfId="4" applyFont="1" applyFill="1" applyBorder="1" applyAlignment="1">
      <alignment horizontal="center" vertical="center"/>
    </xf>
    <xf numFmtId="167" fontId="13" fillId="0" borderId="3" xfId="4" applyNumberFormat="1" applyFont="1" applyFill="1" applyBorder="1" applyAlignment="1">
      <alignment horizontal="center" vertical="center" wrapText="1"/>
    </xf>
    <xf numFmtId="0" fontId="15" fillId="0" borderId="0" xfId="0" applyFont="1" applyFill="1"/>
    <xf numFmtId="0" fontId="50" fillId="0" borderId="3" xfId="6" applyFont="1" applyFill="1" applyBorder="1" applyAlignment="1">
      <alignment vertical="center" wrapText="1"/>
    </xf>
    <xf numFmtId="0" fontId="51" fillId="0" borderId="3" xfId="6" applyFont="1" applyFill="1" applyBorder="1" applyAlignment="1">
      <alignment vertical="center" wrapText="1"/>
    </xf>
    <xf numFmtId="0" fontId="52" fillId="3" borderId="3" xfId="6" applyFont="1" applyFill="1" applyBorder="1" applyAlignment="1">
      <alignment vertical="center" wrapText="1"/>
    </xf>
    <xf numFmtId="0" fontId="52" fillId="0" borderId="3" xfId="6" applyFont="1" applyFill="1" applyBorder="1" applyAlignment="1">
      <alignment vertical="center" wrapText="1"/>
    </xf>
    <xf numFmtId="0" fontId="6" fillId="0" borderId="3" xfId="6" applyFont="1" applyFill="1" applyBorder="1" applyAlignment="1">
      <alignment vertical="center" wrapText="1"/>
    </xf>
    <xf numFmtId="0" fontId="8" fillId="0" borderId="3" xfId="6" applyFont="1" applyFill="1" applyBorder="1" applyAlignment="1">
      <alignment vertical="center"/>
    </xf>
    <xf numFmtId="0" fontId="15" fillId="0" borderId="3" xfId="6" applyFont="1" applyFill="1" applyBorder="1" applyAlignment="1">
      <alignment vertical="center"/>
    </xf>
    <xf numFmtId="0" fontId="6" fillId="0" borderId="3" xfId="6" applyFont="1" applyFill="1" applyBorder="1" applyAlignment="1">
      <alignment vertical="center"/>
    </xf>
    <xf numFmtId="0" fontId="6" fillId="0" borderId="0" xfId="6" applyFont="1" applyFill="1" applyBorder="1" applyAlignment="1">
      <alignment horizontal="center" vertical="center" wrapText="1"/>
    </xf>
    <xf numFmtId="2" fontId="15" fillId="0" borderId="12" xfId="0" applyNumberFormat="1" applyFont="1" applyFill="1" applyBorder="1" applyAlignment="1">
      <alignment horizontal="center" vertical="center" wrapText="1"/>
    </xf>
    <xf numFmtId="2" fontId="6" fillId="0" borderId="12" xfId="0" applyNumberFormat="1" applyFont="1" applyFill="1" applyBorder="1" applyAlignment="1">
      <alignment horizontal="center" vertical="center" wrapText="1"/>
    </xf>
    <xf numFmtId="0" fontId="6" fillId="0" borderId="12" xfId="6" applyFont="1" applyFill="1" applyBorder="1" applyAlignment="1">
      <alignment vertical="center"/>
    </xf>
    <xf numFmtId="0" fontId="30" fillId="0" borderId="12" xfId="0" applyFont="1" applyBorder="1" applyAlignment="1">
      <alignment horizontal="left" vertical="center" wrapText="1"/>
    </xf>
    <xf numFmtId="0" fontId="8" fillId="0" borderId="13" xfId="0" applyFont="1" applyFill="1" applyBorder="1"/>
    <xf numFmtId="49" fontId="15" fillId="0" borderId="13" xfId="6" applyNumberFormat="1" applyFont="1" applyFill="1" applyBorder="1" applyAlignment="1">
      <alignment horizontal="center" vertical="center"/>
    </xf>
    <xf numFmtId="0" fontId="6" fillId="0" borderId="13" xfId="0" applyFont="1" applyFill="1" applyBorder="1"/>
    <xf numFmtId="0" fontId="15" fillId="0" borderId="13" xfId="0" applyFont="1" applyFill="1" applyBorder="1"/>
    <xf numFmtId="0" fontId="13" fillId="0" borderId="13" xfId="0" applyFont="1" applyFill="1" applyBorder="1"/>
    <xf numFmtId="0" fontId="30" fillId="0" borderId="3" xfId="0" applyFont="1" applyFill="1" applyBorder="1"/>
    <xf numFmtId="2" fontId="8" fillId="0" borderId="3" xfId="0" applyNumberFormat="1" applyFont="1" applyFill="1" applyBorder="1" applyAlignment="1">
      <alignment horizontal="center" vertical="center"/>
    </xf>
    <xf numFmtId="0" fontId="30" fillId="0" borderId="13" xfId="0" applyFont="1" applyFill="1" applyBorder="1"/>
    <xf numFmtId="0" fontId="18" fillId="0" borderId="3" xfId="4" applyFont="1" applyFill="1" applyBorder="1" applyAlignment="1">
      <alignment horizontal="center" vertical="center" wrapText="1"/>
    </xf>
    <xf numFmtId="0" fontId="18" fillId="0" borderId="3" xfId="4" applyFont="1" applyFill="1" applyBorder="1" applyAlignment="1">
      <alignment horizontal="left" vertical="center" wrapText="1"/>
    </xf>
    <xf numFmtId="0" fontId="39" fillId="0" borderId="3" xfId="4" applyFont="1" applyFill="1" applyBorder="1" applyAlignment="1">
      <alignment horizontal="center" vertical="center" wrapText="1"/>
    </xf>
    <xf numFmtId="0" fontId="39" fillId="0" borderId="3" xfId="4" applyFont="1" applyFill="1" applyBorder="1" applyAlignment="1">
      <alignment horizontal="left" vertical="center" wrapText="1"/>
    </xf>
    <xf numFmtId="0" fontId="25" fillId="0" borderId="3" xfId="4" applyFont="1" applyFill="1" applyBorder="1" applyAlignment="1">
      <alignment horizontal="center" vertical="center" wrapText="1"/>
    </xf>
    <xf numFmtId="2" fontId="25" fillId="0" borderId="3" xfId="4" applyNumberFormat="1" applyFont="1" applyFill="1" applyBorder="1" applyAlignment="1">
      <alignment horizontal="justify" vertical="center" wrapText="1"/>
    </xf>
    <xf numFmtId="2" fontId="25" fillId="0" borderId="3" xfId="4" applyNumberFormat="1" applyFont="1" applyFill="1" applyBorder="1" applyAlignment="1">
      <alignment horizontal="center" vertical="center" wrapText="1"/>
    </xf>
    <xf numFmtId="43" fontId="18" fillId="0" borderId="3" xfId="4" applyNumberFormat="1" applyFont="1" applyFill="1" applyBorder="1" applyAlignment="1">
      <alignment horizontal="center"/>
    </xf>
    <xf numFmtId="0" fontId="25" fillId="0" borderId="3" xfId="0" applyFont="1" applyBorder="1" applyAlignment="1">
      <alignment vertical="center" wrapText="1"/>
    </xf>
    <xf numFmtId="0" fontId="15" fillId="0" borderId="0" xfId="0" applyFont="1" applyFill="1" applyBorder="1" applyAlignment="1">
      <alignment horizontal="justify" vertical="center" wrapText="1"/>
    </xf>
    <xf numFmtId="0" fontId="18" fillId="0" borderId="3" xfId="0" applyFont="1" applyBorder="1" applyAlignment="1">
      <alignment horizontal="left" vertical="center" wrapText="1"/>
    </xf>
    <xf numFmtId="0" fontId="6" fillId="0" borderId="3" xfId="0" applyNumberFormat="1" applyFont="1" applyFill="1" applyBorder="1"/>
    <xf numFmtId="0" fontId="6" fillId="0" borderId="3" xfId="0" applyFont="1" applyFill="1" applyBorder="1" applyAlignment="1">
      <alignment horizontal="left" vertical="center" wrapText="1"/>
    </xf>
    <xf numFmtId="0" fontId="6" fillId="3" borderId="0" xfId="6" applyFont="1" applyFill="1" applyAlignment="1">
      <alignment horizontal="center" vertical="center" wrapText="1"/>
    </xf>
    <xf numFmtId="0" fontId="6" fillId="0" borderId="5" xfId="6" applyFont="1" applyFill="1" applyBorder="1" applyAlignment="1">
      <alignment horizontal="center" vertical="center" wrapText="1"/>
    </xf>
    <xf numFmtId="0" fontId="15" fillId="0" borderId="3" xfId="6" applyFont="1" applyFill="1" applyBorder="1" applyAlignment="1">
      <alignment vertical="center" wrapText="1"/>
    </xf>
    <xf numFmtId="0" fontId="8" fillId="0" borderId="3" xfId="6" applyFont="1" applyFill="1" applyBorder="1" applyAlignment="1">
      <alignment horizontal="justify" vertical="center" wrapText="1"/>
    </xf>
    <xf numFmtId="2" fontId="30" fillId="0" borderId="3" xfId="0" applyNumberFormat="1" applyFont="1" applyFill="1" applyBorder="1" applyAlignment="1">
      <alignment horizontal="center" vertical="center" wrapText="1"/>
    </xf>
    <xf numFmtId="0" fontId="24" fillId="0" borderId="12" xfId="6" applyFont="1" applyFill="1" applyBorder="1" applyAlignment="1">
      <alignment vertical="center" wrapText="1"/>
    </xf>
    <xf numFmtId="0" fontId="66" fillId="0" borderId="0" xfId="0" applyFont="1"/>
    <xf numFmtId="0" fontId="13" fillId="0" borderId="0" xfId="0" applyFont="1" applyFill="1" applyBorder="1" applyAlignment="1">
      <alignment horizontal="justify" vertical="center" wrapText="1"/>
    </xf>
    <xf numFmtId="0" fontId="7" fillId="3" borderId="0" xfId="4" applyFont="1" applyFill="1" applyBorder="1" applyAlignment="1">
      <alignment horizontal="justify" vertical="center" wrapText="1"/>
    </xf>
    <xf numFmtId="0" fontId="8" fillId="0" borderId="7" xfId="4" applyFont="1" applyFill="1" applyBorder="1" applyAlignment="1">
      <alignment horizontal="center" vertical="center"/>
    </xf>
    <xf numFmtId="43" fontId="18" fillId="0" borderId="3" xfId="4" applyNumberFormat="1" applyFont="1" applyFill="1" applyBorder="1" applyAlignment="1">
      <alignment horizontal="center" vertical="center"/>
    </xf>
    <xf numFmtId="0" fontId="6" fillId="0" borderId="3" xfId="4" applyFont="1" applyFill="1" applyBorder="1" applyAlignment="1">
      <alignment horizontal="center" vertical="center" wrapText="1"/>
    </xf>
    <xf numFmtId="0" fontId="6" fillId="3" borderId="3" xfId="0" applyFont="1" applyFill="1" applyBorder="1" applyAlignment="1">
      <alignment horizontal="justify" vertical="center" wrapText="1"/>
    </xf>
    <xf numFmtId="0" fontId="53" fillId="3" borderId="0" xfId="0" applyFont="1" applyFill="1" applyBorder="1" applyAlignment="1">
      <alignment horizontal="justify" vertical="center" wrapText="1"/>
    </xf>
    <xf numFmtId="43" fontId="18" fillId="0" borderId="3" xfId="5" applyNumberFormat="1" applyFont="1" applyFill="1" applyBorder="1" applyAlignment="1">
      <alignment horizontal="center" vertical="center" wrapText="1"/>
    </xf>
    <xf numFmtId="0" fontId="6" fillId="0" borderId="0" xfId="0" applyFont="1" applyBorder="1" applyAlignment="1">
      <alignment horizontal="left" vertical="center" wrapText="1"/>
    </xf>
    <xf numFmtId="0" fontId="6" fillId="0" borderId="0" xfId="0" applyFont="1" applyAlignment="1">
      <alignment horizontal="left" vertical="center" wrapText="1"/>
    </xf>
    <xf numFmtId="0" fontId="68" fillId="0" borderId="3" xfId="0" applyFont="1" applyBorder="1" applyAlignment="1">
      <alignment horizontal="center" vertical="center" wrapText="1"/>
    </xf>
    <xf numFmtId="0" fontId="68" fillId="0" borderId="3" xfId="0" applyFont="1" applyBorder="1" applyAlignment="1">
      <alignment horizontal="left" vertical="center" wrapText="1"/>
    </xf>
    <xf numFmtId="0" fontId="69" fillId="0" borderId="3" xfId="0" applyFont="1" applyBorder="1" applyAlignment="1">
      <alignment horizontal="center" vertical="center" wrapText="1"/>
    </xf>
    <xf numFmtId="0" fontId="69" fillId="0" borderId="3" xfId="0" applyFont="1" applyBorder="1" applyAlignment="1">
      <alignment horizontal="justify" vertical="center"/>
    </xf>
    <xf numFmtId="0" fontId="69" fillId="0" borderId="3" xfId="0" applyFont="1" applyBorder="1"/>
    <xf numFmtId="0" fontId="8" fillId="0" borderId="7" xfId="0" applyFont="1" applyFill="1" applyBorder="1" applyAlignment="1">
      <alignment horizontal="center" vertical="center"/>
    </xf>
    <xf numFmtId="2" fontId="8" fillId="0" borderId="3" xfId="0" applyNumberFormat="1"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3" xfId="6" applyFont="1" applyFill="1" applyBorder="1" applyAlignment="1">
      <alignment horizontal="center" vertical="center" wrapText="1"/>
    </xf>
    <xf numFmtId="0" fontId="6" fillId="0" borderId="3" xfId="4" applyFont="1" applyFill="1" applyBorder="1" applyAlignment="1">
      <alignment horizontal="center" vertical="center" wrapText="1"/>
    </xf>
    <xf numFmtId="0" fontId="8" fillId="0" borderId="3" xfId="6" applyFont="1" applyFill="1" applyBorder="1" applyAlignment="1">
      <alignment horizontal="center" vertical="center" wrapText="1"/>
    </xf>
    <xf numFmtId="0" fontId="8" fillId="0" borderId="0" xfId="6" applyFont="1" applyFill="1" applyBorder="1" applyAlignment="1">
      <alignment horizontal="center" vertical="center" wrapText="1"/>
    </xf>
    <xf numFmtId="2" fontId="6" fillId="0" borderId="3" xfId="0" applyNumberFormat="1" applyFont="1" applyFill="1" applyBorder="1" applyAlignment="1">
      <alignment horizontal="center" vertical="center" wrapText="1"/>
    </xf>
    <xf numFmtId="0" fontId="6" fillId="3" borderId="3" xfId="0" applyFont="1" applyFill="1" applyBorder="1" applyAlignment="1">
      <alignment horizontal="left" vertical="center" wrapText="1"/>
    </xf>
    <xf numFmtId="0" fontId="46" fillId="0" borderId="3" xfId="0" applyFont="1" applyBorder="1" applyAlignment="1">
      <alignment horizontal="center" vertical="center" wrapText="1"/>
    </xf>
    <xf numFmtId="0" fontId="46" fillId="0" borderId="3" xfId="0" applyFont="1" applyBorder="1" applyAlignment="1">
      <alignment horizontal="left" vertical="center" wrapText="1"/>
    </xf>
    <xf numFmtId="0" fontId="46" fillId="3" borderId="3" xfId="0" applyFont="1" applyFill="1" applyBorder="1" applyAlignment="1">
      <alignment horizontal="center" vertical="center" wrapText="1"/>
    </xf>
    <xf numFmtId="0" fontId="46" fillId="3" borderId="3" xfId="0" applyFont="1" applyFill="1" applyBorder="1" applyAlignment="1">
      <alignment horizontal="left" vertical="center" wrapText="1"/>
    </xf>
    <xf numFmtId="0" fontId="6" fillId="0" borderId="0" xfId="0" applyFont="1" applyFill="1" applyAlignment="1">
      <alignment vertical="center" wrapText="1"/>
    </xf>
    <xf numFmtId="0" fontId="46" fillId="0" borderId="3" xfId="0" applyFont="1" applyBorder="1" applyAlignment="1">
      <alignment horizontal="justify" vertical="center"/>
    </xf>
    <xf numFmtId="2" fontId="6" fillId="0" borderId="3" xfId="0" applyNumberFormat="1" applyFont="1" applyFill="1" applyBorder="1" applyAlignment="1">
      <alignment horizontal="center" vertical="center" wrapText="1"/>
    </xf>
    <xf numFmtId="0" fontId="71" fillId="0" borderId="0" xfId="0" applyFont="1"/>
    <xf numFmtId="0" fontId="73" fillId="0" borderId="0" xfId="0" applyFont="1" applyAlignment="1">
      <alignment horizontal="center"/>
    </xf>
    <xf numFmtId="0" fontId="23" fillId="0" borderId="0" xfId="0" applyFont="1" applyFill="1"/>
    <xf numFmtId="0" fontId="8" fillId="0" borderId="7" xfId="0" applyFont="1" applyFill="1" applyBorder="1" applyAlignment="1">
      <alignment horizontal="center" vertical="center"/>
    </xf>
    <xf numFmtId="2" fontId="6" fillId="0" borderId="3" xfId="4" applyNumberFormat="1" applyFont="1" applyFill="1" applyBorder="1" applyAlignment="1">
      <alignment horizontal="center" vertical="center" wrapText="1"/>
    </xf>
    <xf numFmtId="0" fontId="6" fillId="0" borderId="3" xfId="4" applyFont="1" applyFill="1" applyBorder="1" applyAlignment="1">
      <alignment horizontal="center" vertical="center" wrapText="1"/>
    </xf>
    <xf numFmtId="0" fontId="8" fillId="0" borderId="0" xfId="0" applyFont="1" applyFill="1" applyAlignment="1">
      <alignment horizontal="left"/>
    </xf>
    <xf numFmtId="0" fontId="8" fillId="0" borderId="0" xfId="6" applyFont="1" applyFill="1" applyBorder="1" applyAlignment="1">
      <alignment horizontal="center" vertical="center" wrapText="1"/>
    </xf>
    <xf numFmtId="2" fontId="6" fillId="0" borderId="3" xfId="0" applyNumberFormat="1" applyFont="1" applyFill="1" applyBorder="1" applyAlignment="1">
      <alignment horizontal="center" vertical="center" wrapText="1"/>
    </xf>
    <xf numFmtId="2" fontId="6" fillId="0" borderId="3" xfId="4" applyNumberFormat="1" applyFont="1" applyFill="1" applyBorder="1" applyAlignment="1">
      <alignment horizontal="center" vertical="center" wrapText="1"/>
    </xf>
    <xf numFmtId="0" fontId="6" fillId="0" borderId="3" xfId="4" applyFont="1" applyFill="1" applyBorder="1" applyAlignment="1">
      <alignment horizontal="center" vertical="center" wrapText="1"/>
    </xf>
    <xf numFmtId="0" fontId="13" fillId="0" borderId="0" xfId="0" applyFont="1" applyFill="1" applyAlignment="1">
      <alignment vertical="center"/>
    </xf>
    <xf numFmtId="0" fontId="8" fillId="0" borderId="7" xfId="0" applyFont="1" applyFill="1" applyBorder="1" applyAlignment="1">
      <alignment horizontal="center" vertical="center"/>
    </xf>
    <xf numFmtId="2" fontId="8" fillId="0" borderId="3" xfId="0" applyNumberFormat="1" applyFont="1" applyFill="1" applyBorder="1" applyAlignment="1">
      <alignment horizontal="center" vertical="center" wrapText="1"/>
    </xf>
    <xf numFmtId="0" fontId="8" fillId="0" borderId="0"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8" fillId="2" borderId="0" xfId="4" applyFont="1" applyFill="1" applyBorder="1" applyAlignment="1">
      <alignment horizontal="center" vertical="center" wrapText="1"/>
    </xf>
    <xf numFmtId="0" fontId="15" fillId="0" borderId="7" xfId="6" applyFont="1" applyFill="1" applyBorder="1" applyAlignment="1">
      <alignment horizontal="right" vertical="center" wrapText="1"/>
    </xf>
    <xf numFmtId="0" fontId="6" fillId="0" borderId="3" xfId="4" applyFont="1" applyFill="1" applyBorder="1" applyAlignment="1">
      <alignment horizontal="center" vertical="center" wrapText="1"/>
    </xf>
    <xf numFmtId="0" fontId="8" fillId="0" borderId="0" xfId="0" applyFont="1" applyFill="1" applyAlignment="1">
      <alignment horizontal="left"/>
    </xf>
    <xf numFmtId="0" fontId="8" fillId="0" borderId="3" xfId="6" applyFont="1" applyFill="1" applyBorder="1" applyAlignment="1">
      <alignment horizontal="center" vertical="center" wrapText="1"/>
    </xf>
    <xf numFmtId="0" fontId="6" fillId="0" borderId="3" xfId="6" applyFont="1" applyFill="1" applyBorder="1" applyAlignment="1">
      <alignment horizontal="center" vertical="center" wrapText="1"/>
    </xf>
    <xf numFmtId="0" fontId="8" fillId="0" borderId="0" xfId="6" applyFont="1" applyFill="1" applyBorder="1" applyAlignment="1">
      <alignment horizontal="center" vertical="center" wrapText="1"/>
    </xf>
    <xf numFmtId="0" fontId="15" fillId="0" borderId="0" xfId="0" applyFont="1" applyFill="1" applyAlignment="1">
      <alignment vertical="center" wrapText="1"/>
    </xf>
    <xf numFmtId="0" fontId="60" fillId="0" borderId="0" xfId="0" applyFont="1" applyAlignment="1">
      <alignment vertical="center" wrapText="1"/>
    </xf>
    <xf numFmtId="0" fontId="13" fillId="0" borderId="0" xfId="0" applyFont="1" applyFill="1" applyAlignment="1">
      <alignment vertical="center" wrapText="1"/>
    </xf>
    <xf numFmtId="0" fontId="6" fillId="0" borderId="3" xfId="0" applyFont="1" applyFill="1" applyBorder="1" applyAlignment="1">
      <alignment horizontal="center" vertical="center" wrapText="1"/>
    </xf>
    <xf numFmtId="2" fontId="6" fillId="0" borderId="3" xfId="4" applyNumberFormat="1" applyFont="1" applyFill="1" applyBorder="1" applyAlignment="1">
      <alignment horizontal="center" vertical="center" wrapText="1"/>
    </xf>
    <xf numFmtId="0" fontId="8" fillId="0" borderId="3" xfId="0" applyFont="1" applyFill="1" applyBorder="1" applyAlignment="1">
      <alignment horizontal="center" vertical="center" wrapText="1"/>
    </xf>
    <xf numFmtId="0" fontId="6" fillId="0" borderId="3" xfId="4" applyFont="1" applyFill="1" applyBorder="1" applyAlignment="1">
      <alignment horizontal="center" vertical="center" wrapText="1"/>
    </xf>
    <xf numFmtId="0" fontId="8" fillId="0" borderId="0" xfId="0" applyFont="1" applyFill="1" applyAlignment="1">
      <alignment horizontal="left"/>
    </xf>
    <xf numFmtId="0" fontId="12" fillId="0" borderId="0" xfId="0" applyFont="1" applyFill="1" applyAlignment="1">
      <alignment vertical="center"/>
    </xf>
    <xf numFmtId="0" fontId="6" fillId="0" borderId="3" xfId="0" applyFont="1" applyFill="1" applyBorder="1" applyAlignment="1">
      <alignment vertical="center"/>
    </xf>
    <xf numFmtId="0" fontId="6" fillId="0" borderId="3" xfId="4" applyFont="1" applyFill="1" applyBorder="1" applyAlignment="1">
      <alignment horizontal="center" vertical="center" wrapText="1"/>
    </xf>
    <xf numFmtId="0" fontId="22" fillId="0" borderId="0" xfId="0" applyFont="1" applyFill="1" applyAlignment="1">
      <alignment vertical="center"/>
    </xf>
    <xf numFmtId="49" fontId="6" fillId="0" borderId="3" xfId="0" applyNumberFormat="1" applyFont="1" applyFill="1" applyBorder="1" applyAlignment="1">
      <alignment horizontal="center" vertical="center" wrapText="1"/>
    </xf>
    <xf numFmtId="0" fontId="6" fillId="0" borderId="3"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6" fillId="0" borderId="0" xfId="6" applyFont="1" applyFill="1" applyBorder="1" applyAlignment="1">
      <alignment vertical="center"/>
    </xf>
    <xf numFmtId="0" fontId="8" fillId="0" borderId="0" xfId="6" applyFont="1" applyFill="1" applyBorder="1" applyAlignment="1">
      <alignment horizontal="left" vertical="center" wrapText="1"/>
    </xf>
    <xf numFmtId="0" fontId="6" fillId="3" borderId="0" xfId="6" applyFont="1" applyFill="1" applyBorder="1" applyAlignment="1">
      <alignment horizontal="center" vertical="center" wrapText="1"/>
    </xf>
    <xf numFmtId="0" fontId="6" fillId="3" borderId="0" xfId="6" applyFont="1" applyFill="1" applyBorder="1" applyAlignment="1">
      <alignment horizontal="left" vertical="center" wrapText="1"/>
    </xf>
    <xf numFmtId="0" fontId="15" fillId="0" borderId="0" xfId="6" applyFont="1" applyFill="1" applyBorder="1" applyAlignment="1">
      <alignment horizontal="left" vertical="center" wrapText="1"/>
    </xf>
    <xf numFmtId="0" fontId="6" fillId="0" borderId="0" xfId="6" applyFont="1" applyFill="1" applyBorder="1" applyAlignment="1">
      <alignment horizontal="justify" vertical="center" wrapText="1"/>
    </xf>
    <xf numFmtId="0" fontId="8" fillId="0" borderId="0" xfId="0" applyFont="1" applyBorder="1" applyAlignment="1">
      <alignment horizontal="left" vertical="center" wrapText="1"/>
    </xf>
    <xf numFmtId="2" fontId="8" fillId="0" borderId="0" xfId="0" applyNumberFormat="1" applyFont="1" applyFill="1" applyBorder="1" applyAlignment="1">
      <alignment horizontal="center" vertical="center" wrapText="1"/>
    </xf>
    <xf numFmtId="2" fontId="15" fillId="0" borderId="0" xfId="0" applyNumberFormat="1" applyFont="1" applyFill="1" applyBorder="1" applyAlignment="1">
      <alignment horizontal="center" vertical="center" wrapText="1"/>
    </xf>
    <xf numFmtId="2" fontId="6" fillId="0" borderId="0" xfId="0" applyNumberFormat="1" applyFont="1" applyFill="1" applyBorder="1" applyAlignment="1">
      <alignment horizontal="center" vertical="center" wrapText="1"/>
    </xf>
    <xf numFmtId="0" fontId="6" fillId="0" borderId="0" xfId="6" applyFont="1" applyFill="1" applyBorder="1" applyAlignment="1">
      <alignment horizontal="left" vertical="center" wrapText="1"/>
    </xf>
    <xf numFmtId="0" fontId="46" fillId="0" borderId="0" xfId="6" applyFont="1" applyFill="1" applyBorder="1" applyAlignment="1">
      <alignment vertical="center"/>
    </xf>
    <xf numFmtId="0" fontId="6" fillId="0" borderId="14" xfId="6" applyFont="1" applyFill="1" applyBorder="1" applyAlignment="1">
      <alignment vertical="center"/>
    </xf>
    <xf numFmtId="0" fontId="8" fillId="0" borderId="14" xfId="6" applyFont="1" applyFill="1" applyBorder="1" applyAlignment="1">
      <alignment vertical="center" wrapText="1"/>
    </xf>
    <xf numFmtId="0" fontId="8" fillId="0" borderId="14" xfId="6" applyFont="1" applyFill="1" applyBorder="1" applyAlignment="1">
      <alignment horizontal="center" vertical="center" wrapText="1"/>
    </xf>
    <xf numFmtId="0" fontId="6" fillId="3" borderId="14" xfId="6" applyFont="1" applyFill="1" applyBorder="1" applyAlignment="1">
      <alignment horizontal="center" vertical="center" wrapText="1"/>
    </xf>
    <xf numFmtId="0" fontId="6" fillId="0" borderId="14" xfId="6" applyFont="1" applyFill="1" applyBorder="1" applyAlignment="1">
      <alignment horizontal="center" vertical="center" wrapText="1"/>
    </xf>
    <xf numFmtId="0" fontId="15" fillId="0" borderId="14" xfId="6" applyFont="1" applyFill="1" applyBorder="1" applyAlignment="1">
      <alignment horizontal="center" vertical="center" wrapText="1"/>
    </xf>
    <xf numFmtId="0" fontId="46" fillId="0" borderId="14" xfId="6" applyFont="1" applyFill="1" applyBorder="1" applyAlignment="1">
      <alignment vertical="center"/>
    </xf>
    <xf numFmtId="0" fontId="6" fillId="0" borderId="3" xfId="0" applyFont="1" applyFill="1" applyBorder="1" applyAlignment="1">
      <alignment horizontal="center" vertical="center" wrapText="1"/>
    </xf>
    <xf numFmtId="0" fontId="8" fillId="2" borderId="3" xfId="4" applyFont="1" applyFill="1" applyBorder="1" applyAlignment="1">
      <alignment horizontal="center" vertical="center" wrapText="1"/>
    </xf>
    <xf numFmtId="0" fontId="6" fillId="2" borderId="3" xfId="4" applyFont="1" applyFill="1" applyBorder="1" applyAlignment="1">
      <alignment horizontal="justify" vertical="center" wrapText="1"/>
    </xf>
    <xf numFmtId="0" fontId="63" fillId="0" borderId="3" xfId="0" applyFont="1" applyBorder="1"/>
    <xf numFmtId="0" fontId="8" fillId="0" borderId="7" xfId="0" applyFont="1" applyFill="1" applyBorder="1" applyAlignment="1">
      <alignment horizontal="center" vertical="center"/>
    </xf>
    <xf numFmtId="0" fontId="6" fillId="0" borderId="3" xfId="0" applyFont="1" applyFill="1" applyBorder="1" applyAlignment="1">
      <alignment horizontal="center" vertical="center" wrapText="1"/>
    </xf>
    <xf numFmtId="0" fontId="8" fillId="0" borderId="3" xfId="4" applyFont="1" applyFill="1" applyBorder="1" applyAlignment="1">
      <alignment horizontal="center" vertical="center" wrapText="1"/>
    </xf>
    <xf numFmtId="2" fontId="8" fillId="0" borderId="3" xfId="4" applyNumberFormat="1" applyFont="1" applyFill="1" applyBorder="1" applyAlignment="1">
      <alignment horizontal="center" vertical="center" wrapText="1"/>
    </xf>
    <xf numFmtId="0" fontId="6" fillId="0" borderId="3" xfId="4" applyFont="1" applyFill="1" applyBorder="1" applyAlignment="1">
      <alignment horizontal="center" vertical="center" wrapText="1"/>
    </xf>
    <xf numFmtId="0" fontId="6" fillId="0" borderId="3" xfId="6" applyFont="1" applyFill="1" applyBorder="1" applyAlignment="1">
      <alignment horizontal="center" vertical="center" wrapText="1"/>
    </xf>
    <xf numFmtId="2" fontId="6" fillId="0" borderId="3" xfId="0" applyNumberFormat="1" applyFont="1" applyFill="1" applyBorder="1" applyAlignment="1">
      <alignment horizontal="center" vertical="center" wrapText="1"/>
    </xf>
    <xf numFmtId="0" fontId="8" fillId="2" borderId="3" xfId="4" applyFont="1" applyFill="1" applyBorder="1" applyAlignment="1">
      <alignment horizontal="center" vertical="center" wrapText="1"/>
    </xf>
    <xf numFmtId="0" fontId="8" fillId="0" borderId="7" xfId="0" applyFont="1" applyFill="1" applyBorder="1" applyAlignment="1">
      <alignment horizontal="center" vertical="center"/>
    </xf>
    <xf numFmtId="0" fontId="6" fillId="0" borderId="3" xfId="0" applyFont="1" applyFill="1" applyBorder="1" applyAlignment="1">
      <alignment horizontal="center" vertical="center" wrapText="1"/>
    </xf>
    <xf numFmtId="0" fontId="6" fillId="0" borderId="0" xfId="6" applyFont="1" applyFill="1" applyAlignment="1">
      <alignment horizontal="left" vertical="center"/>
    </xf>
    <xf numFmtId="0" fontId="5" fillId="0" borderId="7" xfId="0" applyFont="1" applyFill="1" applyBorder="1" applyAlignment="1">
      <alignment horizontal="center" vertical="center" wrapText="1"/>
    </xf>
    <xf numFmtId="0" fontId="15" fillId="0" borderId="0" xfId="6" applyFont="1" applyFill="1" applyBorder="1" applyAlignment="1">
      <alignment horizontal="center" vertical="center" wrapText="1"/>
    </xf>
    <xf numFmtId="0" fontId="8" fillId="0" borderId="0" xfId="6" applyFont="1" applyFill="1" applyBorder="1" applyAlignment="1">
      <alignment horizontal="center" vertical="center" wrapText="1"/>
    </xf>
    <xf numFmtId="2" fontId="6" fillId="0" borderId="3" xfId="0" applyNumberFormat="1" applyFont="1" applyFill="1" applyBorder="1" applyAlignment="1">
      <alignment horizontal="center" vertical="center" wrapText="1"/>
    </xf>
    <xf numFmtId="0" fontId="29" fillId="0" borderId="0" xfId="0" applyFont="1" applyFill="1" applyBorder="1" applyAlignment="1">
      <alignment vertical="center" wrapText="1"/>
    </xf>
    <xf numFmtId="0" fontId="48" fillId="0" borderId="0" xfId="0" applyFont="1" applyFill="1" applyBorder="1"/>
    <xf numFmtId="0" fontId="48" fillId="0" borderId="0" xfId="0" applyFont="1" applyFill="1"/>
    <xf numFmtId="0" fontId="48" fillId="0" borderId="3" xfId="0" applyFont="1" applyFill="1" applyBorder="1" applyAlignment="1">
      <alignment vertical="center" wrapText="1"/>
    </xf>
    <xf numFmtId="167" fontId="8" fillId="0" borderId="3" xfId="4" applyNumberFormat="1" applyFont="1" applyFill="1" applyBorder="1" applyAlignment="1">
      <alignment horizontal="left" vertical="center" wrapText="1"/>
    </xf>
    <xf numFmtId="43" fontId="6" fillId="0" borderId="3" xfId="7" applyFont="1" applyFill="1" applyBorder="1" applyAlignment="1">
      <alignment horizontal="center" vertical="center" wrapText="1"/>
    </xf>
    <xf numFmtId="43" fontId="6" fillId="0" borderId="3" xfId="7" applyFont="1" applyFill="1" applyBorder="1" applyAlignment="1">
      <alignment horizontal="right" vertical="center" wrapText="1"/>
    </xf>
    <xf numFmtId="43" fontId="8" fillId="0" borderId="3" xfId="7" applyFont="1" applyFill="1" applyBorder="1" applyAlignment="1">
      <alignment horizontal="right" vertical="center" wrapText="1"/>
    </xf>
    <xf numFmtId="2" fontId="6" fillId="0" borderId="3" xfId="0" applyNumberFormat="1" applyFont="1" applyFill="1" applyBorder="1" applyAlignment="1">
      <alignment horizontal="right" vertical="center" wrapText="1"/>
    </xf>
    <xf numFmtId="2" fontId="15" fillId="0" borderId="3" xfId="0" applyNumberFormat="1" applyFont="1" applyFill="1" applyBorder="1" applyAlignment="1">
      <alignment horizontal="right" vertical="center" wrapText="1"/>
    </xf>
    <xf numFmtId="43" fontId="15" fillId="0" borderId="3" xfId="7" applyFont="1" applyFill="1" applyBorder="1" applyAlignment="1">
      <alignment horizontal="right" vertical="center" wrapText="1"/>
    </xf>
    <xf numFmtId="43" fontId="8" fillId="0" borderId="3" xfId="7" applyFont="1" applyFill="1" applyBorder="1" applyAlignment="1">
      <alignment horizontal="center" vertical="center" wrapText="1"/>
    </xf>
    <xf numFmtId="43" fontId="15" fillId="0" borderId="3" xfId="7" applyFont="1" applyFill="1" applyBorder="1" applyAlignment="1">
      <alignment horizontal="center" vertical="center" wrapText="1"/>
    </xf>
    <xf numFmtId="43" fontId="6" fillId="0" borderId="3" xfId="7" applyFont="1" applyFill="1" applyBorder="1" applyAlignment="1">
      <alignment horizontal="right" vertical="center"/>
    </xf>
    <xf numFmtId="43" fontId="6" fillId="3" borderId="3" xfId="7" applyFont="1" applyFill="1" applyBorder="1" applyAlignment="1">
      <alignment horizontal="right" vertical="center" wrapText="1"/>
    </xf>
    <xf numFmtId="2" fontId="6" fillId="3" borderId="3" xfId="0" applyNumberFormat="1" applyFont="1" applyFill="1" applyBorder="1" applyAlignment="1">
      <alignment horizontal="right" vertical="center" wrapText="1"/>
    </xf>
    <xf numFmtId="0" fontId="15" fillId="0" borderId="3" xfId="0" applyFont="1" applyFill="1" applyBorder="1" applyAlignment="1">
      <alignment horizontal="right" vertical="center" wrapText="1"/>
    </xf>
    <xf numFmtId="0" fontId="6" fillId="0" borderId="3" xfId="0" applyFont="1" applyFill="1" applyBorder="1" applyAlignment="1">
      <alignment horizontal="right" vertical="center"/>
    </xf>
    <xf numFmtId="0" fontId="15" fillId="0" borderId="0" xfId="0" applyFont="1" applyFill="1" applyBorder="1" applyAlignment="1">
      <alignment horizontal="center" vertical="center" wrapText="1"/>
    </xf>
    <xf numFmtId="43" fontId="8" fillId="0" borderId="3" xfId="7" applyFont="1" applyFill="1" applyBorder="1" applyAlignment="1">
      <alignment horizontal="right" vertical="center"/>
    </xf>
    <xf numFmtId="0" fontId="30" fillId="0" borderId="3" xfId="0" applyFont="1" applyBorder="1" applyAlignment="1">
      <alignment horizontal="right" vertical="center" wrapText="1"/>
    </xf>
    <xf numFmtId="0" fontId="30" fillId="0" borderId="3" xfId="0" applyFont="1" applyFill="1" applyBorder="1" applyAlignment="1">
      <alignment horizontal="right" vertical="center"/>
    </xf>
    <xf numFmtId="167" fontId="8" fillId="0" borderId="3" xfId="4" applyNumberFormat="1" applyFont="1" applyFill="1" applyBorder="1" applyAlignment="1">
      <alignment horizontal="center" vertical="center" wrapText="1"/>
    </xf>
    <xf numFmtId="43" fontId="6" fillId="0" borderId="3" xfId="7" applyFont="1" applyBorder="1" applyAlignment="1">
      <alignment horizontal="right" vertical="center" wrapText="1"/>
    </xf>
    <xf numFmtId="43" fontId="15" fillId="0" borderId="3" xfId="7" applyFont="1" applyBorder="1" applyAlignment="1">
      <alignment horizontal="right" vertical="center" wrapText="1"/>
    </xf>
    <xf numFmtId="43" fontId="15" fillId="0" borderId="3" xfId="7" applyFont="1" applyFill="1" applyBorder="1" applyAlignment="1">
      <alignment horizontal="right" vertical="center"/>
    </xf>
    <xf numFmtId="43" fontId="8" fillId="0" borderId="3" xfId="7" applyFont="1" applyBorder="1" applyAlignment="1">
      <alignment horizontal="right" vertical="center" wrapText="1"/>
    </xf>
    <xf numFmtId="4" fontId="8" fillId="0" borderId="3" xfId="7" applyNumberFormat="1" applyFont="1" applyFill="1" applyBorder="1" applyAlignment="1">
      <alignment horizontal="right" vertical="center"/>
    </xf>
    <xf numFmtId="4" fontId="6" fillId="0" borderId="3" xfId="7" applyNumberFormat="1" applyFont="1" applyFill="1" applyBorder="1" applyAlignment="1">
      <alignment horizontal="right" vertical="center"/>
    </xf>
    <xf numFmtId="0" fontId="8" fillId="0" borderId="0" xfId="0" applyFont="1" applyFill="1"/>
    <xf numFmtId="4" fontId="6" fillId="0" borderId="3" xfId="7" applyNumberFormat="1" applyFont="1" applyFill="1" applyBorder="1" applyAlignment="1">
      <alignment horizontal="right" vertical="center" wrapText="1"/>
    </xf>
    <xf numFmtId="43" fontId="6" fillId="0" borderId="3" xfId="7" applyNumberFormat="1" applyFont="1" applyFill="1" applyBorder="1" applyAlignment="1">
      <alignment horizontal="right" vertical="center" wrapText="1"/>
    </xf>
    <xf numFmtId="2" fontId="6" fillId="0" borderId="3" xfId="7" applyNumberFormat="1" applyFont="1" applyFill="1" applyBorder="1" applyAlignment="1">
      <alignment horizontal="right" vertical="center" wrapText="1"/>
    </xf>
    <xf numFmtId="4" fontId="8" fillId="0" borderId="3" xfId="7" applyNumberFormat="1" applyFont="1" applyFill="1" applyBorder="1" applyAlignment="1">
      <alignment horizontal="right" vertical="center" wrapText="1"/>
    </xf>
    <xf numFmtId="43" fontId="8" fillId="0" borderId="3" xfId="0" applyNumberFormat="1" applyFont="1" applyBorder="1" applyAlignment="1">
      <alignment horizontal="right" vertical="center" wrapText="1"/>
    </xf>
    <xf numFmtId="43" fontId="30" fillId="0" borderId="3" xfId="0" applyNumberFormat="1" applyFont="1" applyBorder="1" applyAlignment="1">
      <alignment horizontal="right" vertical="center" wrapText="1"/>
    </xf>
    <xf numFmtId="167" fontId="8" fillId="0" borderId="3" xfId="0" applyNumberFormat="1" applyFont="1" applyFill="1" applyBorder="1" applyAlignment="1">
      <alignment horizontal="center" vertical="center" wrapText="1"/>
    </xf>
    <xf numFmtId="167" fontId="8" fillId="0" borderId="3" xfId="0" applyNumberFormat="1" applyFont="1" applyFill="1" applyBorder="1" applyAlignment="1">
      <alignment horizontal="left" vertical="center" wrapText="1"/>
    </xf>
    <xf numFmtId="0" fontId="6" fillId="0" borderId="3" xfId="0" applyFont="1" applyFill="1" applyBorder="1" applyAlignment="1">
      <alignment vertical="center" wrapText="1"/>
    </xf>
    <xf numFmtId="167" fontId="18" fillId="0" borderId="3" xfId="6" applyNumberFormat="1" applyFont="1" applyFill="1" applyBorder="1" applyAlignment="1">
      <alignment horizontal="center" vertical="center"/>
    </xf>
    <xf numFmtId="167" fontId="18" fillId="0" borderId="3" xfId="6" applyNumberFormat="1" applyFont="1" applyFill="1" applyBorder="1" applyAlignment="1">
      <alignment horizontal="center" vertical="center" wrapText="1"/>
    </xf>
    <xf numFmtId="0" fontId="8" fillId="0" borderId="7" xfId="0" applyFont="1" applyFill="1" applyBorder="1" applyAlignment="1">
      <alignment horizontal="center" vertical="center"/>
    </xf>
    <xf numFmtId="2" fontId="8" fillId="0" borderId="3" xfId="0" applyNumberFormat="1" applyFont="1" applyFill="1" applyBorder="1" applyAlignment="1">
      <alignment horizontal="center" vertical="center" wrapText="1"/>
    </xf>
    <xf numFmtId="0" fontId="8" fillId="0" borderId="7" xfId="4" applyFont="1" applyFill="1" applyBorder="1" applyAlignment="1">
      <alignment horizontal="center" vertical="center"/>
    </xf>
    <xf numFmtId="0" fontId="6" fillId="0" borderId="3" xfId="0" applyFont="1" applyFill="1" applyBorder="1" applyAlignment="1">
      <alignment horizontal="center" vertical="center" wrapText="1"/>
    </xf>
    <xf numFmtId="2" fontId="8" fillId="0" borderId="3" xfId="4" applyNumberFormat="1" applyFont="1" applyFill="1" applyBorder="1" applyAlignment="1">
      <alignment horizontal="center" vertical="center" wrapText="1"/>
    </xf>
    <xf numFmtId="0" fontId="6" fillId="0" borderId="3" xfId="4" applyFont="1" applyFill="1" applyBorder="1" applyAlignment="1">
      <alignment horizontal="center" vertical="center" wrapText="1"/>
    </xf>
    <xf numFmtId="0" fontId="24" fillId="0" borderId="0" xfId="6" applyFont="1" applyFill="1" applyAlignment="1">
      <alignment horizontal="justify" vertical="center"/>
    </xf>
    <xf numFmtId="0" fontId="24" fillId="0" borderId="0" xfId="0" applyFont="1" applyAlignment="1">
      <alignment horizontal="justify" vertical="center"/>
    </xf>
    <xf numFmtId="0" fontId="8" fillId="3" borderId="0" xfId="6" applyFont="1" applyFill="1" applyBorder="1" applyAlignment="1">
      <alignment horizontal="center" vertical="center" wrapText="1"/>
    </xf>
    <xf numFmtId="0" fontId="15" fillId="0" borderId="7" xfId="6" applyFont="1" applyFill="1" applyBorder="1" applyAlignment="1">
      <alignment horizontal="right" vertical="center" wrapText="1"/>
    </xf>
    <xf numFmtId="0" fontId="8" fillId="0" borderId="3" xfId="6" applyFont="1" applyFill="1" applyBorder="1" applyAlignment="1">
      <alignment horizontal="center" vertical="center" wrapText="1"/>
    </xf>
    <xf numFmtId="0" fontId="5" fillId="0" borderId="7" xfId="0" applyFont="1" applyFill="1" applyBorder="1" applyAlignment="1">
      <alignment horizontal="center" vertical="center" wrapText="1"/>
    </xf>
    <xf numFmtId="0" fontId="6" fillId="0" borderId="3" xfId="6" applyFont="1" applyFill="1" applyBorder="1" applyAlignment="1">
      <alignment horizontal="center" vertical="center" wrapText="1"/>
    </xf>
    <xf numFmtId="0" fontId="8" fillId="0" borderId="3" xfId="4" applyFont="1" applyFill="1" applyBorder="1" applyAlignment="1">
      <alignment horizontal="center" vertical="center" wrapText="1"/>
    </xf>
    <xf numFmtId="0" fontId="8" fillId="3" borderId="7" xfId="4" applyFont="1" applyFill="1" applyBorder="1" applyAlignment="1">
      <alignment horizontal="center" vertical="center"/>
    </xf>
    <xf numFmtId="2" fontId="6" fillId="0" borderId="3" xfId="0" applyNumberFormat="1" applyFont="1" applyFill="1" applyBorder="1" applyAlignment="1">
      <alignment horizontal="center" vertical="center" wrapText="1"/>
    </xf>
    <xf numFmtId="43" fontId="18" fillId="0" borderId="3" xfId="4" applyNumberFormat="1" applyFont="1" applyFill="1" applyBorder="1" applyAlignment="1">
      <alignment horizontal="center" vertical="center" wrapText="1"/>
    </xf>
    <xf numFmtId="43" fontId="25" fillId="0" borderId="3" xfId="4" applyNumberFormat="1" applyFont="1" applyFill="1" applyBorder="1" applyAlignment="1">
      <alignment horizontal="center" vertical="center"/>
    </xf>
    <xf numFmtId="0" fontId="15" fillId="0" borderId="0" xfId="6" applyFont="1" applyFill="1" applyBorder="1" applyAlignment="1">
      <alignment horizontal="left" vertical="center"/>
    </xf>
    <xf numFmtId="0" fontId="6" fillId="0" borderId="3" xfId="0" applyFont="1" applyFill="1" applyBorder="1" applyAlignment="1">
      <alignment horizontal="right" vertical="center" wrapText="1"/>
    </xf>
    <xf numFmtId="0" fontId="6" fillId="0" borderId="3" xfId="0" applyFont="1" applyFill="1" applyBorder="1" applyAlignment="1">
      <alignment horizontal="right" vertical="top"/>
    </xf>
    <xf numFmtId="43" fontId="6" fillId="0" borderId="3" xfId="0" applyNumberFormat="1" applyFont="1" applyFill="1" applyBorder="1" applyAlignment="1">
      <alignment horizontal="right" vertical="center" wrapText="1"/>
    </xf>
    <xf numFmtId="43" fontId="6" fillId="0" borderId="3" xfId="0" applyNumberFormat="1" applyFont="1" applyFill="1" applyBorder="1" applyAlignment="1">
      <alignment horizontal="right" vertical="top"/>
    </xf>
    <xf numFmtId="0" fontId="18" fillId="0" borderId="14" xfId="6" applyFont="1" applyFill="1" applyBorder="1" applyAlignment="1">
      <alignment vertical="center"/>
    </xf>
    <xf numFmtId="0" fontId="18" fillId="0" borderId="0" xfId="6" applyFont="1" applyFill="1" applyBorder="1" applyAlignment="1">
      <alignment vertical="center"/>
    </xf>
    <xf numFmtId="0" fontId="15" fillId="0" borderId="0" xfId="6" applyFont="1" applyFill="1" applyAlignment="1">
      <alignment horizontal="left" vertical="center"/>
    </xf>
    <xf numFmtId="43" fontId="6" fillId="0" borderId="3" xfId="7" applyFont="1" applyFill="1" applyBorder="1" applyAlignment="1">
      <alignment horizontal="center" vertical="center"/>
    </xf>
    <xf numFmtId="43" fontId="6" fillId="3" borderId="3" xfId="7" applyFont="1" applyFill="1" applyBorder="1" applyAlignment="1">
      <alignment horizontal="justify" vertical="center" wrapText="1"/>
    </xf>
    <xf numFmtId="43" fontId="6" fillId="2" borderId="3" xfId="7" applyFont="1" applyFill="1" applyBorder="1" applyAlignment="1">
      <alignment horizontal="right" vertical="center" wrapText="1"/>
    </xf>
    <xf numFmtId="0" fontId="8" fillId="2" borderId="0" xfId="4" applyFont="1" applyFill="1" applyBorder="1" applyAlignment="1">
      <alignment horizontal="justify" vertical="center" wrapText="1"/>
    </xf>
    <xf numFmtId="167" fontId="12" fillId="0" borderId="3" xfId="4" applyNumberFormat="1" applyFont="1" applyBorder="1" applyAlignment="1">
      <alignment horizontal="center" vertical="center" wrapText="1"/>
    </xf>
    <xf numFmtId="167" fontId="8" fillId="0" borderId="3" xfId="4" applyNumberFormat="1" applyFont="1" applyBorder="1" applyAlignment="1">
      <alignment horizontal="left" vertical="center" wrapText="1"/>
    </xf>
    <xf numFmtId="43" fontId="8" fillId="0" borderId="3" xfId="7" applyFont="1" applyBorder="1" applyAlignment="1">
      <alignment horizontal="center" vertical="center" wrapText="1"/>
    </xf>
    <xf numFmtId="2" fontId="8" fillId="0" borderId="3" xfId="0" applyNumberFormat="1" applyFont="1" applyFill="1" applyBorder="1" applyAlignment="1">
      <alignment horizontal="right" vertical="center" wrapText="1"/>
    </xf>
    <xf numFmtId="43" fontId="6" fillId="0" borderId="3" xfId="7" applyFont="1" applyFill="1" applyBorder="1" applyAlignment="1">
      <alignment horizontal="justify" vertical="center" wrapText="1"/>
    </xf>
    <xf numFmtId="49" fontId="5" fillId="0" borderId="3" xfId="0" applyNumberFormat="1" applyFont="1" applyFill="1" applyBorder="1" applyAlignment="1">
      <alignment horizontal="left" vertical="center" wrapText="1"/>
    </xf>
    <xf numFmtId="43" fontId="8" fillId="0" borderId="3" xfId="7" applyFont="1" applyFill="1" applyBorder="1" applyAlignment="1">
      <alignment horizontal="center" vertical="center"/>
    </xf>
    <xf numFmtId="43" fontId="8" fillId="0" borderId="3" xfId="7" applyFont="1" applyFill="1" applyBorder="1" applyAlignment="1">
      <alignment vertical="center"/>
    </xf>
    <xf numFmtId="43" fontId="6" fillId="0" borderId="3" xfId="7" applyFont="1" applyFill="1" applyBorder="1" applyAlignment="1">
      <alignment vertical="center"/>
    </xf>
    <xf numFmtId="43" fontId="15" fillId="0" borderId="3" xfId="7" applyFont="1" applyFill="1" applyBorder="1" applyAlignment="1">
      <alignment vertical="center"/>
    </xf>
    <xf numFmtId="49" fontId="8" fillId="0" borderId="3" xfId="0" applyNumberFormat="1" applyFont="1" applyFill="1" applyBorder="1" applyAlignment="1">
      <alignment horizontal="left" vertical="center" wrapText="1"/>
    </xf>
    <xf numFmtId="0" fontId="12" fillId="0" borderId="3" xfId="0" applyFont="1" applyFill="1" applyBorder="1"/>
    <xf numFmtId="0" fontId="45" fillId="0" borderId="3" xfId="0" applyFont="1" applyFill="1" applyBorder="1"/>
    <xf numFmtId="0" fontId="22" fillId="0" borderId="3" xfId="0" applyFont="1" applyFill="1" applyBorder="1"/>
    <xf numFmtId="168" fontId="6" fillId="0" borderId="3" xfId="7" applyNumberFormat="1" applyFont="1" applyFill="1" applyBorder="1" applyAlignment="1">
      <alignment vertical="center"/>
    </xf>
    <xf numFmtId="43" fontId="25" fillId="0" borderId="3" xfId="4" applyNumberFormat="1" applyFont="1" applyFill="1" applyBorder="1" applyAlignment="1">
      <alignment horizontal="left" vertical="center"/>
    </xf>
    <xf numFmtId="43" fontId="12" fillId="0" borderId="0" xfId="4" applyNumberFormat="1" applyFont="1" applyFill="1"/>
    <xf numFmtId="43" fontId="76" fillId="0" borderId="3" xfId="4" applyNumberFormat="1" applyFont="1" applyFill="1" applyBorder="1"/>
    <xf numFmtId="165" fontId="25" fillId="0" borderId="3" xfId="4" applyNumberFormat="1" applyFont="1" applyFill="1" applyBorder="1" applyAlignment="1">
      <alignment horizontal="left" vertical="center"/>
    </xf>
    <xf numFmtId="43" fontId="30" fillId="0" borderId="3" xfId="4" applyNumberFormat="1" applyFont="1" applyFill="1" applyBorder="1"/>
    <xf numFmtId="43" fontId="12" fillId="0" borderId="3" xfId="4" applyNumberFormat="1" applyFont="1" applyFill="1" applyBorder="1"/>
    <xf numFmtId="43" fontId="76" fillId="0" borderId="3" xfId="4" applyNumberFormat="1" applyFont="1" applyFill="1" applyBorder="1" applyAlignment="1">
      <alignment horizontal="center" vertical="center" wrapText="1"/>
    </xf>
    <xf numFmtId="43" fontId="25" fillId="0" borderId="3" xfId="4" applyNumberFormat="1" applyFont="1" applyFill="1" applyBorder="1" applyAlignment="1">
      <alignment horizontal="center"/>
    </xf>
    <xf numFmtId="43" fontId="25" fillId="0" borderId="3" xfId="5" applyNumberFormat="1" applyFont="1" applyFill="1" applyBorder="1" applyAlignment="1">
      <alignment horizontal="center" vertical="center" wrapText="1"/>
    </xf>
    <xf numFmtId="43" fontId="12" fillId="3" borderId="3" xfId="4" applyNumberFormat="1" applyFont="1" applyFill="1" applyBorder="1"/>
    <xf numFmtId="49" fontId="18" fillId="0" borderId="3" xfId="4" applyNumberFormat="1" applyFont="1" applyFill="1" applyBorder="1" applyAlignment="1">
      <alignment horizontal="center" vertical="center" wrapText="1"/>
    </xf>
    <xf numFmtId="49" fontId="18" fillId="0" borderId="3" xfId="4" applyNumberFormat="1" applyFont="1" applyFill="1" applyBorder="1" applyAlignment="1">
      <alignment horizontal="center" vertical="center"/>
    </xf>
    <xf numFmtId="49" fontId="18" fillId="3" borderId="3" xfId="4" applyNumberFormat="1" applyFont="1" applyFill="1" applyBorder="1" applyAlignment="1">
      <alignment horizontal="center" vertical="center" wrapText="1"/>
    </xf>
    <xf numFmtId="49" fontId="25" fillId="0" borderId="3" xfId="4" applyNumberFormat="1" applyFont="1" applyFill="1" applyBorder="1" applyAlignment="1">
      <alignment horizontal="center" vertical="center" wrapText="1"/>
    </xf>
    <xf numFmtId="49" fontId="18" fillId="0" borderId="3" xfId="0" applyNumberFormat="1" applyFont="1" applyBorder="1" applyAlignment="1">
      <alignment horizontal="center" vertical="center" wrapText="1"/>
    </xf>
    <xf numFmtId="49" fontId="39" fillId="0" borderId="3" xfId="4" applyNumberFormat="1" applyFont="1" applyFill="1" applyBorder="1" applyAlignment="1">
      <alignment horizontal="center" vertical="center" wrapText="1"/>
    </xf>
    <xf numFmtId="49" fontId="25" fillId="0" borderId="3" xfId="0" applyNumberFormat="1" applyFont="1" applyBorder="1" applyAlignment="1">
      <alignment horizontal="center" vertical="center" wrapText="1"/>
    </xf>
    <xf numFmtId="49" fontId="25" fillId="0" borderId="3" xfId="4" applyNumberFormat="1" applyFont="1" applyFill="1" applyBorder="1" applyAlignment="1">
      <alignment horizontal="center" vertical="center"/>
    </xf>
    <xf numFmtId="0" fontId="10" fillId="0" borderId="19" xfId="0" applyFont="1" applyFill="1" applyBorder="1" applyAlignment="1">
      <alignment horizontal="center" vertical="center" wrapText="1"/>
    </xf>
    <xf numFmtId="0" fontId="29" fillId="0" borderId="0" xfId="0" applyFont="1" applyFill="1"/>
    <xf numFmtId="0" fontId="77" fillId="0" borderId="0" xfId="0" applyFont="1" applyFill="1" applyAlignment="1"/>
    <xf numFmtId="0" fontId="29" fillId="0" borderId="3" xfId="0" applyFont="1" applyFill="1" applyBorder="1"/>
    <xf numFmtId="2" fontId="6" fillId="0" borderId="19" xfId="0" applyNumberFormat="1" applyFont="1" applyFill="1" applyBorder="1" applyAlignment="1">
      <alignment horizontal="right" vertical="center" wrapText="1"/>
    </xf>
    <xf numFmtId="0" fontId="78" fillId="0" borderId="3" xfId="0" applyFont="1" applyFill="1" applyBorder="1"/>
    <xf numFmtId="0" fontId="6" fillId="0" borderId="19" xfId="0" applyFont="1" applyFill="1" applyBorder="1" applyAlignment="1">
      <alignment horizontal="center" vertical="center" wrapText="1"/>
    </xf>
    <xf numFmtId="0" fontId="78" fillId="0" borderId="0" xfId="0" applyFont="1" applyFill="1"/>
    <xf numFmtId="0" fontId="2" fillId="0" borderId="0" xfId="0" applyFont="1" applyFill="1"/>
    <xf numFmtId="0" fontId="8" fillId="0" borderId="3" xfId="0" applyFont="1" applyFill="1" applyBorder="1" applyAlignment="1">
      <alignment horizontal="justify"/>
    </xf>
    <xf numFmtId="2" fontId="6" fillId="0" borderId="3" xfId="0" applyNumberFormat="1" applyFont="1" applyFill="1" applyBorder="1" applyAlignment="1">
      <alignment horizontal="justify" vertical="center" wrapText="1"/>
    </xf>
    <xf numFmtId="0" fontId="29" fillId="0" borderId="0" xfId="0" applyFont="1" applyFill="1" applyAlignment="1">
      <alignment horizontal="left"/>
    </xf>
    <xf numFmtId="0" fontId="34" fillId="0" borderId="0" xfId="0" applyFont="1" applyFill="1"/>
    <xf numFmtId="0" fontId="79" fillId="0" borderId="19" xfId="0" applyFont="1" applyFill="1" applyBorder="1" applyAlignment="1">
      <alignment horizontal="center" vertical="center" wrapText="1"/>
    </xf>
    <xf numFmtId="0" fontId="10" fillId="0" borderId="19" xfId="0" applyFont="1" applyFill="1" applyBorder="1" applyAlignment="1">
      <alignment horizontal="center" vertical="center"/>
    </xf>
    <xf numFmtId="0" fontId="79" fillId="0" borderId="19" xfId="0" applyFont="1" applyFill="1" applyBorder="1" applyAlignment="1">
      <alignment horizontal="center" vertical="center"/>
    </xf>
    <xf numFmtId="0" fontId="8" fillId="0" borderId="7" xfId="4" applyFont="1" applyFill="1" applyBorder="1" applyAlignment="1">
      <alignment horizontal="center" vertical="center"/>
    </xf>
    <xf numFmtId="43" fontId="25" fillId="0" borderId="3" xfId="4" applyNumberFormat="1" applyFont="1" applyFill="1" applyBorder="1" applyAlignment="1">
      <alignment horizontal="center" vertical="center"/>
    </xf>
    <xf numFmtId="43" fontId="18" fillId="0" borderId="3" xfId="4" applyNumberFormat="1" applyFont="1" applyFill="1" applyBorder="1" applyAlignment="1">
      <alignment horizontal="center" vertical="center" wrapText="1"/>
    </xf>
    <xf numFmtId="0" fontId="8" fillId="0" borderId="7" xfId="0" applyFont="1" applyFill="1" applyBorder="1" applyAlignment="1">
      <alignment horizontal="center" vertical="center"/>
    </xf>
    <xf numFmtId="2" fontId="8" fillId="0" borderId="3" xfId="0" applyNumberFormat="1" applyFont="1" applyFill="1" applyBorder="1" applyAlignment="1">
      <alignment horizontal="center" vertical="center" wrapText="1"/>
    </xf>
    <xf numFmtId="0" fontId="8" fillId="0" borderId="7" xfId="4" applyFont="1" applyFill="1" applyBorder="1" applyAlignment="1">
      <alignment horizontal="center" vertical="center"/>
    </xf>
    <xf numFmtId="0" fontId="8" fillId="0" borderId="0"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8" fillId="0" borderId="3" xfId="0" applyFont="1" applyFill="1" applyBorder="1" applyAlignment="1">
      <alignment horizontal="center" vertical="center" wrapText="1"/>
    </xf>
    <xf numFmtId="2" fontId="8" fillId="0" borderId="3" xfId="4" applyNumberFormat="1" applyFont="1" applyFill="1" applyBorder="1" applyAlignment="1">
      <alignment horizontal="center" vertical="center" wrapText="1"/>
    </xf>
    <xf numFmtId="0" fontId="6" fillId="0" borderId="3" xfId="4" applyFont="1" applyFill="1" applyBorder="1" applyAlignment="1">
      <alignment horizontal="center" vertical="center" wrapText="1"/>
    </xf>
    <xf numFmtId="0" fontId="8" fillId="0" borderId="3" xfId="6" applyFont="1" applyFill="1" applyBorder="1" applyAlignment="1">
      <alignment horizontal="center" vertical="center" wrapText="1"/>
    </xf>
    <xf numFmtId="0" fontId="8" fillId="0" borderId="0" xfId="0" applyFont="1" applyFill="1" applyAlignment="1">
      <alignment horizontal="left"/>
    </xf>
    <xf numFmtId="0" fontId="6" fillId="0" borderId="3" xfId="6" applyFont="1" applyFill="1" applyBorder="1" applyAlignment="1">
      <alignment horizontal="center" vertical="center" wrapText="1"/>
    </xf>
    <xf numFmtId="0" fontId="8" fillId="0" borderId="3" xfId="4" applyFont="1" applyFill="1" applyBorder="1" applyAlignment="1">
      <alignment horizontal="center" vertical="center" wrapText="1"/>
    </xf>
    <xf numFmtId="2" fontId="6" fillId="0" borderId="3" xfId="0" applyNumberFormat="1" applyFont="1" applyFill="1" applyBorder="1" applyAlignment="1">
      <alignment horizontal="center" vertical="center" wrapText="1"/>
    </xf>
    <xf numFmtId="43" fontId="25" fillId="0" borderId="3" xfId="4" applyNumberFormat="1" applyFont="1" applyFill="1" applyBorder="1" applyAlignment="1">
      <alignment horizontal="center" vertical="center"/>
    </xf>
    <xf numFmtId="43" fontId="18" fillId="0" borderId="3" xfId="4" applyNumberFormat="1" applyFont="1" applyFill="1" applyBorder="1" applyAlignment="1">
      <alignment horizontal="center" vertical="center" wrapText="1"/>
    </xf>
    <xf numFmtId="0" fontId="8" fillId="0" borderId="3" xfId="0" applyFont="1" applyFill="1" applyBorder="1" applyAlignment="1">
      <alignment horizontal="left" vertical="center" wrapText="1"/>
    </xf>
    <xf numFmtId="2" fontId="15" fillId="0" borderId="3" xfId="0" applyNumberFormat="1" applyFont="1" applyFill="1" applyBorder="1" applyAlignment="1">
      <alignment horizontal="justify" vertical="center" wrapText="1"/>
    </xf>
    <xf numFmtId="2" fontId="8" fillId="0" borderId="3" xfId="0" applyNumberFormat="1" applyFont="1" applyFill="1" applyBorder="1" applyAlignment="1">
      <alignment horizontal="justify" vertical="center" wrapText="1"/>
    </xf>
    <xf numFmtId="43" fontId="12" fillId="0" borderId="3" xfId="7" applyFont="1" applyFill="1" applyBorder="1" applyAlignment="1">
      <alignment horizontal="right" vertical="center"/>
    </xf>
    <xf numFmtId="43" fontId="12" fillId="3" borderId="3" xfId="7" applyFont="1" applyFill="1" applyBorder="1" applyAlignment="1">
      <alignment horizontal="right" vertical="center"/>
    </xf>
    <xf numFmtId="43" fontId="12" fillId="0" borderId="3" xfId="7" applyFont="1" applyFill="1" applyBorder="1" applyAlignment="1">
      <alignment horizontal="right" vertical="center" wrapText="1"/>
    </xf>
    <xf numFmtId="43" fontId="12" fillId="6" borderId="3" xfId="7" applyFont="1" applyFill="1" applyBorder="1" applyAlignment="1">
      <alignment horizontal="right" vertical="center"/>
    </xf>
    <xf numFmtId="4" fontId="12" fillId="0" borderId="3" xfId="7" applyNumberFormat="1" applyFont="1" applyFill="1" applyBorder="1" applyAlignment="1">
      <alignment horizontal="right" vertical="center"/>
    </xf>
    <xf numFmtId="43" fontId="13" fillId="0" borderId="3" xfId="7" applyFont="1" applyFill="1" applyBorder="1" applyAlignment="1">
      <alignment horizontal="right" vertical="center"/>
    </xf>
    <xf numFmtId="43" fontId="13" fillId="3" borderId="3" xfId="7" applyFont="1" applyFill="1" applyBorder="1" applyAlignment="1">
      <alignment horizontal="right" vertical="center"/>
    </xf>
    <xf numFmtId="4" fontId="13" fillId="0" borderId="3" xfId="7" applyNumberFormat="1" applyFont="1" applyFill="1" applyBorder="1" applyAlignment="1">
      <alignment horizontal="right" vertical="center"/>
    </xf>
    <xf numFmtId="43" fontId="13" fillId="0" borderId="3" xfId="7" applyFont="1" applyFill="1" applyBorder="1" applyAlignment="1">
      <alignment horizontal="right" vertical="center" wrapText="1"/>
    </xf>
    <xf numFmtId="43" fontId="13" fillId="6" borderId="3" xfId="7" applyFont="1" applyFill="1" applyBorder="1" applyAlignment="1">
      <alignment horizontal="right" vertical="center"/>
    </xf>
    <xf numFmtId="0" fontId="8" fillId="0" borderId="3" xfId="0" applyFont="1" applyFill="1" applyBorder="1" applyAlignment="1">
      <alignment horizontal="justify" vertical="center"/>
    </xf>
    <xf numFmtId="43" fontId="22" fillId="0" borderId="3" xfId="7" applyFont="1" applyFill="1" applyBorder="1" applyAlignment="1">
      <alignment horizontal="right" vertical="center"/>
    </xf>
    <xf numFmtId="43" fontId="22" fillId="3" borderId="3" xfId="7" applyFont="1" applyFill="1" applyBorder="1" applyAlignment="1">
      <alignment horizontal="right" vertical="center"/>
    </xf>
    <xf numFmtId="43" fontId="22" fillId="0" borderId="3" xfId="7" applyFont="1" applyFill="1" applyBorder="1" applyAlignment="1">
      <alignment horizontal="right" vertical="center" wrapText="1"/>
    </xf>
    <xf numFmtId="0" fontId="46" fillId="0" borderId="0" xfId="0" applyFont="1" applyFill="1"/>
    <xf numFmtId="0" fontId="64" fillId="0" borderId="0" xfId="0" applyFont="1" applyFill="1" applyAlignment="1">
      <alignment vertical="center"/>
    </xf>
    <xf numFmtId="0" fontId="6" fillId="0" borderId="0" xfId="0" applyFont="1" applyFill="1" applyAlignment="1">
      <alignment vertical="center"/>
    </xf>
    <xf numFmtId="0" fontId="63" fillId="0" borderId="3" xfId="0" applyFont="1" applyBorder="1" applyAlignment="1">
      <alignment vertical="center"/>
    </xf>
    <xf numFmtId="0" fontId="80" fillId="0" borderId="0" xfId="0" applyFont="1" applyFill="1"/>
    <xf numFmtId="0" fontId="81" fillId="0" borderId="0" xfId="0" applyFont="1" applyFill="1"/>
    <xf numFmtId="49" fontId="8" fillId="0" borderId="3" xfId="0" applyNumberFormat="1" applyFont="1" applyFill="1" applyBorder="1" applyAlignment="1">
      <alignment horizontal="center" vertical="center" wrapText="1"/>
    </xf>
    <xf numFmtId="43" fontId="13" fillId="0" borderId="3" xfId="7" applyFont="1" applyFill="1" applyBorder="1" applyAlignment="1">
      <alignment vertical="center"/>
    </xf>
    <xf numFmtId="43" fontId="6" fillId="0" borderId="0" xfId="0" applyNumberFormat="1" applyFont="1" applyFill="1"/>
    <xf numFmtId="0" fontId="5" fillId="0" borderId="0" xfId="8" applyFont="1" applyFill="1" applyAlignment="1">
      <alignment vertical="center"/>
    </xf>
    <xf numFmtId="0" fontId="5" fillId="0" borderId="0" xfId="8" applyFont="1" applyFill="1" applyAlignment="1">
      <alignment horizontal="center" vertical="center"/>
    </xf>
    <xf numFmtId="0" fontId="5" fillId="0" borderId="0" xfId="8" applyFont="1" applyFill="1" applyAlignment="1">
      <alignment vertical="center" wrapText="1"/>
    </xf>
    <xf numFmtId="43" fontId="5" fillId="0" borderId="0" xfId="1" applyFont="1" applyFill="1" applyBorder="1" applyAlignment="1">
      <alignment horizontal="center" vertical="center"/>
    </xf>
    <xf numFmtId="0" fontId="5" fillId="0" borderId="0" xfId="8" applyFont="1" applyFill="1" applyAlignment="1">
      <alignment horizontal="center" vertical="center" wrapText="1"/>
    </xf>
    <xf numFmtId="0" fontId="10" fillId="0" borderId="0" xfId="8" applyFont="1" applyFill="1" applyAlignment="1">
      <alignment horizontal="right" vertical="center"/>
    </xf>
    <xf numFmtId="0" fontId="5" fillId="0" borderId="3" xfId="8" applyFont="1" applyFill="1" applyBorder="1" applyAlignment="1">
      <alignment horizontal="center" vertical="center" wrapText="1"/>
    </xf>
    <xf numFmtId="167" fontId="5" fillId="0" borderId="3" xfId="8" applyNumberFormat="1" applyFont="1" applyFill="1" applyBorder="1" applyAlignment="1">
      <alignment horizontal="center" vertical="center" wrapText="1"/>
    </xf>
    <xf numFmtId="167" fontId="5" fillId="0" borderId="3" xfId="8" applyNumberFormat="1" applyFont="1" applyFill="1" applyBorder="1" applyAlignment="1">
      <alignment horizontal="center" vertical="center"/>
    </xf>
    <xf numFmtId="167" fontId="5" fillId="0" borderId="0" xfId="8" applyNumberFormat="1" applyFont="1" applyFill="1" applyAlignment="1">
      <alignment horizontal="center" vertical="center"/>
    </xf>
    <xf numFmtId="0" fontId="10" fillId="0" borderId="3" xfId="8" applyFont="1" applyFill="1" applyBorder="1" applyAlignment="1">
      <alignment horizontal="center" vertical="center"/>
    </xf>
    <xf numFmtId="0" fontId="10" fillId="0" borderId="3" xfId="9" applyFont="1" applyFill="1" applyBorder="1" applyAlignment="1">
      <alignment vertical="center" wrapText="1"/>
    </xf>
    <xf numFmtId="0" fontId="10" fillId="0" borderId="3" xfId="8" applyFont="1" applyFill="1" applyBorder="1" applyAlignment="1">
      <alignment horizontal="center" vertical="center" wrapText="1"/>
    </xf>
    <xf numFmtId="2" fontId="10" fillId="0" borderId="3" xfId="10" applyNumberFormat="1" applyFont="1" applyFill="1" applyBorder="1" applyAlignment="1">
      <alignment horizontal="right" vertical="center" wrapText="1"/>
    </xf>
    <xf numFmtId="43" fontId="10" fillId="0" borderId="3" xfId="1" applyFont="1" applyFill="1" applyBorder="1" applyAlignment="1">
      <alignment horizontal="right" vertical="center"/>
    </xf>
    <xf numFmtId="0" fontId="10" fillId="0" borderId="3" xfId="10" applyFont="1" applyFill="1" applyBorder="1" applyAlignment="1">
      <alignment horizontal="center" vertical="center" wrapText="1"/>
    </xf>
    <xf numFmtId="0" fontId="10" fillId="0" borderId="3" xfId="9" applyFont="1" applyFill="1" applyBorder="1" applyAlignment="1">
      <alignment horizontal="center" vertical="center" wrapText="1"/>
    </xf>
    <xf numFmtId="0" fontId="10" fillId="0" borderId="0" xfId="8" applyFont="1" applyFill="1" applyAlignment="1">
      <alignment vertical="center"/>
    </xf>
    <xf numFmtId="0" fontId="10" fillId="0" borderId="3" xfId="10" applyFont="1" applyFill="1" applyBorder="1" applyAlignment="1">
      <alignment vertical="center" wrapText="1"/>
    </xf>
    <xf numFmtId="43" fontId="10" fillId="0" borderId="3" xfId="11" applyFont="1" applyFill="1" applyBorder="1" applyAlignment="1">
      <alignment horizontal="center" vertical="center"/>
    </xf>
    <xf numFmtId="43" fontId="10" fillId="0" borderId="3" xfId="12" applyFont="1" applyFill="1" applyBorder="1" applyAlignment="1">
      <alignment horizontal="center" vertical="center" wrapText="1"/>
    </xf>
    <xf numFmtId="0" fontId="10" fillId="0" borderId="3" xfId="9" applyFont="1" applyFill="1" applyBorder="1" applyAlignment="1">
      <alignment vertical="center"/>
    </xf>
    <xf numFmtId="0" fontId="10" fillId="0" borderId="3" xfId="9" applyFont="1" applyFill="1" applyBorder="1" applyAlignment="1">
      <alignment horizontal="center" vertical="center"/>
    </xf>
    <xf numFmtId="2" fontId="10" fillId="0" borderId="3" xfId="9" applyNumberFormat="1" applyFont="1" applyFill="1" applyBorder="1" applyAlignment="1">
      <alignment horizontal="right" vertical="center"/>
    </xf>
    <xf numFmtId="0" fontId="79" fillId="0" borderId="0" xfId="8" applyFont="1" applyFill="1" applyAlignment="1">
      <alignment vertical="center"/>
    </xf>
    <xf numFmtId="0" fontId="10" fillId="0" borderId="3" xfId="9" applyFont="1" applyFill="1" applyBorder="1" applyAlignment="1">
      <alignment horizontal="left" vertical="center" wrapText="1"/>
    </xf>
    <xf numFmtId="43" fontId="10" fillId="0" borderId="3" xfId="10" applyNumberFormat="1" applyFont="1" applyFill="1" applyBorder="1" applyAlignment="1">
      <alignment vertical="center" wrapText="1"/>
    </xf>
    <xf numFmtId="4" fontId="10" fillId="0" borderId="3" xfId="10" applyNumberFormat="1" applyFont="1" applyFill="1" applyBorder="1" applyAlignment="1">
      <alignment horizontal="right" vertical="center"/>
    </xf>
    <xf numFmtId="0" fontId="10" fillId="0" borderId="3" xfId="9" applyFont="1" applyFill="1" applyBorder="1" applyAlignment="1">
      <alignment horizontal="right" vertical="center" wrapText="1"/>
    </xf>
    <xf numFmtId="43" fontId="10" fillId="0" borderId="3" xfId="8" applyNumberFormat="1" applyFont="1" applyFill="1" applyBorder="1" applyAlignment="1">
      <alignment horizontal="left" vertical="center" wrapText="1"/>
    </xf>
    <xf numFmtId="43" fontId="10" fillId="0" borderId="3" xfId="8" applyNumberFormat="1" applyFont="1" applyFill="1" applyBorder="1" applyAlignment="1">
      <alignment horizontal="center" vertical="center" wrapText="1"/>
    </xf>
    <xf numFmtId="4" fontId="10" fillId="0" borderId="3" xfId="10" applyNumberFormat="1" applyFont="1" applyFill="1" applyBorder="1" applyAlignment="1">
      <alignment horizontal="right" vertical="center" wrapText="1"/>
    </xf>
    <xf numFmtId="0" fontId="10" fillId="0" borderId="3" xfId="10" applyFont="1" applyFill="1" applyBorder="1" applyAlignment="1">
      <alignment horizontal="right" vertical="center" wrapText="1"/>
    </xf>
    <xf numFmtId="169" fontId="10" fillId="0" borderId="3" xfId="10" applyNumberFormat="1" applyFont="1" applyFill="1" applyBorder="1" applyAlignment="1">
      <alignment horizontal="left" vertical="center" wrapText="1"/>
    </xf>
    <xf numFmtId="43" fontId="10" fillId="0" borderId="3" xfId="11" applyFont="1" applyFill="1" applyBorder="1" applyAlignment="1">
      <alignment horizontal="right" vertical="center" wrapText="1"/>
    </xf>
    <xf numFmtId="43" fontId="10" fillId="0" borderId="3" xfId="11" applyFont="1" applyFill="1" applyBorder="1" applyAlignment="1">
      <alignment horizontal="right" vertical="center"/>
    </xf>
    <xf numFmtId="0" fontId="10" fillId="0" borderId="3" xfId="8" applyFont="1" applyFill="1" applyBorder="1" applyAlignment="1">
      <alignment horizontal="left" vertical="center" wrapText="1"/>
    </xf>
    <xf numFmtId="43" fontId="10" fillId="0" borderId="3" xfId="10" applyNumberFormat="1" applyFont="1" applyFill="1" applyBorder="1" applyAlignment="1">
      <alignment horizontal="left" vertical="center" wrapText="1"/>
    </xf>
    <xf numFmtId="0" fontId="10" fillId="0" borderId="3" xfId="10" applyFont="1" applyFill="1" applyBorder="1" applyAlignment="1">
      <alignment horizontal="left" vertical="center" wrapText="1"/>
    </xf>
    <xf numFmtId="0" fontId="10" fillId="0" borderId="3" xfId="10" applyFont="1" applyFill="1" applyBorder="1" applyAlignment="1">
      <alignment horizontal="center" vertical="center"/>
    </xf>
    <xf numFmtId="2" fontId="10" fillId="0" borderId="3" xfId="10" applyNumberFormat="1" applyFont="1" applyFill="1" applyBorder="1" applyAlignment="1">
      <alignment vertical="center" wrapText="1"/>
    </xf>
    <xf numFmtId="2" fontId="10" fillId="0" borderId="3" xfId="9" applyNumberFormat="1" applyFont="1" applyFill="1" applyBorder="1" applyAlignment="1">
      <alignment horizontal="right" vertical="center" wrapText="1"/>
    </xf>
    <xf numFmtId="43" fontId="10" fillId="0" borderId="3" xfId="9" applyNumberFormat="1" applyFont="1" applyFill="1" applyBorder="1" applyAlignment="1">
      <alignment horizontal="right" vertical="center"/>
    </xf>
    <xf numFmtId="0" fontId="10" fillId="0" borderId="3" xfId="9" applyFont="1" applyFill="1" applyBorder="1" applyAlignment="1">
      <alignment horizontal="center" vertical="center" wrapText="1" shrinkToFit="1"/>
    </xf>
    <xf numFmtId="0" fontId="10" fillId="0" borderId="3" xfId="9" applyFont="1" applyFill="1" applyBorder="1" applyAlignment="1">
      <alignment horizontal="center" vertical="center" shrinkToFit="1"/>
    </xf>
    <xf numFmtId="0" fontId="79" fillId="0" borderId="3" xfId="9" applyFont="1" applyFill="1" applyBorder="1" applyAlignment="1">
      <alignment horizontal="center" vertical="center" wrapText="1"/>
    </xf>
    <xf numFmtId="0" fontId="10" fillId="0" borderId="3" xfId="9" applyFont="1" applyFill="1" applyBorder="1" applyAlignment="1">
      <alignment horizontal="left" vertical="center"/>
    </xf>
    <xf numFmtId="0" fontId="10" fillId="0" borderId="3" xfId="10" applyFont="1" applyFill="1" applyBorder="1" applyAlignment="1">
      <alignment horizontal="left" vertical="center"/>
    </xf>
    <xf numFmtId="0" fontId="79" fillId="0" borderId="3" xfId="10" applyFont="1" applyFill="1" applyBorder="1" applyAlignment="1">
      <alignment vertical="center" wrapText="1"/>
    </xf>
    <xf numFmtId="0" fontId="79" fillId="0" borderId="3" xfId="10" applyFont="1" applyFill="1" applyBorder="1" applyAlignment="1">
      <alignment horizontal="center" vertical="center"/>
    </xf>
    <xf numFmtId="2" fontId="79" fillId="0" borderId="3" xfId="10" applyNumberFormat="1" applyFont="1" applyFill="1" applyBorder="1" applyAlignment="1">
      <alignment horizontal="right" vertical="center" wrapText="1"/>
    </xf>
    <xf numFmtId="43" fontId="79" fillId="0" borderId="3" xfId="1" applyFont="1" applyFill="1" applyBorder="1" applyAlignment="1">
      <alignment horizontal="right" vertical="center"/>
    </xf>
    <xf numFmtId="2" fontId="79" fillId="0" borderId="3" xfId="9" applyNumberFormat="1" applyFont="1" applyFill="1" applyBorder="1" applyAlignment="1">
      <alignment horizontal="right" vertical="center"/>
    </xf>
    <xf numFmtId="0" fontId="79" fillId="0" borderId="3" xfId="8" applyFont="1" applyFill="1" applyBorder="1" applyAlignment="1">
      <alignment horizontal="center" vertical="center" wrapText="1"/>
    </xf>
    <xf numFmtId="0" fontId="79" fillId="0" borderId="3" xfId="9" applyFont="1" applyFill="1" applyBorder="1" applyAlignment="1">
      <alignment vertical="center" wrapText="1"/>
    </xf>
    <xf numFmtId="0" fontId="79" fillId="0" borderId="3" xfId="9" applyFont="1" applyFill="1" applyBorder="1" applyAlignment="1">
      <alignment horizontal="center" vertical="center"/>
    </xf>
    <xf numFmtId="0" fontId="79" fillId="0" borderId="3" xfId="10" applyFont="1" applyFill="1" applyBorder="1" applyAlignment="1">
      <alignment horizontal="center" vertical="center" wrapText="1"/>
    </xf>
    <xf numFmtId="4" fontId="79" fillId="0" borderId="3" xfId="1" applyNumberFormat="1" applyFont="1" applyFill="1" applyBorder="1" applyAlignment="1">
      <alignment horizontal="right" vertical="center"/>
    </xf>
    <xf numFmtId="43" fontId="79" fillId="0" borderId="3" xfId="1" applyFont="1" applyFill="1" applyBorder="1" applyAlignment="1">
      <alignment horizontal="center" vertical="center" wrapText="1"/>
    </xf>
    <xf numFmtId="0" fontId="10" fillId="0" borderId="3" xfId="10" applyFont="1" applyFill="1" applyBorder="1" applyAlignment="1">
      <alignment vertical="center"/>
    </xf>
    <xf numFmtId="1" fontId="10" fillId="0" borderId="3" xfId="8" applyNumberFormat="1" applyFont="1" applyFill="1" applyBorder="1" applyAlignment="1">
      <alignment horizontal="center" vertical="center"/>
    </xf>
    <xf numFmtId="2" fontId="10" fillId="0" borderId="3" xfId="13" applyNumberFormat="1" applyFont="1" applyFill="1" applyBorder="1" applyAlignment="1">
      <alignment horizontal="right" vertical="center"/>
    </xf>
    <xf numFmtId="1" fontId="10" fillId="0" borderId="3" xfId="8" applyNumberFormat="1" applyFont="1" applyFill="1" applyBorder="1" applyAlignment="1">
      <alignment horizontal="left" vertical="center" wrapText="1"/>
    </xf>
    <xf numFmtId="43" fontId="10" fillId="0" borderId="3" xfId="1" applyFont="1" applyFill="1" applyBorder="1" applyAlignment="1">
      <alignment horizontal="right" vertical="center" wrapText="1"/>
    </xf>
    <xf numFmtId="0" fontId="10" fillId="0" borderId="0" xfId="8" applyFont="1" applyFill="1" applyAlignment="1">
      <alignment horizontal="center" vertical="center" wrapText="1"/>
    </xf>
    <xf numFmtId="0" fontId="83" fillId="0" borderId="0" xfId="8" applyFont="1" applyFill="1" applyAlignment="1">
      <alignment horizontal="center" vertical="center" wrapText="1"/>
    </xf>
    <xf numFmtId="0" fontId="84" fillId="0" borderId="0" xfId="8" applyFont="1" applyFill="1" applyAlignment="1">
      <alignment horizontal="center" vertical="center" wrapText="1"/>
    </xf>
    <xf numFmtId="0" fontId="10" fillId="0" borderId="0" xfId="8" applyFont="1" applyFill="1" applyAlignment="1">
      <alignment horizontal="center" vertical="center"/>
    </xf>
    <xf numFmtId="0" fontId="10" fillId="0" borderId="0" xfId="8" applyFont="1" applyFill="1" applyAlignment="1">
      <alignment vertical="center" wrapText="1"/>
    </xf>
    <xf numFmtId="43" fontId="10" fillId="0" borderId="0" xfId="1" applyFont="1" applyFill="1" applyBorder="1" applyAlignment="1">
      <alignment horizontal="center" vertical="center"/>
    </xf>
    <xf numFmtId="167" fontId="5" fillId="0" borderId="3" xfId="8" applyNumberFormat="1" applyFont="1" applyFill="1" applyBorder="1" applyAlignment="1">
      <alignment horizontal="left" vertical="center"/>
    </xf>
    <xf numFmtId="167" fontId="5" fillId="0" borderId="3" xfId="8" applyNumberFormat="1" applyFont="1" applyFill="1" applyBorder="1" applyAlignment="1">
      <alignment horizontal="left" vertical="center" wrapText="1"/>
    </xf>
    <xf numFmtId="167" fontId="10" fillId="0" borderId="3" xfId="8" applyNumberFormat="1" applyFont="1" applyFill="1" applyBorder="1" applyAlignment="1">
      <alignment horizontal="center" vertical="center" wrapText="1"/>
    </xf>
    <xf numFmtId="43" fontId="10" fillId="0" borderId="3" xfId="12" applyFont="1" applyFill="1" applyBorder="1" applyAlignment="1">
      <alignment horizontal="right" vertical="center" wrapText="1"/>
    </xf>
    <xf numFmtId="43" fontId="10" fillId="0" borderId="3" xfId="12" applyFont="1" applyFill="1" applyBorder="1" applyAlignment="1">
      <alignment horizontal="right" vertical="center"/>
    </xf>
    <xf numFmtId="0" fontId="10" fillId="0" borderId="3" xfId="14" applyFont="1" applyFill="1" applyBorder="1" applyAlignment="1">
      <alignment vertical="center" wrapText="1"/>
    </xf>
    <xf numFmtId="0" fontId="10" fillId="0" borderId="3" xfId="8" applyFont="1" applyFill="1" applyBorder="1" applyAlignment="1">
      <alignment horizontal="left" vertical="center"/>
    </xf>
    <xf numFmtId="0" fontId="10" fillId="0" borderId="3" xfId="15" applyFont="1" applyFill="1" applyBorder="1" applyAlignment="1">
      <alignment horizontal="center" vertical="center" wrapText="1"/>
    </xf>
    <xf numFmtId="0" fontId="10" fillId="0" borderId="3" xfId="16" applyFont="1" applyFill="1" applyBorder="1" applyAlignment="1">
      <alignment horizontal="center" vertical="center" wrapText="1"/>
    </xf>
    <xf numFmtId="43" fontId="10" fillId="0" borderId="3" xfId="14" applyNumberFormat="1" applyFont="1" applyFill="1" applyBorder="1" applyAlignment="1">
      <alignment horizontal="center" vertical="center"/>
    </xf>
    <xf numFmtId="43" fontId="10" fillId="0" borderId="3" xfId="14" applyNumberFormat="1" applyFont="1" applyFill="1" applyBorder="1" applyAlignment="1">
      <alignment horizontal="center" vertical="center" wrapText="1"/>
    </xf>
    <xf numFmtId="1" fontId="10" fillId="0" borderId="3" xfId="8" applyNumberFormat="1" applyFont="1" applyFill="1" applyBorder="1" applyAlignment="1">
      <alignment horizontal="left" vertical="center"/>
    </xf>
    <xf numFmtId="43" fontId="10" fillId="0" borderId="3" xfId="12" applyFont="1" applyFill="1" applyBorder="1" applyAlignment="1">
      <alignment vertical="center" wrapText="1"/>
    </xf>
    <xf numFmtId="43" fontId="10" fillId="0" borderId="3" xfId="12" applyFont="1" applyFill="1" applyBorder="1" applyAlignment="1">
      <alignment vertical="center"/>
    </xf>
    <xf numFmtId="2" fontId="10" fillId="0" borderId="3" xfId="10" applyNumberFormat="1" applyFont="1" applyFill="1" applyBorder="1" applyAlignment="1">
      <alignment horizontal="center" vertical="center" wrapText="1"/>
    </xf>
    <xf numFmtId="0" fontId="10" fillId="0" borderId="3" xfId="8" applyFont="1" applyFill="1" applyBorder="1" applyAlignment="1">
      <alignment vertical="center" wrapText="1"/>
    </xf>
    <xf numFmtId="43" fontId="10" fillId="0" borderId="3" xfId="12" applyFont="1" applyFill="1" applyBorder="1" applyAlignment="1">
      <alignment horizontal="center" vertical="center"/>
    </xf>
    <xf numFmtId="167" fontId="10" fillId="0" borderId="3" xfId="8" applyNumberFormat="1" applyFont="1" applyFill="1" applyBorder="1" applyAlignment="1">
      <alignment horizontal="left" vertical="center"/>
    </xf>
    <xf numFmtId="167" fontId="10" fillId="0" borderId="3" xfId="8" applyNumberFormat="1" applyFont="1" applyFill="1" applyBorder="1" applyAlignment="1">
      <alignment horizontal="center" vertical="center"/>
    </xf>
    <xf numFmtId="43" fontId="10" fillId="0" borderId="3" xfId="14" applyNumberFormat="1" applyFont="1" applyFill="1" applyBorder="1" applyAlignment="1">
      <alignment horizontal="left" vertical="center" wrapText="1"/>
    </xf>
    <xf numFmtId="43" fontId="10" fillId="0" borderId="3" xfId="12" applyFont="1" applyFill="1" applyBorder="1" applyAlignment="1">
      <alignment horizontal="left" vertical="center" wrapText="1"/>
    </xf>
    <xf numFmtId="49" fontId="10" fillId="0" borderId="3" xfId="10" applyNumberFormat="1" applyFont="1" applyFill="1" applyBorder="1" applyAlignment="1">
      <alignment vertical="center" wrapText="1"/>
    </xf>
    <xf numFmtId="49" fontId="10" fillId="0" borderId="3" xfId="10" applyNumberFormat="1" applyFont="1" applyFill="1" applyBorder="1" applyAlignment="1">
      <alignment horizontal="left" vertical="center" wrapText="1"/>
    </xf>
    <xf numFmtId="0" fontId="10" fillId="0" borderId="0" xfId="8" applyFont="1" applyFill="1"/>
    <xf numFmtId="0" fontId="10" fillId="0" borderId="3" xfId="14" applyFont="1" applyFill="1" applyBorder="1" applyAlignment="1">
      <alignment horizontal="center" vertical="center" wrapText="1"/>
    </xf>
    <xf numFmtId="0" fontId="10" fillId="0" borderId="3" xfId="14" applyFont="1" applyFill="1" applyBorder="1" applyAlignment="1">
      <alignment horizontal="left" vertical="center" wrapText="1"/>
    </xf>
    <xf numFmtId="0" fontId="10" fillId="0" borderId="3" xfId="10" applyFont="1" applyFill="1" applyBorder="1" applyAlignment="1">
      <alignment horizontal="center" vertical="center" wrapText="1" shrinkToFit="1"/>
    </xf>
    <xf numFmtId="43" fontId="10" fillId="0" borderId="3" xfId="17" applyFont="1" applyFill="1" applyBorder="1" applyAlignment="1">
      <alignment vertical="center"/>
    </xf>
    <xf numFmtId="4" fontId="10" fillId="0" borderId="3" xfId="14" applyNumberFormat="1" applyFont="1" applyFill="1" applyBorder="1" applyAlignment="1">
      <alignment horizontal="center" vertical="center" wrapText="1"/>
    </xf>
    <xf numFmtId="43" fontId="10" fillId="0" borderId="3" xfId="14" applyNumberFormat="1" applyFont="1" applyFill="1" applyBorder="1" applyAlignment="1">
      <alignment vertical="center" wrapText="1"/>
    </xf>
    <xf numFmtId="170" fontId="10" fillId="0" borderId="3" xfId="12" applyNumberFormat="1" applyFont="1" applyFill="1" applyBorder="1" applyAlignment="1">
      <alignment horizontal="justify" vertical="center" wrapText="1"/>
    </xf>
    <xf numFmtId="43" fontId="10" fillId="0" borderId="3" xfId="14" applyNumberFormat="1" applyFont="1" applyFill="1" applyBorder="1" applyAlignment="1">
      <alignment horizontal="center" vertical="center" shrinkToFit="1"/>
    </xf>
    <xf numFmtId="43" fontId="10" fillId="0" borderId="3" xfId="9" applyNumberFormat="1" applyFont="1" applyFill="1" applyBorder="1" applyAlignment="1">
      <alignment horizontal="right" vertical="center" wrapText="1"/>
    </xf>
    <xf numFmtId="4" fontId="10" fillId="0" borderId="3" xfId="9" applyNumberFormat="1" applyFont="1" applyFill="1" applyBorder="1" applyAlignment="1">
      <alignment horizontal="right" vertical="center" wrapText="1"/>
    </xf>
    <xf numFmtId="0" fontId="10" fillId="0" borderId="0" xfId="9" applyFont="1" applyFill="1" applyBorder="1" applyAlignment="1">
      <alignment horizontal="left" vertical="center" wrapText="1"/>
    </xf>
    <xf numFmtId="0" fontId="10" fillId="0" borderId="0" xfId="9" applyFont="1" applyFill="1" applyBorder="1"/>
    <xf numFmtId="0" fontId="10" fillId="0" borderId="19" xfId="8" applyFont="1" applyFill="1" applyBorder="1" applyAlignment="1">
      <alignment vertical="center" wrapText="1"/>
    </xf>
    <xf numFmtId="0" fontId="10" fillId="0" borderId="19" xfId="8" applyFont="1" applyFill="1" applyBorder="1" applyAlignment="1">
      <alignment horizontal="center" vertical="center"/>
    </xf>
    <xf numFmtId="43" fontId="10" fillId="0" borderId="19" xfId="12" applyFont="1" applyFill="1" applyBorder="1" applyAlignment="1">
      <alignment horizontal="center" vertical="center"/>
    </xf>
    <xf numFmtId="43" fontId="10" fillId="0" borderId="19" xfId="12" applyFont="1" applyFill="1" applyBorder="1" applyAlignment="1">
      <alignment vertical="center"/>
    </xf>
    <xf numFmtId="0" fontId="10" fillId="0" borderId="19" xfId="8" applyFont="1" applyFill="1" applyBorder="1" applyAlignment="1">
      <alignment horizontal="center" vertical="center" wrapText="1"/>
    </xf>
    <xf numFmtId="0" fontId="10" fillId="0" borderId="19" xfId="8" applyFont="1" applyFill="1" applyBorder="1" applyAlignment="1">
      <alignment horizontal="left" vertical="center" wrapText="1"/>
    </xf>
    <xf numFmtId="0" fontId="10" fillId="0" borderId="19" xfId="10" applyFont="1" applyFill="1" applyBorder="1" applyAlignment="1">
      <alignment vertical="center" wrapText="1"/>
    </xf>
    <xf numFmtId="0" fontId="10" fillId="0" borderId="19" xfId="9" applyFont="1" applyFill="1" applyBorder="1" applyAlignment="1">
      <alignment horizontal="center" vertical="center"/>
    </xf>
    <xf numFmtId="43" fontId="10" fillId="0" borderId="19" xfId="12" applyFont="1" applyFill="1" applyBorder="1" applyAlignment="1">
      <alignment horizontal="right" vertical="center" wrapText="1"/>
    </xf>
    <xf numFmtId="43" fontId="10" fillId="0" borderId="19" xfId="12" applyFont="1" applyFill="1" applyBorder="1" applyAlignment="1">
      <alignment horizontal="right" vertical="center"/>
    </xf>
    <xf numFmtId="0" fontId="10" fillId="0" borderId="19" xfId="10" applyFont="1" applyFill="1" applyBorder="1" applyAlignment="1">
      <alignment horizontal="center" vertical="center" wrapText="1"/>
    </xf>
    <xf numFmtId="0" fontId="10" fillId="0" borderId="19" xfId="9" applyFont="1" applyFill="1" applyBorder="1" applyAlignment="1">
      <alignment horizontal="center" vertical="center" wrapText="1"/>
    </xf>
    <xf numFmtId="43" fontId="10" fillId="0" borderId="19" xfId="12" applyFont="1" applyFill="1" applyBorder="1" applyAlignment="1">
      <alignment horizontal="center" vertical="center" wrapText="1"/>
    </xf>
    <xf numFmtId="43" fontId="10" fillId="0" borderId="19" xfId="12" applyFont="1" applyFill="1" applyBorder="1" applyAlignment="1">
      <alignment horizontal="left" vertical="center" wrapText="1"/>
    </xf>
    <xf numFmtId="0" fontId="79" fillId="0" borderId="3" xfId="9" applyFont="1" applyFill="1" applyBorder="1" applyAlignment="1">
      <alignment horizontal="left" vertical="center" wrapText="1"/>
    </xf>
    <xf numFmtId="0" fontId="79" fillId="0" borderId="3" xfId="8" applyFont="1" applyFill="1" applyBorder="1" applyAlignment="1">
      <alignment horizontal="left" vertical="center" wrapText="1"/>
    </xf>
    <xf numFmtId="167" fontId="79" fillId="0" borderId="3" xfId="8" applyNumberFormat="1" applyFont="1" applyFill="1" applyBorder="1" applyAlignment="1">
      <alignment horizontal="center" vertical="center" wrapText="1"/>
    </xf>
    <xf numFmtId="43" fontId="79" fillId="0" borderId="3" xfId="12" applyFont="1" applyFill="1" applyBorder="1" applyAlignment="1">
      <alignment horizontal="right" vertical="center" wrapText="1"/>
    </xf>
    <xf numFmtId="43" fontId="79" fillId="0" borderId="3" xfId="12" applyFont="1" applyFill="1" applyBorder="1" applyAlignment="1">
      <alignment horizontal="right" vertical="center"/>
    </xf>
    <xf numFmtId="0" fontId="79" fillId="0" borderId="3" xfId="8" applyFont="1" applyFill="1" applyBorder="1" applyAlignment="1">
      <alignment horizontal="center" vertical="center"/>
    </xf>
    <xf numFmtId="43" fontId="79" fillId="0" borderId="3" xfId="12" applyFont="1" applyFill="1" applyBorder="1" applyAlignment="1">
      <alignment horizontal="center" vertical="center"/>
    </xf>
    <xf numFmtId="0" fontId="79" fillId="0" borderId="0" xfId="8" applyFont="1" applyFill="1" applyAlignment="1">
      <alignment horizontal="center" vertical="center"/>
    </xf>
    <xf numFmtId="43" fontId="79" fillId="0" borderId="3" xfId="10" applyNumberFormat="1" applyFont="1" applyFill="1" applyBorder="1" applyAlignment="1">
      <alignment vertical="center" wrapText="1"/>
    </xf>
    <xf numFmtId="2" fontId="79" fillId="0" borderId="3" xfId="10" applyNumberFormat="1" applyFont="1" applyFill="1" applyBorder="1" applyAlignment="1">
      <alignment vertical="center" wrapText="1"/>
    </xf>
    <xf numFmtId="0" fontId="79" fillId="0" borderId="3" xfId="14" applyFont="1" applyFill="1" applyBorder="1" applyAlignment="1">
      <alignment vertical="center" wrapText="1"/>
    </xf>
    <xf numFmtId="43" fontId="79" fillId="0" borderId="3" xfId="12" applyFont="1" applyFill="1" applyBorder="1" applyAlignment="1">
      <alignment vertical="center" wrapText="1"/>
    </xf>
    <xf numFmtId="43" fontId="79" fillId="0" borderId="3" xfId="12" applyFont="1" applyFill="1" applyBorder="1" applyAlignment="1">
      <alignment vertical="center"/>
    </xf>
    <xf numFmtId="43" fontId="79" fillId="0" borderId="3" xfId="9" applyNumberFormat="1" applyFont="1" applyFill="1" applyBorder="1" applyAlignment="1">
      <alignment horizontal="center" vertical="center"/>
    </xf>
    <xf numFmtId="0" fontId="79" fillId="0" borderId="3" xfId="9" applyFont="1" applyFill="1" applyBorder="1" applyAlignment="1">
      <alignment horizontal="center" vertical="center" wrapText="1" shrinkToFit="1"/>
    </xf>
    <xf numFmtId="43" fontId="79" fillId="0" borderId="3" xfId="9" applyNumberFormat="1" applyFont="1" applyFill="1" applyBorder="1" applyAlignment="1">
      <alignment horizontal="center" vertical="center" wrapText="1"/>
    </xf>
    <xf numFmtId="0" fontId="79" fillId="0" borderId="3" xfId="10" applyFont="1" applyFill="1" applyBorder="1" applyAlignment="1">
      <alignment vertical="center"/>
    </xf>
    <xf numFmtId="0" fontId="79" fillId="0" borderId="3" xfId="10" applyFont="1" applyFill="1" applyBorder="1" applyAlignment="1">
      <alignment horizontal="left" vertical="center" wrapText="1"/>
    </xf>
    <xf numFmtId="0" fontId="10" fillId="0" borderId="0" xfId="9" applyFont="1" applyFill="1"/>
    <xf numFmtId="43" fontId="10" fillId="0" borderId="3" xfId="9" applyNumberFormat="1" applyFont="1" applyFill="1" applyBorder="1" applyAlignment="1">
      <alignment horizontal="center" vertical="center" wrapText="1"/>
    </xf>
    <xf numFmtId="0" fontId="79" fillId="0" borderId="19" xfId="9" applyFont="1" applyFill="1" applyBorder="1" applyAlignment="1">
      <alignment horizontal="left" vertical="center" wrapText="1"/>
    </xf>
    <xf numFmtId="0" fontId="79" fillId="0" borderId="19" xfId="9" applyFont="1" applyFill="1" applyBorder="1" applyAlignment="1">
      <alignment horizontal="center" vertical="center"/>
    </xf>
    <xf numFmtId="43" fontId="79" fillId="0" borderId="19" xfId="12" applyFont="1" applyFill="1" applyBorder="1" applyAlignment="1">
      <alignment horizontal="right" vertical="center" wrapText="1"/>
    </xf>
    <xf numFmtId="43" fontId="79" fillId="0" borderId="19" xfId="12" applyFont="1" applyFill="1" applyBorder="1" applyAlignment="1">
      <alignment horizontal="center" vertical="center"/>
    </xf>
    <xf numFmtId="43" fontId="79" fillId="0" borderId="19" xfId="12" applyFont="1" applyFill="1" applyBorder="1" applyAlignment="1">
      <alignment horizontal="right" vertical="center"/>
    </xf>
    <xf numFmtId="0" fontId="79" fillId="0" borderId="19" xfId="9" applyFont="1" applyFill="1" applyBorder="1" applyAlignment="1">
      <alignment horizontal="center" vertical="center" wrapText="1"/>
    </xf>
    <xf numFmtId="43" fontId="79" fillId="0" borderId="19" xfId="9" applyNumberFormat="1" applyFont="1" applyFill="1" applyBorder="1" applyAlignment="1">
      <alignment horizontal="center" vertical="center" wrapText="1"/>
    </xf>
    <xf numFmtId="0" fontId="10" fillId="0" borderId="19" xfId="9" applyFont="1" applyFill="1" applyBorder="1" applyAlignment="1">
      <alignment horizontal="left" vertical="center" wrapText="1"/>
    </xf>
    <xf numFmtId="43" fontId="10" fillId="0" borderId="19" xfId="9" applyNumberFormat="1" applyFont="1" applyFill="1" applyBorder="1" applyAlignment="1">
      <alignment horizontal="center" vertical="center" wrapText="1"/>
    </xf>
    <xf numFmtId="43" fontId="79" fillId="0" borderId="19" xfId="12" applyFont="1" applyFill="1" applyBorder="1" applyAlignment="1">
      <alignment vertical="center" wrapText="1"/>
    </xf>
    <xf numFmtId="43" fontId="79" fillId="0" borderId="19" xfId="12" applyFont="1" applyFill="1" applyBorder="1" applyAlignment="1">
      <alignment vertical="center"/>
    </xf>
    <xf numFmtId="0" fontId="79" fillId="0" borderId="20" xfId="9" applyFont="1" applyFill="1" applyBorder="1" applyAlignment="1">
      <alignment vertical="center" wrapText="1"/>
    </xf>
    <xf numFmtId="0" fontId="79" fillId="0" borderId="20" xfId="9" applyFont="1" applyFill="1" applyBorder="1" applyAlignment="1">
      <alignment horizontal="center" vertical="center"/>
    </xf>
    <xf numFmtId="43" fontId="79" fillId="0" borderId="20" xfId="12" applyFont="1" applyFill="1" applyBorder="1" applyAlignment="1">
      <alignment horizontal="right" vertical="center" wrapText="1"/>
    </xf>
    <xf numFmtId="43" fontId="79" fillId="0" borderId="20" xfId="12" applyFont="1" applyFill="1" applyBorder="1" applyAlignment="1">
      <alignment horizontal="right" vertical="center"/>
    </xf>
    <xf numFmtId="0" fontId="79" fillId="0" borderId="20" xfId="9" applyFont="1" applyFill="1" applyBorder="1" applyAlignment="1">
      <alignment horizontal="center" vertical="center" wrapText="1"/>
    </xf>
    <xf numFmtId="0" fontId="79" fillId="0" borderId="20" xfId="9" applyFont="1" applyFill="1" applyBorder="1" applyAlignment="1">
      <alignment horizontal="left" vertical="center" wrapText="1"/>
    </xf>
    <xf numFmtId="0" fontId="79" fillId="0" borderId="10" xfId="8" applyFont="1" applyFill="1" applyBorder="1" applyAlignment="1">
      <alignment horizontal="left" vertical="center" wrapText="1"/>
    </xf>
    <xf numFmtId="0" fontId="79" fillId="0" borderId="0" xfId="9" applyFont="1" applyFill="1" applyAlignment="1">
      <alignment vertical="center"/>
    </xf>
    <xf numFmtId="0" fontId="10" fillId="0" borderId="0" xfId="8" applyFont="1" applyFill="1" applyAlignment="1">
      <alignment horizontal="left" vertical="center" wrapText="1"/>
    </xf>
    <xf numFmtId="0" fontId="10" fillId="0" borderId="0" xfId="8" applyFont="1" applyFill="1" applyAlignment="1">
      <alignment horizontal="left" vertical="center"/>
    </xf>
    <xf numFmtId="0" fontId="5" fillId="0" borderId="20" xfId="9" applyFont="1" applyFill="1" applyBorder="1" applyAlignment="1">
      <alignment horizontal="center" vertical="center" wrapText="1"/>
    </xf>
    <xf numFmtId="43" fontId="5" fillId="0" borderId="20" xfId="9" applyNumberFormat="1" applyFont="1" applyFill="1" applyBorder="1" applyAlignment="1">
      <alignment horizontal="center" vertical="center" wrapText="1"/>
    </xf>
    <xf numFmtId="0" fontId="5" fillId="0" borderId="19" xfId="9" applyFont="1" applyFill="1" applyBorder="1" applyAlignment="1">
      <alignment horizontal="center" vertical="center" wrapText="1"/>
    </xf>
    <xf numFmtId="167" fontId="5" fillId="0" borderId="19" xfId="9" applyNumberFormat="1" applyFont="1" applyFill="1" applyBorder="1" applyAlignment="1">
      <alignment horizontal="center" vertical="center" wrapText="1"/>
    </xf>
    <xf numFmtId="167" fontId="5" fillId="0" borderId="19" xfId="9" applyNumberFormat="1" applyFont="1" applyFill="1" applyBorder="1" applyAlignment="1">
      <alignment horizontal="center" vertical="center"/>
    </xf>
    <xf numFmtId="0" fontId="10" fillId="0" borderId="19" xfId="9" applyFont="1" applyFill="1" applyBorder="1" applyAlignment="1">
      <alignment vertical="center" wrapText="1"/>
    </xf>
    <xf numFmtId="2" fontId="10" fillId="0" borderId="19" xfId="9" applyNumberFormat="1" applyFont="1" applyFill="1" applyBorder="1" applyAlignment="1">
      <alignment horizontal="right" vertical="center" wrapText="1"/>
    </xf>
    <xf numFmtId="43" fontId="10" fillId="0" borderId="19" xfId="9" applyNumberFormat="1" applyFont="1" applyFill="1" applyBorder="1" applyAlignment="1">
      <alignment horizontal="right" vertical="center"/>
    </xf>
    <xf numFmtId="0" fontId="10" fillId="0" borderId="19" xfId="9" applyFont="1" applyFill="1" applyBorder="1" applyAlignment="1">
      <alignment horizontal="center" vertical="center" wrapText="1" shrinkToFit="1"/>
    </xf>
    <xf numFmtId="43" fontId="10" fillId="0" borderId="19" xfId="9" applyNumberFormat="1" applyFont="1" applyFill="1" applyBorder="1" applyAlignment="1">
      <alignment horizontal="right" vertical="center" wrapText="1"/>
    </xf>
    <xf numFmtId="43" fontId="10" fillId="0" borderId="19" xfId="9" applyNumberFormat="1" applyFont="1" applyFill="1" applyBorder="1" applyAlignment="1">
      <alignment horizontal="left" vertical="center" wrapText="1"/>
    </xf>
    <xf numFmtId="0" fontId="10" fillId="0" borderId="3" xfId="18" applyFont="1" applyFill="1" applyBorder="1" applyAlignment="1">
      <alignment vertical="center" wrapText="1"/>
    </xf>
    <xf numFmtId="0" fontId="10" fillId="0" borderId="3" xfId="18" applyFont="1" applyFill="1" applyBorder="1" applyAlignment="1">
      <alignment horizontal="center" vertical="center"/>
    </xf>
    <xf numFmtId="43" fontId="10" fillId="0" borderId="3" xfId="18" applyNumberFormat="1" applyFont="1" applyFill="1" applyBorder="1" applyAlignment="1">
      <alignment horizontal="right" vertical="center" wrapText="1"/>
    </xf>
    <xf numFmtId="0" fontId="10" fillId="0" borderId="3" xfId="18" applyFont="1" applyFill="1" applyBorder="1" applyAlignment="1">
      <alignment horizontal="center" vertical="center" wrapText="1"/>
    </xf>
    <xf numFmtId="2" fontId="79" fillId="0" borderId="19" xfId="9" applyNumberFormat="1" applyFont="1" applyFill="1" applyBorder="1" applyAlignment="1">
      <alignment horizontal="right" vertical="center" wrapText="1"/>
    </xf>
    <xf numFmtId="43" fontId="79" fillId="0" borderId="19" xfId="9" applyNumberFormat="1" applyFont="1" applyFill="1" applyBorder="1" applyAlignment="1">
      <alignment horizontal="right" vertical="center"/>
    </xf>
    <xf numFmtId="2" fontId="79" fillId="0" borderId="19" xfId="9" applyNumberFormat="1" applyFont="1" applyFill="1" applyBorder="1" applyAlignment="1">
      <alignment horizontal="right" vertical="center"/>
    </xf>
    <xf numFmtId="0" fontId="79" fillId="0" borderId="19" xfId="9" applyFont="1" applyFill="1" applyBorder="1" applyAlignment="1">
      <alignment horizontal="center" vertical="center" wrapText="1" shrinkToFit="1"/>
    </xf>
    <xf numFmtId="0" fontId="79" fillId="0" borderId="0" xfId="9" applyFont="1" applyFill="1"/>
    <xf numFmtId="0" fontId="79" fillId="0" borderId="19" xfId="9" applyFont="1" applyFill="1" applyBorder="1" applyAlignment="1">
      <alignment vertical="center" wrapText="1"/>
    </xf>
    <xf numFmtId="43" fontId="79" fillId="0" borderId="19" xfId="9" applyNumberFormat="1" applyFont="1" applyFill="1" applyBorder="1" applyAlignment="1">
      <alignment horizontal="left" vertical="center" wrapText="1"/>
    </xf>
    <xf numFmtId="43" fontId="79" fillId="0" borderId="19" xfId="9" applyNumberFormat="1" applyFont="1" applyFill="1" applyBorder="1" applyAlignment="1">
      <alignment horizontal="right" vertical="center" wrapText="1"/>
    </xf>
    <xf numFmtId="4" fontId="10" fillId="0" borderId="19" xfId="9" applyNumberFormat="1" applyFont="1" applyFill="1" applyBorder="1" applyAlignment="1">
      <alignment horizontal="right" vertical="center"/>
    </xf>
    <xf numFmtId="2" fontId="10" fillId="0" borderId="19" xfId="9" applyNumberFormat="1" applyFont="1" applyFill="1" applyBorder="1" applyAlignment="1">
      <alignment horizontal="left" vertical="center" wrapText="1"/>
    </xf>
    <xf numFmtId="4" fontId="10" fillId="0" borderId="19" xfId="9" applyNumberFormat="1" applyFont="1" applyFill="1" applyBorder="1" applyAlignment="1">
      <alignment horizontal="right" vertical="center" wrapText="1"/>
    </xf>
    <xf numFmtId="4" fontId="10" fillId="0" borderId="19" xfId="9" applyNumberFormat="1" applyFont="1" applyFill="1" applyBorder="1" applyAlignment="1">
      <alignment horizontal="center" vertical="center" wrapText="1"/>
    </xf>
    <xf numFmtId="43" fontId="10" fillId="0" borderId="19" xfId="11" applyFont="1" applyFill="1" applyBorder="1" applyAlignment="1">
      <alignment horizontal="right" vertical="center" wrapText="1"/>
    </xf>
    <xf numFmtId="2" fontId="10" fillId="0" borderId="19" xfId="9" applyNumberFormat="1" applyFont="1" applyFill="1" applyBorder="1" applyAlignment="1">
      <alignment vertical="center" wrapText="1"/>
    </xf>
    <xf numFmtId="43" fontId="10" fillId="0" borderId="19" xfId="9" applyNumberFormat="1" applyFont="1" applyFill="1" applyBorder="1" applyAlignment="1">
      <alignment vertical="center" wrapText="1"/>
    </xf>
    <xf numFmtId="4" fontId="10" fillId="0" borderId="19" xfId="9" applyNumberFormat="1" applyFont="1" applyFill="1" applyBorder="1" applyAlignment="1">
      <alignment vertical="center" wrapText="1"/>
    </xf>
    <xf numFmtId="2" fontId="10" fillId="0" borderId="19" xfId="9" applyNumberFormat="1" applyFont="1" applyFill="1" applyBorder="1" applyAlignment="1">
      <alignment horizontal="right" vertical="center"/>
    </xf>
    <xf numFmtId="0" fontId="10" fillId="0" borderId="19" xfId="18" applyFont="1" applyFill="1" applyBorder="1" applyAlignment="1">
      <alignment vertical="center" wrapText="1"/>
    </xf>
    <xf numFmtId="0" fontId="10" fillId="0" borderId="19" xfId="18" applyFont="1" applyFill="1" applyBorder="1" applyAlignment="1">
      <alignment horizontal="center" vertical="center" wrapText="1"/>
    </xf>
    <xf numFmtId="2" fontId="10" fillId="0" borderId="19" xfId="18" applyNumberFormat="1" applyFont="1" applyFill="1" applyBorder="1" applyAlignment="1">
      <alignment horizontal="right" vertical="center" wrapText="1"/>
    </xf>
    <xf numFmtId="0" fontId="10" fillId="0" borderId="19" xfId="18" applyFont="1" applyFill="1" applyBorder="1" applyAlignment="1">
      <alignment horizontal="left" vertical="center" wrapText="1"/>
    </xf>
    <xf numFmtId="43" fontId="10" fillId="0" borderId="19" xfId="18" applyNumberFormat="1" applyFont="1" applyFill="1" applyBorder="1" applyAlignment="1">
      <alignment horizontal="center" vertical="center" wrapText="1"/>
    </xf>
    <xf numFmtId="0" fontId="79" fillId="0" borderId="19" xfId="18" applyFont="1" applyFill="1" applyBorder="1" applyAlignment="1">
      <alignment horizontal="center" vertical="center"/>
    </xf>
    <xf numFmtId="0" fontId="79" fillId="0" borderId="19" xfId="18" applyFont="1" applyFill="1" applyBorder="1" applyAlignment="1">
      <alignment vertical="center" wrapText="1"/>
    </xf>
    <xf numFmtId="2" fontId="79" fillId="0" borderId="19" xfId="18" applyNumberFormat="1" applyFont="1" applyFill="1" applyBorder="1" applyAlignment="1">
      <alignment horizontal="right" vertical="center" wrapText="1"/>
    </xf>
    <xf numFmtId="43" fontId="79" fillId="0" borderId="19" xfId="18" applyNumberFormat="1" applyFont="1" applyFill="1" applyBorder="1" applyAlignment="1">
      <alignment horizontal="right" vertical="center"/>
    </xf>
    <xf numFmtId="4" fontId="79" fillId="0" borderId="19" xfId="18" applyNumberFormat="1" applyFont="1" applyFill="1" applyBorder="1" applyAlignment="1">
      <alignment horizontal="right" vertical="center" wrapText="1"/>
    </xf>
    <xf numFmtId="0" fontId="79" fillId="0" borderId="19" xfId="18" applyFont="1" applyFill="1" applyBorder="1" applyAlignment="1">
      <alignment horizontal="center" vertical="center" wrapText="1"/>
    </xf>
    <xf numFmtId="0" fontId="79" fillId="0" borderId="19" xfId="18" applyFont="1" applyFill="1" applyBorder="1" applyAlignment="1">
      <alignment horizontal="left" vertical="center" wrapText="1"/>
    </xf>
    <xf numFmtId="4" fontId="79" fillId="0" borderId="3" xfId="10" applyNumberFormat="1" applyFont="1" applyFill="1" applyBorder="1" applyAlignment="1">
      <alignment vertical="center" wrapText="1"/>
    </xf>
    <xf numFmtId="4" fontId="79" fillId="0" borderId="3" xfId="10" applyNumberFormat="1" applyFont="1" applyFill="1" applyBorder="1" applyAlignment="1">
      <alignment horizontal="right" vertical="center"/>
    </xf>
    <xf numFmtId="43" fontId="79" fillId="0" borderId="3" xfId="14" applyNumberFormat="1" applyFont="1" applyFill="1" applyBorder="1" applyAlignment="1">
      <alignment horizontal="left" vertical="center" wrapText="1"/>
    </xf>
    <xf numFmtId="0" fontId="5" fillId="0" borderId="0" xfId="9" applyFont="1" applyFill="1"/>
    <xf numFmtId="4" fontId="79" fillId="0" borderId="3" xfId="10" applyNumberFormat="1" applyFont="1" applyFill="1" applyBorder="1" applyAlignment="1">
      <alignment horizontal="right" vertical="center" wrapText="1"/>
    </xf>
    <xf numFmtId="0" fontId="79" fillId="0" borderId="3" xfId="10" applyFont="1" applyFill="1" applyBorder="1" applyAlignment="1">
      <alignment horizontal="left" vertical="center"/>
    </xf>
    <xf numFmtId="4" fontId="79" fillId="0" borderId="19" xfId="9" applyNumberFormat="1" applyFont="1" applyFill="1" applyBorder="1" applyAlignment="1">
      <alignment horizontal="right" vertical="center" wrapText="1"/>
    </xf>
    <xf numFmtId="43" fontId="79" fillId="0" borderId="19" xfId="9" applyNumberFormat="1" applyFont="1" applyFill="1" applyBorder="1" applyAlignment="1">
      <alignment vertical="center" wrapText="1"/>
    </xf>
    <xf numFmtId="43" fontId="79" fillId="0" borderId="19" xfId="11" applyFont="1" applyFill="1" applyBorder="1" applyAlignment="1">
      <alignment horizontal="center" vertical="center" wrapText="1"/>
    </xf>
    <xf numFmtId="2" fontId="79" fillId="0" borderId="19" xfId="9" applyNumberFormat="1" applyFont="1" applyFill="1" applyBorder="1" applyAlignment="1">
      <alignment vertical="center" wrapText="1"/>
    </xf>
    <xf numFmtId="4" fontId="79" fillId="0" borderId="19" xfId="9" applyNumberFormat="1" applyFont="1" applyFill="1" applyBorder="1" applyAlignment="1">
      <alignment vertical="center" wrapText="1"/>
    </xf>
    <xf numFmtId="43" fontId="79" fillId="0" borderId="3" xfId="11" applyFont="1" applyFill="1" applyBorder="1" applyAlignment="1">
      <alignment horizontal="center" vertical="center" wrapText="1"/>
    </xf>
    <xf numFmtId="0" fontId="79" fillId="0" borderId="19" xfId="9" applyFont="1" applyFill="1" applyBorder="1" applyAlignment="1">
      <alignment horizontal="right" vertical="center"/>
    </xf>
    <xf numFmtId="43" fontId="79" fillId="0" borderId="19" xfId="11" applyFont="1" applyFill="1" applyBorder="1" applyAlignment="1">
      <alignment horizontal="right" vertical="center" wrapText="1"/>
    </xf>
    <xf numFmtId="43" fontId="79" fillId="0" borderId="19" xfId="11" applyFont="1" applyFill="1" applyBorder="1" applyAlignment="1">
      <alignment horizontal="right" vertical="center"/>
    </xf>
    <xf numFmtId="43" fontId="10" fillId="0" borderId="19" xfId="9" applyNumberFormat="1" applyFont="1" applyFill="1" applyBorder="1" applyAlignment="1">
      <alignment horizontal="center" vertical="center"/>
    </xf>
    <xf numFmtId="2" fontId="79" fillId="0" borderId="19" xfId="10" applyNumberFormat="1" applyFont="1" applyFill="1" applyBorder="1" applyAlignment="1">
      <alignment horizontal="right" vertical="center" wrapText="1"/>
    </xf>
    <xf numFmtId="43" fontId="79" fillId="0" borderId="19" xfId="1" applyFont="1" applyFill="1" applyBorder="1" applyAlignment="1">
      <alignment horizontal="right" vertical="center"/>
    </xf>
    <xf numFmtId="0" fontId="79" fillId="0" borderId="19" xfId="10" applyFont="1" applyFill="1" applyBorder="1" applyAlignment="1">
      <alignment horizontal="center" vertical="center" wrapText="1"/>
    </xf>
    <xf numFmtId="170" fontId="10" fillId="0" borderId="19" xfId="9" applyNumberFormat="1" applyFont="1" applyFill="1" applyBorder="1" applyAlignment="1">
      <alignment horizontal="left" vertical="center" wrapText="1"/>
    </xf>
    <xf numFmtId="170" fontId="10" fillId="0" borderId="19" xfId="9" applyNumberFormat="1" applyFont="1" applyFill="1" applyBorder="1" applyAlignment="1">
      <alignment horizontal="center" vertical="center" wrapText="1"/>
    </xf>
    <xf numFmtId="43" fontId="79" fillId="0" borderId="19" xfId="9" applyNumberFormat="1" applyFont="1" applyFill="1" applyBorder="1" applyAlignment="1">
      <alignment horizontal="center" vertical="center"/>
    </xf>
    <xf numFmtId="0" fontId="79" fillId="0" borderId="19" xfId="10" applyFont="1" applyFill="1" applyBorder="1" applyAlignment="1">
      <alignment vertical="center" wrapText="1"/>
    </xf>
    <xf numFmtId="2" fontId="79" fillId="0" borderId="19" xfId="10" applyNumberFormat="1" applyFont="1" applyFill="1" applyBorder="1" applyAlignment="1">
      <alignment vertical="center" wrapText="1"/>
    </xf>
    <xf numFmtId="4" fontId="79" fillId="0" borderId="19" xfId="10" applyNumberFormat="1" applyFont="1" applyFill="1" applyBorder="1" applyAlignment="1">
      <alignment vertical="center" wrapText="1"/>
    </xf>
    <xf numFmtId="2" fontId="79" fillId="0" borderId="3" xfId="9" applyNumberFormat="1" applyFont="1" applyFill="1" applyBorder="1" applyAlignment="1">
      <alignment horizontal="right" vertical="center" wrapText="1"/>
    </xf>
    <xf numFmtId="43" fontId="79" fillId="0" borderId="3" xfId="9" applyNumberFormat="1" applyFont="1" applyFill="1" applyBorder="1" applyAlignment="1">
      <alignment horizontal="right" vertical="center"/>
    </xf>
    <xf numFmtId="4" fontId="79" fillId="0" borderId="19" xfId="9" applyNumberFormat="1" applyFont="1" applyFill="1" applyBorder="1" applyAlignment="1">
      <alignment horizontal="right" vertical="center"/>
    </xf>
    <xf numFmtId="1" fontId="10" fillId="0" borderId="19" xfId="9" applyNumberFormat="1" applyFont="1" applyFill="1" applyBorder="1" applyAlignment="1">
      <alignment horizontal="left" vertical="center" wrapText="1"/>
    </xf>
    <xf numFmtId="43" fontId="10" fillId="0" borderId="19" xfId="11" applyFont="1" applyFill="1" applyBorder="1" applyAlignment="1">
      <alignment horizontal="right" vertical="center"/>
    </xf>
    <xf numFmtId="2" fontId="10" fillId="0" borderId="19" xfId="10" applyNumberFormat="1" applyFont="1" applyFill="1" applyBorder="1" applyAlignment="1">
      <alignment horizontal="right" vertical="center" wrapText="1"/>
    </xf>
    <xf numFmtId="43" fontId="10" fillId="0" borderId="19" xfId="1" applyFont="1" applyFill="1" applyBorder="1" applyAlignment="1">
      <alignment horizontal="right" vertical="center"/>
    </xf>
    <xf numFmtId="0" fontId="10" fillId="0" borderId="19" xfId="9" applyFont="1" applyFill="1" applyBorder="1" applyAlignment="1">
      <alignment horizontal="right" vertical="center" wrapText="1"/>
    </xf>
    <xf numFmtId="170" fontId="79" fillId="0" borderId="19" xfId="9" applyNumberFormat="1" applyFont="1" applyFill="1" applyBorder="1" applyAlignment="1">
      <alignment horizontal="left" vertical="center" wrapText="1"/>
    </xf>
    <xf numFmtId="0" fontId="79" fillId="0" borderId="3" xfId="18" applyFont="1" applyFill="1" applyBorder="1" applyAlignment="1">
      <alignment horizontal="center" vertical="center"/>
    </xf>
    <xf numFmtId="0" fontId="79" fillId="0" borderId="21" xfId="18" applyFont="1" applyFill="1" applyBorder="1" applyAlignment="1">
      <alignment vertical="center" wrapText="1"/>
    </xf>
    <xf numFmtId="43" fontId="79" fillId="0" borderId="19" xfId="18" applyNumberFormat="1" applyFont="1" applyFill="1" applyBorder="1" applyAlignment="1">
      <alignment horizontal="center" vertical="center"/>
    </xf>
    <xf numFmtId="0" fontId="79" fillId="0" borderId="22" xfId="18" applyFont="1" applyFill="1" applyBorder="1" applyAlignment="1">
      <alignment horizontal="center" vertical="center" wrapText="1"/>
    </xf>
    <xf numFmtId="0" fontId="79" fillId="0" borderId="0" xfId="18" applyFont="1" applyFill="1" applyAlignment="1">
      <alignment vertical="center"/>
    </xf>
    <xf numFmtId="0" fontId="10" fillId="0" borderId="23" xfId="9" applyFont="1" applyFill="1" applyBorder="1" applyAlignment="1">
      <alignment horizontal="center" vertical="center" wrapText="1"/>
    </xf>
    <xf numFmtId="0" fontId="10" fillId="0" borderId="23" xfId="9" applyFont="1" applyFill="1" applyBorder="1" applyAlignment="1">
      <alignment horizontal="left" vertical="center" wrapText="1"/>
    </xf>
    <xf numFmtId="0" fontId="10" fillId="0" borderId="19" xfId="9" applyFont="1" applyFill="1" applyBorder="1" applyAlignment="1">
      <alignment horizontal="center" vertical="center" shrinkToFit="1"/>
    </xf>
    <xf numFmtId="1" fontId="79" fillId="0" borderId="19" xfId="9" applyNumberFormat="1" applyFont="1" applyFill="1" applyBorder="1" applyAlignment="1">
      <alignment horizontal="left" vertical="center" wrapText="1"/>
    </xf>
    <xf numFmtId="170" fontId="79" fillId="0" borderId="3" xfId="9" applyNumberFormat="1" applyFont="1" applyFill="1" applyBorder="1" applyAlignment="1">
      <alignment horizontal="left" vertical="center" wrapText="1"/>
    </xf>
    <xf numFmtId="43" fontId="79" fillId="0" borderId="3" xfId="9" applyNumberFormat="1" applyFont="1" applyFill="1" applyBorder="1" applyAlignment="1">
      <alignment horizontal="right" vertical="center" wrapText="1"/>
    </xf>
    <xf numFmtId="170" fontId="79" fillId="0" borderId="3" xfId="9" applyNumberFormat="1" applyFont="1" applyFill="1" applyBorder="1" applyAlignment="1">
      <alignment horizontal="center" vertical="center" wrapText="1"/>
    </xf>
    <xf numFmtId="0" fontId="89" fillId="0" borderId="0" xfId="9" applyFont="1" applyFill="1"/>
    <xf numFmtId="0" fontId="10" fillId="0" borderId="20" xfId="9" applyFont="1" applyFill="1" applyBorder="1" applyAlignment="1">
      <alignment horizontal="center" vertical="center" wrapText="1"/>
    </xf>
    <xf numFmtId="0" fontId="10" fillId="0" borderId="20" xfId="9" applyFont="1" applyFill="1" applyBorder="1" applyAlignment="1">
      <alignment horizontal="left" vertical="center" wrapText="1"/>
    </xf>
    <xf numFmtId="43" fontId="10" fillId="0" borderId="20" xfId="9" applyNumberFormat="1" applyFont="1" applyFill="1" applyBorder="1" applyAlignment="1">
      <alignment horizontal="right" vertical="center" wrapText="1"/>
    </xf>
    <xf numFmtId="43" fontId="10" fillId="0" borderId="20" xfId="9" applyNumberFormat="1" applyFont="1" applyFill="1" applyBorder="1" applyAlignment="1">
      <alignment horizontal="right" vertical="center"/>
    </xf>
    <xf numFmtId="2" fontId="10" fillId="0" borderId="20" xfId="9" applyNumberFormat="1" applyFont="1" applyFill="1" applyBorder="1" applyAlignment="1">
      <alignment horizontal="right" vertical="center"/>
    </xf>
    <xf numFmtId="0" fontId="79" fillId="0" borderId="23" xfId="9" applyFont="1" applyFill="1" applyBorder="1" applyAlignment="1">
      <alignment horizontal="center" vertical="center" wrapText="1"/>
    </xf>
    <xf numFmtId="170" fontId="79" fillId="0" borderId="15" xfId="9" applyNumberFormat="1" applyFont="1" applyFill="1" applyBorder="1" applyAlignment="1">
      <alignment horizontal="left" vertical="center" wrapText="1"/>
    </xf>
    <xf numFmtId="0" fontId="79" fillId="0" borderId="15" xfId="9" applyFont="1" applyFill="1" applyBorder="1" applyAlignment="1">
      <alignment horizontal="center" vertical="center" wrapText="1"/>
    </xf>
    <xf numFmtId="2" fontId="79" fillId="0" borderId="15" xfId="9" applyNumberFormat="1" applyFont="1" applyFill="1" applyBorder="1" applyAlignment="1">
      <alignment horizontal="right" vertical="center" wrapText="1"/>
    </xf>
    <xf numFmtId="43" fontId="79" fillId="0" borderId="15" xfId="9" applyNumberFormat="1" applyFont="1" applyFill="1" applyBorder="1" applyAlignment="1">
      <alignment horizontal="right" vertical="center"/>
    </xf>
    <xf numFmtId="4" fontId="79" fillId="0" borderId="15" xfId="9" applyNumberFormat="1" applyFont="1" applyFill="1" applyBorder="1" applyAlignment="1">
      <alignment horizontal="right" vertical="center" wrapText="1"/>
    </xf>
    <xf numFmtId="170" fontId="79" fillId="0" borderId="15" xfId="9" applyNumberFormat="1" applyFont="1" applyFill="1" applyBorder="1" applyAlignment="1">
      <alignment horizontal="center" vertical="center" wrapText="1"/>
    </xf>
    <xf numFmtId="0" fontId="79" fillId="0" borderId="24" xfId="9" applyFont="1" applyFill="1" applyBorder="1" applyAlignment="1">
      <alignment horizontal="left" vertical="center" wrapText="1"/>
    </xf>
    <xf numFmtId="0" fontId="79" fillId="0" borderId="15" xfId="9" applyFont="1" applyFill="1" applyBorder="1" applyAlignment="1">
      <alignment horizontal="left" vertical="center" wrapText="1"/>
    </xf>
    <xf numFmtId="43" fontId="79" fillId="0" borderId="3" xfId="11" applyFont="1" applyFill="1" applyBorder="1" applyAlignment="1">
      <alignment horizontal="right" vertical="center" wrapText="1"/>
    </xf>
    <xf numFmtId="43" fontId="79" fillId="0" borderId="3" xfId="11" applyFont="1" applyFill="1" applyBorder="1" applyAlignment="1">
      <alignment horizontal="right" vertical="center"/>
    </xf>
    <xf numFmtId="0" fontId="79" fillId="0" borderId="11" xfId="9" applyFont="1" applyFill="1" applyBorder="1" applyAlignment="1">
      <alignment horizontal="left" vertical="center" wrapText="1"/>
    </xf>
    <xf numFmtId="4" fontId="79" fillId="0" borderId="3" xfId="9" applyNumberFormat="1" applyFont="1" applyFill="1" applyBorder="1" applyAlignment="1">
      <alignment horizontal="right" vertical="center" wrapText="1"/>
    </xf>
    <xf numFmtId="170" fontId="10" fillId="0" borderId="3" xfId="9" applyNumberFormat="1" applyFont="1" applyFill="1" applyBorder="1" applyAlignment="1">
      <alignment horizontal="left" vertical="center" wrapText="1"/>
    </xf>
    <xf numFmtId="170" fontId="10" fillId="0" borderId="3" xfId="9" applyNumberFormat="1" applyFont="1" applyFill="1" applyBorder="1" applyAlignment="1">
      <alignment horizontal="center" vertical="center" wrapText="1"/>
    </xf>
    <xf numFmtId="0" fontId="10" fillId="0" borderId="11" xfId="9" applyFont="1" applyFill="1" applyBorder="1" applyAlignment="1">
      <alignment horizontal="left" vertical="center" wrapText="1"/>
    </xf>
    <xf numFmtId="170" fontId="10" fillId="0" borderId="23" xfId="9" applyNumberFormat="1" applyFont="1" applyFill="1" applyBorder="1" applyAlignment="1">
      <alignment horizontal="center" vertical="center" wrapText="1"/>
    </xf>
    <xf numFmtId="0" fontId="10" fillId="0" borderId="25" xfId="9" applyFont="1" applyFill="1" applyBorder="1" applyAlignment="1">
      <alignment horizontal="left" vertical="center" wrapText="1"/>
    </xf>
    <xf numFmtId="4" fontId="10" fillId="0" borderId="19" xfId="10" applyNumberFormat="1" applyFont="1" applyFill="1" applyBorder="1" applyAlignment="1">
      <alignment horizontal="right" vertical="center" wrapText="1"/>
    </xf>
    <xf numFmtId="2" fontId="79" fillId="0" borderId="19" xfId="18" applyNumberFormat="1" applyFont="1" applyFill="1" applyBorder="1" applyAlignment="1">
      <alignment horizontal="right" vertical="center"/>
    </xf>
    <xf numFmtId="43" fontId="79" fillId="0" borderId="19" xfId="18" applyNumberFormat="1" applyFont="1" applyFill="1" applyBorder="1" applyAlignment="1">
      <alignment horizontal="right" vertical="center" wrapText="1"/>
    </xf>
    <xf numFmtId="0" fontId="79" fillId="0" borderId="19" xfId="18" applyFont="1" applyFill="1" applyBorder="1" applyAlignment="1">
      <alignment horizontal="center" vertical="center" wrapText="1" shrinkToFit="1"/>
    </xf>
    <xf numFmtId="43" fontId="79" fillId="0" borderId="19" xfId="18" applyNumberFormat="1" applyFont="1" applyFill="1" applyBorder="1" applyAlignment="1">
      <alignment horizontal="left" vertical="center" wrapText="1"/>
    </xf>
    <xf numFmtId="0" fontId="10" fillId="0" borderId="19" xfId="14" applyFont="1" applyFill="1" applyBorder="1" applyAlignment="1">
      <alignment vertical="center" wrapText="1"/>
    </xf>
    <xf numFmtId="43" fontId="10" fillId="0" borderId="19" xfId="14" applyNumberFormat="1" applyFont="1" applyFill="1" applyBorder="1" applyAlignment="1">
      <alignment horizontal="center" vertical="center" wrapText="1"/>
    </xf>
    <xf numFmtId="43" fontId="10" fillId="0" borderId="19" xfId="1" applyFont="1" applyFill="1" applyBorder="1" applyAlignment="1">
      <alignment horizontal="right" vertical="center" wrapText="1"/>
    </xf>
    <xf numFmtId="4" fontId="10" fillId="0" borderId="19" xfId="1" applyNumberFormat="1" applyFont="1" applyFill="1" applyBorder="1" applyAlignment="1">
      <alignment horizontal="right" vertical="center" wrapText="1"/>
    </xf>
    <xf numFmtId="43" fontId="10" fillId="0" borderId="19" xfId="1" applyFont="1" applyFill="1" applyBorder="1" applyAlignment="1">
      <alignment horizontal="center" vertical="center" wrapText="1"/>
    </xf>
    <xf numFmtId="0" fontId="79" fillId="0" borderId="23" xfId="18" applyFont="1" applyFill="1" applyBorder="1" applyAlignment="1">
      <alignment horizontal="center" vertical="center" wrapText="1"/>
    </xf>
    <xf numFmtId="0" fontId="79" fillId="0" borderId="23" xfId="18" applyFont="1" applyFill="1" applyBorder="1" applyAlignment="1">
      <alignment horizontal="center" vertical="center"/>
    </xf>
    <xf numFmtId="0" fontId="79" fillId="0" borderId="19" xfId="8" applyFont="1" applyFill="1" applyBorder="1" applyAlignment="1">
      <alignment horizontal="center" vertical="center" wrapText="1"/>
    </xf>
    <xf numFmtId="0" fontId="79" fillId="0" borderId="19" xfId="8" applyFont="1" applyFill="1" applyBorder="1" applyAlignment="1">
      <alignment horizontal="left" vertical="center" wrapText="1"/>
    </xf>
    <xf numFmtId="2" fontId="79" fillId="0" borderId="20" xfId="9" applyNumberFormat="1" applyFont="1" applyFill="1" applyBorder="1" applyAlignment="1">
      <alignment vertical="center" wrapText="1"/>
    </xf>
    <xf numFmtId="43" fontId="79" fillId="0" borderId="20" xfId="9" applyNumberFormat="1" applyFont="1" applyFill="1" applyBorder="1" applyAlignment="1">
      <alignment vertical="center" wrapText="1"/>
    </xf>
    <xf numFmtId="4" fontId="79" fillId="0" borderId="20" xfId="9" applyNumberFormat="1" applyFont="1" applyFill="1" applyBorder="1" applyAlignment="1">
      <alignment vertical="center" wrapText="1"/>
    </xf>
    <xf numFmtId="43" fontId="79" fillId="0" borderId="20" xfId="9" applyNumberFormat="1" applyFont="1" applyFill="1" applyBorder="1" applyAlignment="1">
      <alignment horizontal="center" vertical="center" wrapText="1"/>
    </xf>
    <xf numFmtId="2" fontId="10" fillId="0" borderId="3" xfId="18" applyNumberFormat="1" applyFont="1" applyFill="1" applyBorder="1" applyAlignment="1">
      <alignment horizontal="right" vertical="center" wrapText="1"/>
    </xf>
    <xf numFmtId="43" fontId="10" fillId="0" borderId="3" xfId="18" applyNumberFormat="1" applyFont="1" applyFill="1" applyBorder="1" applyAlignment="1">
      <alignment horizontal="right" vertical="center"/>
    </xf>
    <xf numFmtId="4" fontId="10" fillId="0" borderId="3" xfId="18" applyNumberFormat="1" applyFont="1" applyFill="1" applyBorder="1" applyAlignment="1">
      <alignment horizontal="right" vertical="center"/>
    </xf>
    <xf numFmtId="43" fontId="10" fillId="0" borderId="3" xfId="18" applyNumberFormat="1" applyFont="1" applyFill="1" applyBorder="1" applyAlignment="1">
      <alignment horizontal="center" vertical="center" wrapText="1"/>
    </xf>
    <xf numFmtId="0" fontId="10" fillId="0" borderId="3" xfId="18" applyFont="1" applyFill="1" applyBorder="1" applyAlignment="1">
      <alignment horizontal="left" vertical="center" wrapText="1"/>
    </xf>
    <xf numFmtId="0" fontId="79" fillId="0" borderId="3" xfId="18" applyFont="1" applyFill="1" applyBorder="1" applyAlignment="1">
      <alignment horizontal="center" vertical="center" wrapText="1"/>
    </xf>
    <xf numFmtId="0" fontId="10" fillId="0" borderId="0" xfId="18" applyFont="1" applyFill="1" applyAlignment="1">
      <alignment vertical="center"/>
    </xf>
    <xf numFmtId="0" fontId="79" fillId="0" borderId="3" xfId="18" applyFont="1" applyFill="1" applyBorder="1" applyAlignment="1">
      <alignment vertical="center" wrapText="1"/>
    </xf>
    <xf numFmtId="2" fontId="79" fillId="0" borderId="3" xfId="18" applyNumberFormat="1" applyFont="1" applyFill="1" applyBorder="1" applyAlignment="1">
      <alignment horizontal="right" vertical="center" wrapText="1"/>
    </xf>
    <xf numFmtId="43" fontId="79" fillId="0" borderId="3" xfId="18" applyNumberFormat="1" applyFont="1" applyFill="1" applyBorder="1" applyAlignment="1">
      <alignment horizontal="right" vertical="center"/>
    </xf>
    <xf numFmtId="2" fontId="79" fillId="0" borderId="3" xfId="18" applyNumberFormat="1" applyFont="1" applyFill="1" applyBorder="1" applyAlignment="1">
      <alignment horizontal="right" vertical="center"/>
    </xf>
    <xf numFmtId="0" fontId="10" fillId="0" borderId="0" xfId="9" applyFont="1" applyFill="1" applyAlignment="1">
      <alignment horizontal="center"/>
    </xf>
    <xf numFmtId="0" fontId="10" fillId="0" borderId="0" xfId="9" applyFont="1" applyFill="1" applyAlignment="1">
      <alignment wrapText="1"/>
    </xf>
    <xf numFmtId="0" fontId="10" fillId="0" borderId="0" xfId="9" applyFont="1" applyFill="1" applyAlignment="1">
      <alignment horizontal="center" vertical="center"/>
    </xf>
    <xf numFmtId="43" fontId="10" fillId="0" borderId="0" xfId="9" applyNumberFormat="1" applyFont="1" applyFill="1" applyAlignment="1">
      <alignment horizontal="center" vertical="center"/>
    </xf>
    <xf numFmtId="0" fontId="10" fillId="0" borderId="0" xfId="9" applyFont="1" applyFill="1" applyAlignment="1">
      <alignment vertical="center"/>
    </xf>
    <xf numFmtId="0" fontId="10" fillId="0" borderId="0" xfId="9" applyFont="1" applyFill="1" applyAlignment="1">
      <alignment horizontal="center" vertical="center" wrapText="1"/>
    </xf>
    <xf numFmtId="0" fontId="10" fillId="0" borderId="0" xfId="9" applyFont="1" applyFill="1" applyAlignment="1">
      <alignment horizontal="left" wrapText="1"/>
    </xf>
    <xf numFmtId="0" fontId="10" fillId="0" borderId="0" xfId="9" applyFont="1" applyFill="1" applyAlignment="1">
      <alignment horizontal="center" wrapText="1"/>
    </xf>
    <xf numFmtId="2" fontId="10" fillId="0" borderId="19" xfId="9" applyNumberFormat="1" applyFont="1" applyFill="1" applyBorder="1" applyAlignment="1">
      <alignment horizontal="center" vertical="center" wrapText="1"/>
    </xf>
    <xf numFmtId="2" fontId="79" fillId="0" borderId="19" xfId="9" applyNumberFormat="1" applyFont="1" applyFill="1" applyBorder="1" applyAlignment="1">
      <alignment horizontal="left" vertical="center" wrapText="1"/>
    </xf>
    <xf numFmtId="4" fontId="79" fillId="0" borderId="19" xfId="9" applyNumberFormat="1" applyFont="1" applyFill="1" applyBorder="1" applyAlignment="1">
      <alignment horizontal="left" vertical="center" wrapText="1"/>
    </xf>
    <xf numFmtId="0" fontId="10" fillId="0" borderId="19" xfId="9" applyFont="1" applyFill="1" applyBorder="1" applyAlignment="1">
      <alignment horizontal="right" vertical="center"/>
    </xf>
    <xf numFmtId="49" fontId="10" fillId="0" borderId="19" xfId="9" applyNumberFormat="1" applyFont="1" applyFill="1" applyBorder="1" applyAlignment="1">
      <alignment horizontal="left" vertical="center" wrapText="1"/>
    </xf>
    <xf numFmtId="0" fontId="10" fillId="0" borderId="20" xfId="9" applyFont="1" applyFill="1" applyBorder="1" applyAlignment="1">
      <alignment vertical="center" wrapText="1"/>
    </xf>
    <xf numFmtId="0" fontId="10" fillId="0" borderId="20" xfId="9" applyFont="1" applyFill="1" applyBorder="1" applyAlignment="1">
      <alignment horizontal="center" vertical="center"/>
    </xf>
    <xf numFmtId="0" fontId="89" fillId="0" borderId="20" xfId="9" applyFont="1" applyFill="1" applyBorder="1" applyAlignment="1">
      <alignment horizontal="left" vertical="center" wrapText="1"/>
    </xf>
    <xf numFmtId="0" fontId="89" fillId="0" borderId="3" xfId="9" applyFont="1" applyFill="1" applyBorder="1" applyAlignment="1">
      <alignment horizontal="left" vertical="center" wrapText="1"/>
    </xf>
    <xf numFmtId="43" fontId="89" fillId="0" borderId="3" xfId="9" applyNumberFormat="1" applyFont="1" applyFill="1" applyBorder="1" applyAlignment="1">
      <alignment horizontal="left" vertical="center" wrapText="1"/>
    </xf>
    <xf numFmtId="0" fontId="10" fillId="0" borderId="15" xfId="9" applyFont="1" applyFill="1" applyBorder="1" applyAlignment="1">
      <alignment vertical="center" wrapText="1"/>
    </xf>
    <xf numFmtId="0" fontId="10" fillId="0" borderId="15" xfId="9" applyFont="1" applyFill="1" applyBorder="1" applyAlignment="1">
      <alignment horizontal="center" vertical="center"/>
    </xf>
    <xf numFmtId="43" fontId="10" fillId="0" borderId="15" xfId="11" applyFont="1" applyFill="1" applyBorder="1" applyAlignment="1">
      <alignment horizontal="right" vertical="center"/>
    </xf>
    <xf numFmtId="0" fontId="10" fillId="0" borderId="15" xfId="9" applyFont="1" applyFill="1" applyBorder="1" applyAlignment="1">
      <alignment horizontal="center" vertical="center" wrapText="1"/>
    </xf>
    <xf numFmtId="0" fontId="10" fillId="0" borderId="15" xfId="9" applyFont="1" applyFill="1" applyBorder="1" applyAlignment="1">
      <alignment horizontal="left" vertical="center" wrapText="1"/>
    </xf>
    <xf numFmtId="0" fontId="10" fillId="0" borderId="0" xfId="9" applyFont="1" applyFill="1" applyAlignment="1">
      <alignment horizontal="left" vertical="center" wrapText="1"/>
    </xf>
    <xf numFmtId="43" fontId="5" fillId="0" borderId="0" xfId="1" applyFont="1" applyFill="1" applyAlignment="1">
      <alignment horizontal="center" vertical="center" wrapText="1"/>
    </xf>
    <xf numFmtId="0" fontId="79" fillId="0" borderId="7" xfId="8" applyFont="1" applyFill="1" applyBorder="1" applyAlignment="1">
      <alignment horizontal="center" vertical="center" wrapText="1"/>
    </xf>
    <xf numFmtId="43" fontId="5" fillId="0" borderId="3" xfId="1" applyFont="1" applyFill="1" applyBorder="1" applyAlignment="1">
      <alignment horizontal="center" vertical="center" wrapText="1"/>
    </xf>
    <xf numFmtId="167" fontId="5" fillId="0" borderId="0" xfId="8" applyNumberFormat="1" applyFont="1" applyFill="1" applyAlignment="1">
      <alignment horizontal="center" vertical="center" wrapText="1"/>
    </xf>
    <xf numFmtId="0" fontId="5" fillId="0" borderId="3" xfId="19" applyFont="1" applyFill="1" applyBorder="1" applyAlignment="1">
      <alignment horizontal="center" vertical="center" wrapText="1"/>
    </xf>
    <xf numFmtId="0" fontId="10" fillId="0" borderId="3" xfId="19" applyFont="1" applyFill="1" applyBorder="1" applyAlignment="1">
      <alignment horizontal="left" vertical="center" wrapText="1"/>
    </xf>
    <xf numFmtId="0" fontId="10" fillId="0" borderId="3" xfId="19" applyFont="1" applyFill="1" applyBorder="1" applyAlignment="1">
      <alignment horizontal="center" vertical="center" wrapText="1"/>
    </xf>
    <xf numFmtId="2" fontId="10" fillId="0" borderId="3" xfId="19" applyNumberFormat="1" applyFont="1" applyFill="1" applyBorder="1" applyAlignment="1">
      <alignment horizontal="center" vertical="center" wrapText="1"/>
    </xf>
    <xf numFmtId="43" fontId="10" fillId="0" borderId="3" xfId="1" applyFont="1" applyFill="1" applyBorder="1" applyAlignment="1">
      <alignment horizontal="center" vertical="center" wrapText="1"/>
    </xf>
    <xf numFmtId="0" fontId="10" fillId="0" borderId="3" xfId="19" applyFont="1" applyFill="1" applyBorder="1" applyAlignment="1">
      <alignment vertical="center"/>
    </xf>
    <xf numFmtId="0" fontId="10" fillId="0" borderId="3" xfId="19" applyFont="1" applyFill="1" applyBorder="1" applyAlignment="1">
      <alignment vertical="center" wrapText="1"/>
    </xf>
    <xf numFmtId="0" fontId="10" fillId="0" borderId="3" xfId="20" applyFont="1" applyFill="1" applyBorder="1" applyAlignment="1">
      <alignment horizontal="center" vertical="center" wrapText="1"/>
    </xf>
    <xf numFmtId="0" fontId="10" fillId="0" borderId="3" xfId="19" applyFont="1" applyFill="1" applyBorder="1" applyAlignment="1">
      <alignment horizontal="center" vertical="center"/>
    </xf>
    <xf numFmtId="2" fontId="10" fillId="0" borderId="3" xfId="12" applyNumberFormat="1" applyFont="1" applyFill="1" applyBorder="1" applyAlignment="1">
      <alignment horizontal="center" vertical="center" wrapText="1"/>
    </xf>
    <xf numFmtId="0" fontId="10" fillId="0" borderId="0" xfId="19" applyFont="1" applyFill="1" applyAlignment="1">
      <alignment vertical="center"/>
    </xf>
    <xf numFmtId="4" fontId="10" fillId="0" borderId="3" xfId="10" applyNumberFormat="1" applyFont="1" applyFill="1" applyBorder="1" applyAlignment="1">
      <alignment horizontal="center" vertical="center" wrapText="1"/>
    </xf>
    <xf numFmtId="4" fontId="10" fillId="0" borderId="3" xfId="1" applyNumberFormat="1" applyFont="1" applyFill="1" applyBorder="1" applyAlignment="1">
      <alignment horizontal="center" vertical="center" wrapText="1"/>
    </xf>
    <xf numFmtId="2" fontId="10" fillId="0" borderId="3" xfId="20" applyNumberFormat="1" applyFont="1" applyFill="1" applyBorder="1" applyAlignment="1">
      <alignment horizontal="center" vertical="center" wrapText="1"/>
    </xf>
    <xf numFmtId="43" fontId="10" fillId="0" borderId="3" xfId="11" applyFont="1" applyFill="1" applyBorder="1" applyAlignment="1">
      <alignment horizontal="center" vertical="center" wrapText="1"/>
    </xf>
    <xf numFmtId="43" fontId="10" fillId="0" borderId="0" xfId="1" applyFont="1" applyFill="1" applyAlignment="1">
      <alignment horizontal="center" vertical="center" wrapText="1"/>
    </xf>
    <xf numFmtId="0" fontId="5" fillId="0" borderId="20" xfId="19" applyFont="1" applyFill="1" applyBorder="1" applyAlignment="1">
      <alignment horizontal="center" vertical="center" wrapText="1"/>
    </xf>
    <xf numFmtId="43" fontId="5" fillId="0" borderId="20" xfId="19" applyNumberFormat="1" applyFont="1" applyFill="1" applyBorder="1" applyAlignment="1">
      <alignment horizontal="center" vertical="center" wrapText="1"/>
    </xf>
    <xf numFmtId="0" fontId="5" fillId="0" borderId="19" xfId="19" applyFont="1" applyFill="1" applyBorder="1" applyAlignment="1">
      <alignment horizontal="center" vertical="center" wrapText="1"/>
    </xf>
    <xf numFmtId="167" fontId="5" fillId="0" borderId="19" xfId="19" applyNumberFormat="1" applyFont="1" applyFill="1" applyBorder="1" applyAlignment="1">
      <alignment horizontal="center" vertical="center" wrapText="1"/>
    </xf>
    <xf numFmtId="167" fontId="5" fillId="0" borderId="19" xfId="19" applyNumberFormat="1" applyFont="1" applyFill="1" applyBorder="1" applyAlignment="1">
      <alignment horizontal="center" vertical="center"/>
    </xf>
    <xf numFmtId="0" fontId="10" fillId="0" borderId="19" xfId="19" applyFont="1" applyFill="1" applyBorder="1" applyAlignment="1">
      <alignment horizontal="center" vertical="center" wrapText="1"/>
    </xf>
    <xf numFmtId="0" fontId="10" fillId="0" borderId="19" xfId="19" applyFont="1" applyFill="1" applyBorder="1" applyAlignment="1">
      <alignment vertical="center" wrapText="1"/>
    </xf>
    <xf numFmtId="0" fontId="10" fillId="0" borderId="19" xfId="19" applyFont="1" applyFill="1" applyBorder="1" applyAlignment="1">
      <alignment horizontal="center" vertical="center"/>
    </xf>
    <xf numFmtId="2" fontId="10" fillId="0" borderId="19" xfId="19" applyNumberFormat="1" applyFont="1" applyFill="1" applyBorder="1" applyAlignment="1">
      <alignment horizontal="right" vertical="center" wrapText="1"/>
    </xf>
    <xf numFmtId="43" fontId="10" fillId="0" borderId="19" xfId="19" applyNumberFormat="1" applyFont="1" applyFill="1" applyBorder="1" applyAlignment="1">
      <alignment horizontal="right" vertical="center"/>
    </xf>
    <xf numFmtId="4" fontId="10" fillId="0" borderId="19" xfId="19" applyNumberFormat="1" applyFont="1" applyFill="1" applyBorder="1" applyAlignment="1">
      <alignment horizontal="right" vertical="center"/>
    </xf>
    <xf numFmtId="2" fontId="10" fillId="0" borderId="19" xfId="19" applyNumberFormat="1" applyFont="1" applyFill="1" applyBorder="1" applyAlignment="1">
      <alignment horizontal="left" vertical="center" wrapText="1"/>
    </xf>
    <xf numFmtId="43" fontId="10" fillId="0" borderId="19" xfId="19" applyNumberFormat="1" applyFont="1" applyFill="1" applyBorder="1" applyAlignment="1">
      <alignment horizontal="right" vertical="center" wrapText="1"/>
    </xf>
    <xf numFmtId="4" fontId="10" fillId="0" borderId="19" xfId="19" applyNumberFormat="1" applyFont="1" applyFill="1" applyBorder="1" applyAlignment="1">
      <alignment horizontal="right" vertical="center" wrapText="1"/>
    </xf>
    <xf numFmtId="0" fontId="10" fillId="0" borderId="19" xfId="19" applyFont="1" applyFill="1" applyBorder="1" applyAlignment="1">
      <alignment horizontal="left" vertical="center" wrapText="1"/>
    </xf>
    <xf numFmtId="0" fontId="10" fillId="0" borderId="19" xfId="19" applyFont="1" applyFill="1" applyBorder="1" applyAlignment="1">
      <alignment vertical="center"/>
    </xf>
    <xf numFmtId="0" fontId="10" fillId="0" borderId="19" xfId="19" applyFont="1" applyFill="1" applyBorder="1" applyAlignment="1">
      <alignment horizontal="left" vertical="center"/>
    </xf>
    <xf numFmtId="0" fontId="10" fillId="0" borderId="19" xfId="19" applyFont="1" applyFill="1" applyBorder="1" applyAlignment="1">
      <alignment horizontal="center" vertical="center" wrapText="1" shrinkToFit="1"/>
    </xf>
    <xf numFmtId="43" fontId="10" fillId="0" borderId="19" xfId="19" applyNumberFormat="1" applyFont="1" applyFill="1" applyBorder="1" applyAlignment="1">
      <alignment horizontal="left" vertical="center" wrapText="1"/>
    </xf>
    <xf numFmtId="43" fontId="10" fillId="0" borderId="19" xfId="19" applyNumberFormat="1" applyFont="1" applyFill="1" applyBorder="1" applyAlignment="1">
      <alignment horizontal="center" vertical="center" wrapText="1"/>
    </xf>
    <xf numFmtId="43" fontId="10" fillId="0" borderId="19" xfId="18" applyNumberFormat="1" applyFont="1" applyFill="1" applyBorder="1" applyAlignment="1">
      <alignment horizontal="right" vertical="center"/>
    </xf>
    <xf numFmtId="4" fontId="10" fillId="0" borderId="19" xfId="18" applyNumberFormat="1" applyFont="1" applyFill="1" applyBorder="1" applyAlignment="1">
      <alignment horizontal="right" vertical="center"/>
    </xf>
    <xf numFmtId="0" fontId="10" fillId="0" borderId="19" xfId="19" applyFont="1" applyFill="1" applyBorder="1" applyAlignment="1">
      <alignment horizontal="right" vertical="center" wrapText="1"/>
    </xf>
    <xf numFmtId="2" fontId="10" fillId="0" borderId="19" xfId="19" applyNumberFormat="1" applyFont="1" applyFill="1" applyBorder="1" applyAlignment="1">
      <alignment horizontal="right" vertical="center"/>
    </xf>
    <xf numFmtId="43" fontId="10" fillId="0" borderId="19" xfId="18" applyNumberFormat="1" applyFont="1" applyFill="1" applyBorder="1" applyAlignment="1">
      <alignment horizontal="right" vertical="center" wrapText="1"/>
    </xf>
    <xf numFmtId="1" fontId="10" fillId="0" borderId="19" xfId="19" applyNumberFormat="1" applyFont="1" applyFill="1" applyBorder="1" applyAlignment="1">
      <alignment horizontal="left" vertical="center" wrapText="1"/>
    </xf>
    <xf numFmtId="0" fontId="79" fillId="0" borderId="19" xfId="19" applyFont="1" applyFill="1" applyBorder="1" applyAlignment="1">
      <alignment horizontal="center" vertical="center"/>
    </xf>
    <xf numFmtId="43" fontId="79" fillId="0" borderId="19" xfId="19" applyNumberFormat="1" applyFont="1" applyFill="1" applyBorder="1" applyAlignment="1">
      <alignment vertical="center" wrapText="1"/>
    </xf>
    <xf numFmtId="0" fontId="79" fillId="0" borderId="19" xfId="19" applyFont="1" applyFill="1" applyBorder="1" applyAlignment="1">
      <alignment horizontal="center" vertical="center" wrapText="1"/>
    </xf>
    <xf numFmtId="0" fontId="79" fillId="0" borderId="23" xfId="19" applyFont="1" applyFill="1" applyBorder="1" applyAlignment="1">
      <alignment horizontal="center" vertical="center" wrapText="1"/>
    </xf>
    <xf numFmtId="0" fontId="79" fillId="0" borderId="25" xfId="19" applyFont="1" applyFill="1" applyBorder="1" applyAlignment="1">
      <alignment horizontal="left" vertical="center" wrapText="1"/>
    </xf>
    <xf numFmtId="0" fontId="79" fillId="0" borderId="3" xfId="19" applyFont="1" applyFill="1" applyBorder="1" applyAlignment="1">
      <alignment horizontal="left" vertical="center" wrapText="1"/>
    </xf>
    <xf numFmtId="0" fontId="79" fillId="0" borderId="0" xfId="19" applyFont="1" applyFill="1" applyAlignment="1">
      <alignment vertical="center"/>
    </xf>
    <xf numFmtId="0" fontId="79" fillId="0" borderId="19" xfId="19" applyFont="1" applyFill="1" applyBorder="1" applyAlignment="1">
      <alignment vertical="center" wrapText="1"/>
    </xf>
    <xf numFmtId="0" fontId="79" fillId="0" borderId="19" xfId="19" applyFont="1" applyFill="1" applyBorder="1" applyAlignment="1">
      <alignment horizontal="left" vertical="center" wrapText="1"/>
    </xf>
    <xf numFmtId="0" fontId="79" fillId="0" borderId="23" xfId="19" applyFont="1" applyFill="1" applyBorder="1" applyAlignment="1">
      <alignment horizontal="left" vertical="center" wrapText="1"/>
    </xf>
    <xf numFmtId="2" fontId="9" fillId="0" borderId="3" xfId="10" applyNumberFormat="1" applyFont="1" applyFill="1" applyBorder="1" applyAlignment="1">
      <alignment horizontal="right" vertical="center" wrapText="1"/>
    </xf>
    <xf numFmtId="0" fontId="9" fillId="0" borderId="3" xfId="10" applyFont="1" applyFill="1" applyBorder="1" applyAlignment="1">
      <alignment horizontal="center" vertical="center" wrapText="1"/>
    </xf>
    <xf numFmtId="0" fontId="10" fillId="0" borderId="19" xfId="18" applyFont="1" applyFill="1" applyBorder="1" applyAlignment="1">
      <alignment horizontal="center" vertical="center"/>
    </xf>
    <xf numFmtId="1" fontId="10" fillId="0" borderId="19" xfId="18" applyNumberFormat="1" applyFont="1" applyFill="1" applyBorder="1" applyAlignment="1">
      <alignment horizontal="left" vertical="center" wrapText="1"/>
    </xf>
    <xf numFmtId="0" fontId="10" fillId="0" borderId="0" xfId="19" applyFont="1" applyFill="1" applyBorder="1" applyAlignment="1">
      <alignment horizontal="left" vertical="center" wrapText="1"/>
    </xf>
    <xf numFmtId="2" fontId="10" fillId="0" borderId="3" xfId="19" applyNumberFormat="1" applyFont="1" applyFill="1" applyBorder="1" applyAlignment="1">
      <alignment horizontal="right" vertical="center" wrapText="1"/>
    </xf>
    <xf numFmtId="0" fontId="10" fillId="0" borderId="23" xfId="19" applyFont="1" applyFill="1" applyBorder="1" applyAlignment="1">
      <alignment horizontal="center" vertical="center"/>
    </xf>
    <xf numFmtId="0" fontId="10" fillId="0" borderId="15" xfId="20" applyFont="1" applyFill="1" applyBorder="1" applyAlignment="1">
      <alignment horizontal="left" vertical="center" wrapText="1"/>
    </xf>
    <xf numFmtId="0" fontId="10" fillId="0" borderId="15" xfId="20" applyFont="1" applyFill="1" applyBorder="1" applyAlignment="1">
      <alignment horizontal="center" vertical="center"/>
    </xf>
    <xf numFmtId="2" fontId="10" fillId="0" borderId="15" xfId="10" applyNumberFormat="1" applyFont="1" applyFill="1" applyBorder="1" applyAlignment="1">
      <alignment horizontal="right" vertical="center" wrapText="1"/>
    </xf>
    <xf numFmtId="43" fontId="10" fillId="0" borderId="15" xfId="1" applyFont="1" applyFill="1" applyBorder="1" applyAlignment="1">
      <alignment horizontal="right" vertical="center"/>
    </xf>
    <xf numFmtId="0" fontId="10" fillId="0" borderId="15" xfId="20" applyFont="1" applyFill="1" applyBorder="1" applyAlignment="1">
      <alignment horizontal="center" vertical="center" wrapText="1"/>
    </xf>
    <xf numFmtId="0" fontId="10" fillId="0" borderId="15" xfId="8" applyFont="1" applyFill="1" applyBorder="1" applyAlignment="1">
      <alignment horizontal="center" vertical="center" wrapText="1"/>
    </xf>
    <xf numFmtId="0" fontId="10" fillId="0" borderId="15" xfId="8" applyFont="1" applyFill="1" applyBorder="1" applyAlignment="1">
      <alignment horizontal="left" vertical="center" wrapText="1"/>
    </xf>
    <xf numFmtId="1" fontId="10" fillId="0" borderId="19" xfId="19" applyNumberFormat="1" applyFont="1" applyFill="1" applyBorder="1" applyAlignment="1">
      <alignment horizontal="left" vertical="center"/>
    </xf>
    <xf numFmtId="170" fontId="10" fillId="0" borderId="19" xfId="19" applyNumberFormat="1" applyFont="1" applyFill="1" applyBorder="1" applyAlignment="1">
      <alignment horizontal="left" vertical="center" wrapText="1"/>
    </xf>
    <xf numFmtId="170" fontId="10" fillId="0" borderId="19" xfId="19" applyNumberFormat="1" applyFont="1" applyFill="1" applyBorder="1" applyAlignment="1">
      <alignment horizontal="center" vertical="center" wrapText="1"/>
    </xf>
    <xf numFmtId="43" fontId="79" fillId="0" borderId="3" xfId="11" applyFont="1" applyFill="1" applyBorder="1" applyAlignment="1">
      <alignment vertical="center" wrapText="1"/>
    </xf>
    <xf numFmtId="43" fontId="79" fillId="0" borderId="19" xfId="19" applyNumberFormat="1" applyFont="1" applyFill="1" applyBorder="1" applyAlignment="1">
      <alignment horizontal="right" vertical="center"/>
    </xf>
    <xf numFmtId="0" fontId="79" fillId="0" borderId="3" xfId="20" applyFont="1" applyFill="1" applyBorder="1" applyAlignment="1">
      <alignment horizontal="center" vertical="center" wrapText="1"/>
    </xf>
    <xf numFmtId="1" fontId="79" fillId="0" borderId="19" xfId="19" applyNumberFormat="1" applyFont="1" applyFill="1" applyBorder="1" applyAlignment="1">
      <alignment horizontal="left" vertical="center"/>
    </xf>
    <xf numFmtId="0" fontId="79" fillId="0" borderId="15" xfId="8" applyFont="1" applyFill="1" applyBorder="1" applyAlignment="1">
      <alignment horizontal="left" vertical="center" wrapText="1"/>
    </xf>
    <xf numFmtId="43" fontId="79" fillId="0" borderId="19" xfId="19" applyNumberFormat="1" applyFont="1" applyFill="1" applyBorder="1" applyAlignment="1">
      <alignment horizontal="right" vertical="center" wrapText="1"/>
    </xf>
    <xf numFmtId="1" fontId="79" fillId="0" borderId="19" xfId="19" applyNumberFormat="1" applyFont="1" applyFill="1" applyBorder="1" applyAlignment="1">
      <alignment horizontal="left" vertical="center" wrapText="1"/>
    </xf>
    <xf numFmtId="43" fontId="79" fillId="0" borderId="19" xfId="19" applyNumberFormat="1" applyFont="1" applyFill="1" applyBorder="1" applyAlignment="1">
      <alignment horizontal="center" vertical="center" wrapText="1"/>
    </xf>
    <xf numFmtId="4" fontId="90" fillId="0" borderId="3" xfId="19" applyNumberFormat="1" applyFont="1" applyFill="1" applyBorder="1" applyAlignment="1">
      <alignment vertical="center"/>
    </xf>
    <xf numFmtId="2" fontId="16" fillId="0" borderId="3" xfId="10" applyNumberFormat="1" applyFont="1" applyFill="1" applyBorder="1" applyAlignment="1">
      <alignment vertical="center" wrapText="1"/>
    </xf>
    <xf numFmtId="0" fontId="16" fillId="0" borderId="3" xfId="10" applyFont="1" applyFill="1" applyBorder="1" applyAlignment="1">
      <alignment horizontal="center" vertical="center" wrapText="1"/>
    </xf>
    <xf numFmtId="0" fontId="10" fillId="0" borderId="20" xfId="19" applyFont="1" applyFill="1" applyBorder="1" applyAlignment="1">
      <alignment horizontal="center" vertical="center"/>
    </xf>
    <xf numFmtId="0" fontId="10" fillId="0" borderId="20" xfId="19" applyFont="1" applyFill="1" applyBorder="1" applyAlignment="1">
      <alignment vertical="center" wrapText="1"/>
    </xf>
    <xf numFmtId="2" fontId="10" fillId="0" borderId="20" xfId="19" applyNumberFormat="1" applyFont="1" applyFill="1" applyBorder="1" applyAlignment="1">
      <alignment horizontal="right" vertical="center" wrapText="1"/>
    </xf>
    <xf numFmtId="43" fontId="10" fillId="0" borderId="20" xfId="19" applyNumberFormat="1" applyFont="1" applyFill="1" applyBorder="1" applyAlignment="1">
      <alignment horizontal="right" vertical="center"/>
    </xf>
    <xf numFmtId="0" fontId="10" fillId="0" borderId="20" xfId="19" applyFont="1" applyFill="1" applyBorder="1" applyAlignment="1">
      <alignment horizontal="center" vertical="center" wrapText="1"/>
    </xf>
    <xf numFmtId="0" fontId="10" fillId="0" borderId="20" xfId="19" applyFont="1" applyFill="1" applyBorder="1" applyAlignment="1">
      <alignment horizontal="left" vertical="center" wrapText="1"/>
    </xf>
    <xf numFmtId="2" fontId="9" fillId="0" borderId="3" xfId="10" applyNumberFormat="1" applyFont="1" applyFill="1" applyBorder="1" applyAlignment="1">
      <alignment vertical="center" wrapText="1"/>
    </xf>
    <xf numFmtId="2" fontId="16" fillId="0" borderId="3" xfId="14" applyNumberFormat="1" applyFont="1" applyFill="1" applyBorder="1" applyAlignment="1">
      <alignment vertical="center" wrapText="1"/>
    </xf>
    <xf numFmtId="2" fontId="16" fillId="0" borderId="3" xfId="10" applyNumberFormat="1" applyFont="1" applyFill="1" applyBorder="1" applyAlignment="1">
      <alignment horizontal="right" vertical="center" wrapText="1"/>
    </xf>
    <xf numFmtId="2" fontId="16" fillId="0" borderId="3" xfId="14" applyNumberFormat="1" applyFont="1" applyFill="1" applyBorder="1" applyAlignment="1">
      <alignment horizontal="right" vertical="center" wrapText="1"/>
    </xf>
    <xf numFmtId="0" fontId="10" fillId="0" borderId="0" xfId="19" applyFont="1" applyFill="1" applyAlignment="1">
      <alignment horizontal="center" vertical="center"/>
    </xf>
    <xf numFmtId="0" fontId="10" fillId="0" borderId="0" xfId="19" applyFont="1" applyFill="1" applyAlignment="1">
      <alignment vertical="center" wrapText="1"/>
    </xf>
    <xf numFmtId="43" fontId="10" fillId="0" borderId="0" xfId="19" applyNumberFormat="1" applyFont="1" applyFill="1" applyAlignment="1">
      <alignment horizontal="center" vertical="center"/>
    </xf>
    <xf numFmtId="0" fontId="10" fillId="0" borderId="0" xfId="19" applyFont="1" applyFill="1" applyAlignment="1">
      <alignment horizontal="center" vertical="center" wrapText="1"/>
    </xf>
    <xf numFmtId="0" fontId="10" fillId="0" borderId="0" xfId="19" applyFont="1" applyFill="1" applyAlignment="1">
      <alignment horizontal="left" vertical="center" wrapText="1"/>
    </xf>
    <xf numFmtId="0" fontId="10" fillId="0" borderId="0" xfId="19" applyFont="1" applyFill="1" applyAlignment="1">
      <alignment horizontal="left" vertical="center"/>
    </xf>
    <xf numFmtId="0" fontId="10" fillId="0" borderId="0" xfId="18" applyFont="1" applyFill="1" applyAlignment="1">
      <alignment vertical="center" wrapText="1"/>
    </xf>
    <xf numFmtId="0" fontId="10" fillId="0" borderId="0" xfId="18" applyFont="1" applyFill="1" applyAlignment="1">
      <alignment horizontal="center" vertical="center"/>
    </xf>
    <xf numFmtId="0" fontId="5" fillId="0" borderId="20" xfId="18" applyFont="1" applyFill="1" applyBorder="1" applyAlignment="1">
      <alignment horizontal="center" vertical="center" wrapText="1"/>
    </xf>
    <xf numFmtId="43" fontId="5" fillId="0" borderId="20" xfId="18" applyNumberFormat="1" applyFont="1" applyFill="1" applyBorder="1" applyAlignment="1">
      <alignment horizontal="center" vertical="center" wrapText="1"/>
    </xf>
    <xf numFmtId="0" fontId="5" fillId="0" borderId="19" xfId="18" applyFont="1" applyFill="1" applyBorder="1" applyAlignment="1">
      <alignment horizontal="center" vertical="center" wrapText="1"/>
    </xf>
    <xf numFmtId="167" fontId="5" fillId="0" borderId="19" xfId="18" applyNumberFormat="1" applyFont="1" applyFill="1" applyBorder="1" applyAlignment="1">
      <alignment horizontal="center" vertical="center" wrapText="1"/>
    </xf>
    <xf numFmtId="167" fontId="5" fillId="0" borderId="19" xfId="18" applyNumberFormat="1" applyFont="1" applyFill="1" applyBorder="1" applyAlignment="1">
      <alignment horizontal="center" vertical="center"/>
    </xf>
    <xf numFmtId="167" fontId="5" fillId="0" borderId="19" xfId="18" applyNumberFormat="1" applyFont="1" applyFill="1" applyBorder="1" applyAlignment="1">
      <alignment horizontal="left" vertical="center" wrapText="1"/>
    </xf>
    <xf numFmtId="167" fontId="89" fillId="0" borderId="19" xfId="18" applyNumberFormat="1" applyFont="1" applyFill="1" applyBorder="1" applyAlignment="1">
      <alignment horizontal="center" vertical="center" wrapText="1"/>
    </xf>
    <xf numFmtId="167" fontId="89" fillId="0" borderId="19" xfId="18" applyNumberFormat="1" applyFont="1" applyFill="1" applyBorder="1" applyAlignment="1">
      <alignment horizontal="left" vertical="center" wrapText="1"/>
    </xf>
    <xf numFmtId="167" fontId="89" fillId="0" borderId="19" xfId="18" applyNumberFormat="1" applyFont="1" applyFill="1" applyBorder="1" applyAlignment="1">
      <alignment horizontal="center" vertical="center"/>
    </xf>
    <xf numFmtId="43" fontId="89" fillId="0" borderId="19" xfId="12" applyFont="1" applyFill="1" applyBorder="1" applyAlignment="1">
      <alignment horizontal="center" vertical="center"/>
    </xf>
    <xf numFmtId="2" fontId="10" fillId="0" borderId="19" xfId="18" applyNumberFormat="1" applyFont="1" applyFill="1" applyBorder="1" applyAlignment="1">
      <alignment horizontal="left" vertical="center" wrapText="1"/>
    </xf>
    <xf numFmtId="4" fontId="10" fillId="0" borderId="19" xfId="18" applyNumberFormat="1" applyFont="1" applyFill="1" applyBorder="1" applyAlignment="1">
      <alignment horizontal="right" vertical="center" wrapText="1"/>
    </xf>
    <xf numFmtId="0" fontId="89" fillId="0" borderId="19" xfId="18" applyFont="1" applyFill="1" applyBorder="1" applyAlignment="1">
      <alignment horizontal="center" vertical="center" wrapText="1"/>
    </xf>
    <xf numFmtId="0" fontId="89" fillId="0" borderId="19" xfId="18" applyFont="1" applyFill="1" applyBorder="1" applyAlignment="1">
      <alignment vertical="center" wrapText="1"/>
    </xf>
    <xf numFmtId="2" fontId="89" fillId="0" borderId="19" xfId="18" applyNumberFormat="1" applyFont="1" applyFill="1" applyBorder="1" applyAlignment="1">
      <alignment horizontal="right" vertical="center" wrapText="1"/>
    </xf>
    <xf numFmtId="43" fontId="89" fillId="0" borderId="19" xfId="18" applyNumberFormat="1" applyFont="1" applyFill="1" applyBorder="1" applyAlignment="1">
      <alignment horizontal="right" vertical="center" wrapText="1"/>
    </xf>
    <xf numFmtId="0" fontId="89" fillId="0" borderId="19" xfId="18" applyFont="1" applyFill="1" applyBorder="1" applyAlignment="1">
      <alignment horizontal="left" vertical="center" wrapText="1"/>
    </xf>
    <xf numFmtId="43" fontId="89" fillId="0" borderId="19" xfId="18" applyNumberFormat="1" applyFont="1" applyFill="1" applyBorder="1" applyAlignment="1">
      <alignment horizontal="center" vertical="center" wrapText="1"/>
    </xf>
    <xf numFmtId="2" fontId="10" fillId="0" borderId="19" xfId="18" applyNumberFormat="1" applyFont="1" applyFill="1" applyBorder="1" applyAlignment="1">
      <alignment horizontal="center" vertical="center" wrapText="1"/>
    </xf>
    <xf numFmtId="0" fontId="89" fillId="0" borderId="0" xfId="18" applyFont="1" applyFill="1" applyAlignment="1">
      <alignment vertical="center"/>
    </xf>
    <xf numFmtId="43" fontId="89" fillId="0" borderId="19" xfId="12" applyFont="1" applyFill="1" applyBorder="1" applyAlignment="1">
      <alignment horizontal="right" vertical="center"/>
    </xf>
    <xf numFmtId="0" fontId="10" fillId="0" borderId="19" xfId="18" applyFont="1" applyFill="1" applyBorder="1" applyAlignment="1">
      <alignment vertical="center"/>
    </xf>
    <xf numFmtId="0" fontId="10" fillId="0" borderId="19" xfId="18" applyFont="1" applyFill="1" applyBorder="1" applyAlignment="1">
      <alignment horizontal="left" vertical="center"/>
    </xf>
    <xf numFmtId="0" fontId="10" fillId="0" borderId="19" xfId="18" applyFont="1" applyFill="1" applyBorder="1" applyAlignment="1">
      <alignment horizontal="center" vertical="center" wrapText="1" shrinkToFit="1"/>
    </xf>
    <xf numFmtId="0" fontId="89" fillId="0" borderId="19" xfId="18" applyFont="1" applyFill="1" applyBorder="1" applyAlignment="1">
      <alignment horizontal="center" vertical="center"/>
    </xf>
    <xf numFmtId="49" fontId="89" fillId="0" borderId="19" xfId="18" applyNumberFormat="1" applyFont="1" applyFill="1" applyBorder="1" applyAlignment="1">
      <alignment horizontal="left" vertical="center" wrapText="1"/>
    </xf>
    <xf numFmtId="43" fontId="89" fillId="0" borderId="19" xfId="18" applyNumberFormat="1" applyFont="1" applyFill="1" applyBorder="1" applyAlignment="1">
      <alignment horizontal="right" vertical="center"/>
    </xf>
    <xf numFmtId="2" fontId="89" fillId="0" borderId="19" xfId="18" applyNumberFormat="1" applyFont="1" applyFill="1" applyBorder="1" applyAlignment="1">
      <alignment horizontal="right" vertical="center"/>
    </xf>
    <xf numFmtId="0" fontId="89" fillId="0" borderId="19" xfId="18" applyFont="1" applyFill="1" applyBorder="1" applyAlignment="1">
      <alignment horizontal="center" vertical="center" shrinkToFit="1"/>
    </xf>
    <xf numFmtId="0" fontId="5" fillId="0" borderId="19" xfId="18" applyFont="1" applyFill="1" applyBorder="1" applyAlignment="1">
      <alignment horizontal="center" vertical="center"/>
    </xf>
    <xf numFmtId="0" fontId="5" fillId="0" borderId="19" xfId="18" applyFont="1" applyFill="1" applyBorder="1" applyAlignment="1">
      <alignment vertical="center" wrapText="1"/>
    </xf>
    <xf numFmtId="43" fontId="5" fillId="0" borderId="19" xfId="18" applyNumberFormat="1" applyFont="1" applyFill="1" applyBorder="1" applyAlignment="1">
      <alignment horizontal="right" vertical="center" wrapText="1"/>
    </xf>
    <xf numFmtId="0" fontId="5" fillId="0" borderId="19" xfId="18" applyFont="1" applyFill="1" applyBorder="1" applyAlignment="1">
      <alignment horizontal="left" vertical="center" wrapText="1"/>
    </xf>
    <xf numFmtId="43" fontId="5" fillId="0" borderId="19" xfId="18" applyNumberFormat="1" applyFont="1" applyFill="1" applyBorder="1" applyAlignment="1">
      <alignment horizontal="center" vertical="center" wrapText="1"/>
    </xf>
    <xf numFmtId="0" fontId="5" fillId="0" borderId="19" xfId="18" applyFont="1" applyFill="1" applyBorder="1" applyAlignment="1">
      <alignment vertical="center"/>
    </xf>
    <xf numFmtId="2" fontId="5" fillId="0" borderId="19" xfId="18" applyNumberFormat="1" applyFont="1" applyFill="1" applyBorder="1" applyAlignment="1">
      <alignment horizontal="right" vertical="center" wrapText="1"/>
    </xf>
    <xf numFmtId="43" fontId="5" fillId="0" borderId="19" xfId="18" applyNumberFormat="1" applyFont="1" applyFill="1" applyBorder="1" applyAlignment="1">
      <alignment horizontal="right" vertical="center"/>
    </xf>
    <xf numFmtId="4" fontId="5" fillId="0" borderId="19" xfId="18" applyNumberFormat="1" applyFont="1" applyFill="1" applyBorder="1" applyAlignment="1">
      <alignment horizontal="right" vertical="center"/>
    </xf>
    <xf numFmtId="0" fontId="5" fillId="0" borderId="0" xfId="18" applyFont="1" applyFill="1" applyAlignment="1">
      <alignment vertical="center"/>
    </xf>
    <xf numFmtId="43" fontId="10" fillId="0" borderId="19" xfId="18" applyNumberFormat="1" applyFont="1" applyFill="1" applyBorder="1" applyAlignment="1">
      <alignment horizontal="center" vertical="center"/>
    </xf>
    <xf numFmtId="4" fontId="10" fillId="0" borderId="19" xfId="18" applyNumberFormat="1" applyFont="1" applyFill="1" applyBorder="1" applyAlignment="1">
      <alignment horizontal="center" vertical="center" wrapText="1"/>
    </xf>
    <xf numFmtId="4" fontId="89" fillId="0" borderId="19" xfId="18" applyNumberFormat="1" applyFont="1" applyFill="1" applyBorder="1" applyAlignment="1">
      <alignment horizontal="center" vertical="center" wrapText="1"/>
    </xf>
    <xf numFmtId="43" fontId="10" fillId="0" borderId="19" xfId="18" applyNumberFormat="1" applyFont="1" applyFill="1" applyBorder="1" applyAlignment="1">
      <alignment horizontal="left" vertical="center" wrapText="1"/>
    </xf>
    <xf numFmtId="2" fontId="10" fillId="0" borderId="19" xfId="18" applyNumberFormat="1" applyFont="1" applyFill="1" applyBorder="1" applyAlignment="1">
      <alignment horizontal="right" vertical="center"/>
    </xf>
    <xf numFmtId="0" fontId="79" fillId="0" borderId="3" xfId="20" applyFont="1" applyFill="1" applyBorder="1" applyAlignment="1">
      <alignment horizontal="center" vertical="center"/>
    </xf>
    <xf numFmtId="43" fontId="10" fillId="0" borderId="19" xfId="18" applyNumberFormat="1" applyFont="1" applyFill="1" applyBorder="1" applyAlignment="1">
      <alignment vertical="center" wrapText="1"/>
    </xf>
    <xf numFmtId="170" fontId="10" fillId="0" borderId="19" xfId="18" applyNumberFormat="1" applyFont="1" applyFill="1" applyBorder="1" applyAlignment="1">
      <alignment horizontal="left" vertical="center" wrapText="1"/>
    </xf>
    <xf numFmtId="0" fontId="10" fillId="0" borderId="19" xfId="18" applyFont="1" applyFill="1" applyBorder="1" applyAlignment="1">
      <alignment horizontal="right" vertical="center" wrapText="1"/>
    </xf>
    <xf numFmtId="170" fontId="10" fillId="0" borderId="19" xfId="18" applyNumberFormat="1" applyFont="1" applyFill="1" applyBorder="1" applyAlignment="1">
      <alignment horizontal="center" vertical="center" wrapText="1"/>
    </xf>
    <xf numFmtId="4" fontId="10" fillId="0" borderId="3" xfId="12" applyNumberFormat="1" applyFont="1" applyFill="1" applyBorder="1" applyAlignment="1">
      <alignment horizontal="right" vertical="center" wrapText="1"/>
    </xf>
    <xf numFmtId="170" fontId="10" fillId="0" borderId="3" xfId="12" applyNumberFormat="1" applyFont="1" applyFill="1" applyBorder="1" applyAlignment="1">
      <alignment horizontal="center" vertical="center" wrapText="1"/>
    </xf>
    <xf numFmtId="170" fontId="79" fillId="0" borderId="19" xfId="18" applyNumberFormat="1" applyFont="1" applyFill="1" applyBorder="1" applyAlignment="1">
      <alignment horizontal="left" vertical="center" wrapText="1"/>
    </xf>
    <xf numFmtId="0" fontId="79" fillId="0" borderId="19" xfId="18" applyFont="1" applyFill="1" applyBorder="1" applyAlignment="1">
      <alignment horizontal="left" vertical="center"/>
    </xf>
    <xf numFmtId="43" fontId="79" fillId="0" borderId="19" xfId="18" applyNumberFormat="1" applyFont="1" applyFill="1" applyBorder="1" applyAlignment="1">
      <alignment horizontal="center" vertical="center" wrapText="1"/>
    </xf>
    <xf numFmtId="0" fontId="10" fillId="0" borderId="19" xfId="18" applyFont="1" applyFill="1" applyBorder="1" applyAlignment="1">
      <alignment horizontal="right" vertical="center"/>
    </xf>
    <xf numFmtId="0" fontId="79" fillId="0" borderId="19" xfId="18" applyFont="1" applyFill="1" applyBorder="1" applyAlignment="1">
      <alignment vertical="center"/>
    </xf>
    <xf numFmtId="2" fontId="10" fillId="0" borderId="19" xfId="18" applyNumberFormat="1" applyFont="1" applyFill="1" applyBorder="1" applyAlignment="1">
      <alignment vertical="center" wrapText="1"/>
    </xf>
    <xf numFmtId="0" fontId="10" fillId="0" borderId="0" xfId="18" applyFont="1" applyFill="1"/>
    <xf numFmtId="0" fontId="10" fillId="0" borderId="10" xfId="10" applyFont="1" applyFill="1" applyBorder="1" applyAlignment="1">
      <alignment vertical="center" wrapText="1"/>
    </xf>
    <xf numFmtId="0" fontId="10" fillId="0" borderId="10" xfId="10" applyFont="1" applyFill="1" applyBorder="1" applyAlignment="1">
      <alignment horizontal="center" vertical="center"/>
    </xf>
    <xf numFmtId="2" fontId="10" fillId="0" borderId="10" xfId="10" applyNumberFormat="1" applyFont="1" applyFill="1" applyBorder="1" applyAlignment="1">
      <alignment horizontal="right" vertical="center" wrapText="1"/>
    </xf>
    <xf numFmtId="43" fontId="10" fillId="0" borderId="10" xfId="1" applyFont="1" applyFill="1" applyBorder="1" applyAlignment="1">
      <alignment horizontal="right" vertical="center"/>
    </xf>
    <xf numFmtId="2" fontId="10" fillId="0" borderId="10" xfId="13" applyNumberFormat="1" applyFont="1" applyFill="1" applyBorder="1" applyAlignment="1">
      <alignment horizontal="right" vertical="center"/>
    </xf>
    <xf numFmtId="0" fontId="10" fillId="0" borderId="10" xfId="10" applyFont="1" applyFill="1" applyBorder="1" applyAlignment="1">
      <alignment horizontal="center" vertical="center" wrapText="1"/>
    </xf>
    <xf numFmtId="0" fontId="10" fillId="0" borderId="10" xfId="20" applyFont="1" applyFill="1" applyBorder="1" applyAlignment="1">
      <alignment horizontal="center" vertical="center" wrapText="1"/>
    </xf>
    <xf numFmtId="0" fontId="10" fillId="0" borderId="10" xfId="8" applyFont="1" applyFill="1" applyBorder="1" applyAlignment="1">
      <alignment horizontal="center" vertical="center" wrapText="1"/>
    </xf>
    <xf numFmtId="0" fontId="10" fillId="0" borderId="10" xfId="20" applyFont="1" applyFill="1" applyBorder="1" applyAlignment="1">
      <alignment horizontal="left" vertical="center" wrapText="1"/>
    </xf>
    <xf numFmtId="0" fontId="10" fillId="0" borderId="3" xfId="20" applyFont="1" applyFill="1" applyBorder="1" applyAlignment="1">
      <alignment horizontal="left" vertical="center" wrapText="1"/>
    </xf>
    <xf numFmtId="0" fontId="79" fillId="0" borderId="23" xfId="18" applyFont="1" applyFill="1" applyBorder="1" applyAlignment="1">
      <alignment vertical="center"/>
    </xf>
    <xf numFmtId="2" fontId="79" fillId="0" borderId="23" xfId="18" applyNumberFormat="1" applyFont="1" applyFill="1" applyBorder="1" applyAlignment="1">
      <alignment horizontal="right" vertical="center" wrapText="1"/>
    </xf>
    <xf numFmtId="43" fontId="79" fillId="0" borderId="23" xfId="18" applyNumberFormat="1" applyFont="1" applyFill="1" applyBorder="1" applyAlignment="1">
      <alignment horizontal="right" vertical="center"/>
    </xf>
    <xf numFmtId="1" fontId="79" fillId="0" borderId="23" xfId="18" applyNumberFormat="1" applyFont="1" applyFill="1" applyBorder="1" applyAlignment="1">
      <alignment horizontal="center" vertical="center"/>
    </xf>
    <xf numFmtId="1" fontId="79" fillId="0" borderId="19" xfId="18" applyNumberFormat="1" applyFont="1" applyFill="1" applyBorder="1" applyAlignment="1">
      <alignment horizontal="left" vertical="center"/>
    </xf>
    <xf numFmtId="1" fontId="79" fillId="0" borderId="19" xfId="18" applyNumberFormat="1" applyFont="1" applyFill="1" applyBorder="1" applyAlignment="1">
      <alignment horizontal="center" vertical="center"/>
    </xf>
    <xf numFmtId="1" fontId="79" fillId="0" borderId="19" xfId="18" applyNumberFormat="1" applyFont="1" applyFill="1" applyBorder="1" applyAlignment="1">
      <alignment horizontal="left" vertical="center" wrapText="1"/>
    </xf>
    <xf numFmtId="1" fontId="79" fillId="0" borderId="19" xfId="18" applyNumberFormat="1" applyFont="1" applyFill="1" applyBorder="1" applyAlignment="1">
      <alignment vertical="center" wrapText="1"/>
    </xf>
    <xf numFmtId="43" fontId="89" fillId="0" borderId="19" xfId="12" applyFont="1" applyFill="1" applyBorder="1" applyAlignment="1">
      <alignment horizontal="right" vertical="center" wrapText="1"/>
    </xf>
    <xf numFmtId="4" fontId="10" fillId="0" borderId="3" xfId="1" applyNumberFormat="1" applyFont="1" applyFill="1" applyBorder="1" applyAlignment="1">
      <alignment horizontal="right" vertical="center" wrapText="1"/>
    </xf>
    <xf numFmtId="0" fontId="10" fillId="0" borderId="3" xfId="20" applyFont="1" applyFill="1" applyBorder="1" applyAlignment="1">
      <alignment horizontal="center" vertical="center"/>
    </xf>
    <xf numFmtId="4" fontId="10" fillId="0" borderId="3" xfId="14" applyNumberFormat="1" applyFont="1" applyFill="1" applyBorder="1" applyAlignment="1">
      <alignment horizontal="right" vertical="center"/>
    </xf>
    <xf numFmtId="0" fontId="10" fillId="0" borderId="3" xfId="20" applyFont="1" applyFill="1" applyBorder="1" applyAlignment="1">
      <alignment vertical="center" wrapText="1"/>
    </xf>
    <xf numFmtId="2" fontId="10" fillId="0" borderId="3" xfId="20" applyNumberFormat="1" applyFont="1" applyFill="1" applyBorder="1" applyAlignment="1">
      <alignment horizontal="right" vertical="center" wrapText="1"/>
    </xf>
    <xf numFmtId="0" fontId="10" fillId="0" borderId="11" xfId="20" applyFont="1" applyFill="1" applyBorder="1" applyAlignment="1">
      <alignment vertical="center" wrapText="1"/>
    </xf>
    <xf numFmtId="43" fontId="10" fillId="0" borderId="19" xfId="18" applyNumberFormat="1" applyFont="1" applyFill="1" applyBorder="1" applyAlignment="1">
      <alignment vertical="center"/>
    </xf>
    <xf numFmtId="0" fontId="10" fillId="0" borderId="23" xfId="18" applyFont="1" applyFill="1" applyBorder="1" applyAlignment="1">
      <alignment horizontal="center" vertical="center" wrapText="1"/>
    </xf>
    <xf numFmtId="0" fontId="10" fillId="0" borderId="25" xfId="18" applyFont="1" applyFill="1" applyBorder="1" applyAlignment="1">
      <alignment horizontal="center" vertical="center" wrapText="1"/>
    </xf>
    <xf numFmtId="2" fontId="10" fillId="0" borderId="19" xfId="18" applyNumberFormat="1" applyFont="1" applyFill="1" applyBorder="1" applyAlignment="1">
      <alignment vertical="center"/>
    </xf>
    <xf numFmtId="0" fontId="10" fillId="0" borderId="10" xfId="20" applyFont="1" applyFill="1" applyBorder="1" applyAlignment="1">
      <alignment horizontal="center" vertical="center"/>
    </xf>
    <xf numFmtId="0" fontId="79" fillId="0" borderId="23" xfId="18" applyFont="1" applyFill="1" applyBorder="1" applyAlignment="1">
      <alignment vertical="center" wrapText="1"/>
    </xf>
    <xf numFmtId="4" fontId="79" fillId="0" borderId="23" xfId="18" applyNumberFormat="1" applyFont="1" applyFill="1" applyBorder="1" applyAlignment="1">
      <alignment horizontal="right" vertical="center"/>
    </xf>
    <xf numFmtId="0" fontId="10" fillId="4" borderId="0" xfId="18" applyFont="1" applyFill="1" applyAlignment="1">
      <alignment vertical="center"/>
    </xf>
    <xf numFmtId="0" fontId="89" fillId="0" borderId="19" xfId="18" applyFont="1" applyFill="1" applyBorder="1" applyAlignment="1">
      <alignment vertical="center"/>
    </xf>
    <xf numFmtId="1" fontId="89" fillId="0" borderId="19" xfId="18" applyNumberFormat="1" applyFont="1" applyFill="1" applyBorder="1" applyAlignment="1">
      <alignment horizontal="center" vertical="center"/>
    </xf>
    <xf numFmtId="0" fontId="10" fillId="0" borderId="20" xfId="18" applyFont="1" applyFill="1" applyBorder="1" applyAlignment="1">
      <alignment horizontal="center" vertical="center"/>
    </xf>
    <xf numFmtId="0" fontId="10" fillId="0" borderId="20" xfId="18" applyFont="1" applyFill="1" applyBorder="1" applyAlignment="1">
      <alignment vertical="center" wrapText="1"/>
    </xf>
    <xf numFmtId="43" fontId="10" fillId="0" borderId="20" xfId="12" applyFont="1" applyFill="1" applyBorder="1" applyAlignment="1">
      <alignment horizontal="right" vertical="center" wrapText="1"/>
    </xf>
    <xf numFmtId="0" fontId="10" fillId="0" borderId="20" xfId="18" applyFont="1" applyFill="1" applyBorder="1" applyAlignment="1">
      <alignment horizontal="center" vertical="center" wrapText="1"/>
    </xf>
    <xf numFmtId="0" fontId="10" fillId="0" borderId="20" xfId="18" applyFont="1" applyFill="1" applyBorder="1" applyAlignment="1">
      <alignment horizontal="left" vertical="center" wrapText="1"/>
    </xf>
    <xf numFmtId="0" fontId="89" fillId="0" borderId="20" xfId="18" applyFont="1" applyFill="1" applyBorder="1" applyAlignment="1">
      <alignment horizontal="center" vertical="center"/>
    </xf>
    <xf numFmtId="0" fontId="89" fillId="0" borderId="20" xfId="18" applyFont="1" applyFill="1" applyBorder="1" applyAlignment="1">
      <alignment vertical="center" wrapText="1"/>
    </xf>
    <xf numFmtId="43" fontId="89" fillId="0" borderId="20" xfId="12" applyFont="1" applyFill="1" applyBorder="1" applyAlignment="1">
      <alignment horizontal="right" vertical="center" wrapText="1"/>
    </xf>
    <xf numFmtId="43" fontId="89" fillId="0" borderId="20" xfId="12" applyFont="1" applyFill="1" applyBorder="1" applyAlignment="1">
      <alignment horizontal="right" vertical="center"/>
    </xf>
    <xf numFmtId="0" fontId="89" fillId="0" borderId="20" xfId="18" applyFont="1" applyFill="1" applyBorder="1" applyAlignment="1">
      <alignment horizontal="center" vertical="center" wrapText="1"/>
    </xf>
    <xf numFmtId="0" fontId="89" fillId="0" borderId="3" xfId="18" applyFont="1" applyFill="1" applyBorder="1" applyAlignment="1">
      <alignment horizontal="center" vertical="center"/>
    </xf>
    <xf numFmtId="0" fontId="89" fillId="0" borderId="3" xfId="18" applyFont="1" applyFill="1" applyBorder="1" applyAlignment="1">
      <alignment vertical="center" wrapText="1"/>
    </xf>
    <xf numFmtId="43" fontId="89" fillId="0" borderId="3" xfId="18" applyNumberFormat="1" applyFont="1" applyFill="1" applyBorder="1" applyAlignment="1">
      <alignment horizontal="right" vertical="center" wrapText="1"/>
    </xf>
    <xf numFmtId="0" fontId="89" fillId="0" borderId="3" xfId="18" applyFont="1" applyFill="1" applyBorder="1" applyAlignment="1">
      <alignment horizontal="center" vertical="center" wrapText="1"/>
    </xf>
    <xf numFmtId="0" fontId="89" fillId="0" borderId="3" xfId="18" applyFont="1" applyFill="1" applyBorder="1" applyAlignment="1">
      <alignment horizontal="left" vertical="center" wrapText="1"/>
    </xf>
    <xf numFmtId="43" fontId="89" fillId="0" borderId="3" xfId="18" applyNumberFormat="1" applyFont="1" applyFill="1" applyBorder="1" applyAlignment="1">
      <alignment horizontal="center" vertical="center" wrapText="1"/>
    </xf>
    <xf numFmtId="0" fontId="79" fillId="0" borderId="15" xfId="18" applyFont="1" applyFill="1" applyBorder="1" applyAlignment="1">
      <alignment horizontal="center" vertical="center"/>
    </xf>
    <xf numFmtId="0" fontId="10" fillId="0" borderId="15" xfId="10" applyFont="1" applyFill="1" applyBorder="1" applyAlignment="1">
      <alignment vertical="center" wrapText="1"/>
    </xf>
    <xf numFmtId="0" fontId="10" fillId="0" borderId="15" xfId="18" applyFont="1" applyFill="1" applyBorder="1" applyAlignment="1">
      <alignment horizontal="center" vertical="center"/>
    </xf>
    <xf numFmtId="2" fontId="10" fillId="0" borderId="15" xfId="18" applyNumberFormat="1" applyFont="1" applyFill="1" applyBorder="1" applyAlignment="1">
      <alignment horizontal="right" vertical="center" wrapText="1"/>
    </xf>
    <xf numFmtId="43" fontId="10" fillId="0" borderId="15" xfId="18" applyNumberFormat="1" applyFont="1" applyFill="1" applyBorder="1" applyAlignment="1">
      <alignment horizontal="right" vertical="center"/>
    </xf>
    <xf numFmtId="2" fontId="10" fillId="0" borderId="15" xfId="18" applyNumberFormat="1" applyFont="1" applyFill="1" applyBorder="1" applyAlignment="1">
      <alignment horizontal="right" vertical="center"/>
    </xf>
    <xf numFmtId="0" fontId="10" fillId="0" borderId="15" xfId="18" applyFont="1" applyFill="1" applyBorder="1" applyAlignment="1">
      <alignment horizontal="center" vertical="center" wrapText="1"/>
    </xf>
    <xf numFmtId="2" fontId="10" fillId="0" borderId="3" xfId="18" applyNumberFormat="1" applyFont="1" applyFill="1" applyBorder="1" applyAlignment="1">
      <alignment horizontal="right" vertical="center"/>
    </xf>
    <xf numFmtId="0" fontId="79" fillId="0" borderId="20" xfId="18" applyFont="1" applyFill="1" applyBorder="1" applyAlignment="1">
      <alignment vertical="center" wrapText="1"/>
    </xf>
    <xf numFmtId="0" fontId="79" fillId="0" borderId="20" xfId="18" applyFont="1" applyFill="1" applyBorder="1" applyAlignment="1">
      <alignment horizontal="center" vertical="center"/>
    </xf>
    <xf numFmtId="2" fontId="79" fillId="0" borderId="20" xfId="18" applyNumberFormat="1" applyFont="1" applyFill="1" applyBorder="1" applyAlignment="1">
      <alignment horizontal="right" vertical="center" wrapText="1"/>
    </xf>
    <xf numFmtId="43" fontId="79" fillId="0" borderId="20" xfId="18" applyNumberFormat="1" applyFont="1" applyFill="1" applyBorder="1" applyAlignment="1">
      <alignment horizontal="right" vertical="center"/>
    </xf>
    <xf numFmtId="2" fontId="79" fillId="0" borderId="20" xfId="18" applyNumberFormat="1" applyFont="1" applyFill="1" applyBorder="1" applyAlignment="1">
      <alignment horizontal="right" vertical="center"/>
    </xf>
    <xf numFmtId="0" fontId="79" fillId="0" borderId="20" xfId="18" applyFont="1" applyFill="1" applyBorder="1" applyAlignment="1">
      <alignment horizontal="center" vertical="center" wrapText="1"/>
    </xf>
    <xf numFmtId="43" fontId="10" fillId="0" borderId="20" xfId="18" applyNumberFormat="1" applyFont="1" applyFill="1" applyBorder="1" applyAlignment="1">
      <alignment horizontal="right" vertical="center" wrapText="1"/>
    </xf>
    <xf numFmtId="43" fontId="10" fillId="0" borderId="20" xfId="18" applyNumberFormat="1" applyFont="1" applyFill="1" applyBorder="1" applyAlignment="1">
      <alignment horizontal="right" vertical="center"/>
    </xf>
    <xf numFmtId="0" fontId="79" fillId="0" borderId="15" xfId="9" applyFont="1" applyFill="1" applyBorder="1" applyAlignment="1">
      <alignment vertical="center" wrapText="1"/>
    </xf>
    <xf numFmtId="0" fontId="79" fillId="0" borderId="15" xfId="9" applyFont="1" applyFill="1" applyBorder="1" applyAlignment="1">
      <alignment horizontal="center" vertical="center"/>
    </xf>
    <xf numFmtId="43" fontId="79" fillId="0" borderId="15" xfId="11" applyFont="1" applyFill="1" applyBorder="1" applyAlignment="1">
      <alignment horizontal="right" vertical="center"/>
    </xf>
    <xf numFmtId="4" fontId="79" fillId="0" borderId="20" xfId="18" applyNumberFormat="1" applyFont="1" applyFill="1" applyBorder="1" applyAlignment="1">
      <alignment horizontal="right" vertical="center" wrapText="1"/>
    </xf>
    <xf numFmtId="0" fontId="10" fillId="0" borderId="15" xfId="18" applyFont="1" applyFill="1" applyBorder="1" applyAlignment="1">
      <alignment vertical="center" wrapText="1"/>
    </xf>
    <xf numFmtId="43" fontId="10" fillId="0" borderId="15" xfId="12" applyFont="1" applyFill="1" applyBorder="1" applyAlignment="1">
      <alignment horizontal="center" vertical="center"/>
    </xf>
    <xf numFmtId="43" fontId="10" fillId="0" borderId="15" xfId="12" applyFont="1" applyFill="1" applyBorder="1" applyAlignment="1">
      <alignment vertical="center"/>
    </xf>
    <xf numFmtId="43" fontId="10" fillId="0" borderId="0" xfId="18" applyNumberFormat="1" applyFont="1" applyFill="1" applyAlignment="1">
      <alignment horizontal="center" vertical="center"/>
    </xf>
    <xf numFmtId="0" fontId="10" fillId="0" borderId="0" xfId="18" applyFont="1" applyFill="1" applyAlignment="1">
      <alignment horizontal="center" vertical="center" wrapText="1"/>
    </xf>
    <xf numFmtId="43" fontId="10" fillId="0" borderId="19" xfId="7" applyFont="1" applyFill="1" applyBorder="1" applyAlignment="1">
      <alignment horizontal="right" vertical="center"/>
    </xf>
    <xf numFmtId="43" fontId="10" fillId="0" borderId="19" xfId="7" applyFont="1" applyFill="1" applyBorder="1" applyAlignment="1">
      <alignment horizontal="right" vertical="center" wrapText="1"/>
    </xf>
    <xf numFmtId="43" fontId="10" fillId="0" borderId="20" xfId="9" applyNumberFormat="1" applyFont="1" applyFill="1" applyBorder="1" applyAlignment="1">
      <alignment horizontal="left" vertical="center" wrapText="1"/>
    </xf>
    <xf numFmtId="0" fontId="6" fillId="0" borderId="3" xfId="0" applyFont="1" applyFill="1" applyBorder="1" applyAlignment="1">
      <alignment horizontal="center" vertical="center" wrapText="1"/>
    </xf>
    <xf numFmtId="0" fontId="79" fillId="0" borderId="0" xfId="19" applyFont="1" applyFill="1" applyBorder="1" applyAlignment="1">
      <alignment horizontal="center" vertical="center"/>
    </xf>
    <xf numFmtId="0" fontId="79" fillId="0" borderId="0" xfId="19" applyFont="1" applyFill="1" applyBorder="1" applyAlignment="1">
      <alignment vertical="center" wrapText="1"/>
    </xf>
    <xf numFmtId="2" fontId="16" fillId="0" borderId="0" xfId="14" applyNumberFormat="1" applyFont="1" applyFill="1" applyBorder="1" applyAlignment="1">
      <alignment horizontal="right" vertical="center" wrapText="1"/>
    </xf>
    <xf numFmtId="43" fontId="79" fillId="0" borderId="0" xfId="19" applyNumberFormat="1" applyFont="1" applyFill="1" applyBorder="1" applyAlignment="1">
      <alignment horizontal="right" vertical="center"/>
    </xf>
    <xf numFmtId="0" fontId="16" fillId="0" borderId="0" xfId="10" applyFont="1" applyFill="1" applyBorder="1" applyAlignment="1">
      <alignment horizontal="center" vertical="center" wrapText="1"/>
    </xf>
    <xf numFmtId="0" fontId="79" fillId="0" borderId="0" xfId="19" applyFont="1" applyFill="1" applyBorder="1" applyAlignment="1">
      <alignment horizontal="center" vertical="center" wrapText="1"/>
    </xf>
    <xf numFmtId="0" fontId="79" fillId="0" borderId="0" xfId="19" applyFont="1" applyFill="1" applyBorder="1" applyAlignment="1">
      <alignment horizontal="left" vertical="center" wrapText="1"/>
    </xf>
    <xf numFmtId="0" fontId="79" fillId="0" borderId="0" xfId="8" applyFont="1" applyFill="1" applyBorder="1" applyAlignment="1">
      <alignment horizontal="left" vertical="center" wrapText="1"/>
    </xf>
    <xf numFmtId="0" fontId="64" fillId="0" borderId="0" xfId="0" applyFont="1" applyFill="1" applyAlignment="1">
      <alignment horizontal="center"/>
    </xf>
    <xf numFmtId="43" fontId="64" fillId="0" borderId="0" xfId="7" applyFont="1" applyFill="1"/>
    <xf numFmtId="43" fontId="64" fillId="0" borderId="0" xfId="7" applyFont="1" applyFill="1" applyAlignment="1">
      <alignment horizontal="center"/>
    </xf>
    <xf numFmtId="2" fontId="81" fillId="0" borderId="0" xfId="0" applyNumberFormat="1" applyFont="1" applyFill="1"/>
    <xf numFmtId="0" fontId="80" fillId="0" borderId="0" xfId="0" applyFont="1" applyFill="1" applyAlignment="1">
      <alignment horizontal="center"/>
    </xf>
    <xf numFmtId="0" fontId="64" fillId="0" borderId="0" xfId="0" applyFont="1" applyFill="1" applyAlignment="1">
      <alignment horizontal="center" vertical="center"/>
    </xf>
    <xf numFmtId="2" fontId="8" fillId="0" borderId="3" xfId="21" applyNumberFormat="1" applyFont="1" applyFill="1" applyBorder="1" applyAlignment="1">
      <alignment horizontal="right" vertical="center" wrapText="1"/>
    </xf>
    <xf numFmtId="2" fontId="8" fillId="0" borderId="3" xfId="21" applyNumberFormat="1" applyFont="1" applyFill="1" applyBorder="1" applyAlignment="1">
      <alignment horizontal="right" vertical="center"/>
    </xf>
    <xf numFmtId="2" fontId="6" fillId="0" borderId="3" xfId="21" applyNumberFormat="1" applyFont="1" applyFill="1" applyBorder="1" applyAlignment="1">
      <alignment horizontal="right" vertical="center" wrapText="1"/>
    </xf>
    <xf numFmtId="2" fontId="6" fillId="0" borderId="3" xfId="21" applyNumberFormat="1" applyFont="1" applyFill="1" applyBorder="1" applyAlignment="1">
      <alignment horizontal="right" vertical="center"/>
    </xf>
    <xf numFmtId="2" fontId="6" fillId="0" borderId="3" xfId="21" applyNumberFormat="1" applyFont="1" applyBorder="1" applyAlignment="1">
      <alignment horizontal="right" vertical="center" wrapText="1"/>
    </xf>
    <xf numFmtId="2" fontId="15" fillId="0" borderId="3" xfId="21" applyNumberFormat="1" applyFont="1" applyBorder="1" applyAlignment="1">
      <alignment horizontal="right" vertical="center" wrapText="1"/>
    </xf>
    <xf numFmtId="2" fontId="15" fillId="0" borderId="3" xfId="21" applyNumberFormat="1" applyFont="1" applyFill="1" applyBorder="1" applyAlignment="1">
      <alignment horizontal="right" vertical="center"/>
    </xf>
    <xf numFmtId="2" fontId="8" fillId="0" borderId="3" xfId="21" applyNumberFormat="1" applyFont="1" applyBorder="1" applyAlignment="1">
      <alignment horizontal="right" vertical="center" wrapText="1"/>
    </xf>
    <xf numFmtId="2" fontId="8" fillId="0" borderId="3" xfId="0" applyNumberFormat="1" applyFont="1" applyFill="1" applyBorder="1" applyAlignment="1">
      <alignment horizontal="center" vertical="center" wrapText="1"/>
    </xf>
    <xf numFmtId="0" fontId="6" fillId="0" borderId="3"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6" fillId="0" borderId="3" xfId="6" applyFont="1" applyFill="1" applyBorder="1" applyAlignment="1">
      <alignment horizontal="center" vertical="center" wrapText="1"/>
    </xf>
    <xf numFmtId="0" fontId="8" fillId="0" borderId="0" xfId="0" applyFont="1" applyFill="1" applyAlignment="1">
      <alignment horizontal="left" vertical="center" wrapText="1"/>
    </xf>
    <xf numFmtId="2" fontId="6" fillId="0" borderId="3" xfId="0" applyNumberFormat="1" applyFont="1" applyFill="1" applyBorder="1" applyAlignment="1">
      <alignment horizontal="center" vertical="center" wrapText="1"/>
    </xf>
    <xf numFmtId="43" fontId="25" fillId="0" borderId="0" xfId="4" applyNumberFormat="1" applyFont="1" applyFill="1" applyAlignment="1">
      <alignment horizontal="center" vertical="center"/>
    </xf>
    <xf numFmtId="4" fontId="6" fillId="2" borderId="0" xfId="7" applyNumberFormat="1" applyFont="1" applyFill="1" applyBorder="1" applyAlignment="1">
      <alignment horizontal="right" vertical="center" wrapText="1"/>
    </xf>
    <xf numFmtId="4" fontId="8" fillId="2" borderId="0" xfId="7" applyNumberFormat="1" applyFont="1" applyFill="1" applyBorder="1" applyAlignment="1">
      <alignment horizontal="right" vertical="center" wrapText="1"/>
    </xf>
    <xf numFmtId="4" fontId="6" fillId="0" borderId="0" xfId="0" applyNumberFormat="1" applyFont="1" applyFill="1" applyBorder="1" applyAlignment="1">
      <alignment horizontal="right" vertical="center" wrapText="1"/>
    </xf>
    <xf numFmtId="43" fontId="15" fillId="0" borderId="0" xfId="0" applyNumberFormat="1" applyFont="1" applyFill="1" applyBorder="1" applyAlignment="1">
      <alignment horizontal="justify" vertical="center" wrapText="1"/>
    </xf>
    <xf numFmtId="4" fontId="15" fillId="0" borderId="0" xfId="0" applyNumberFormat="1" applyFont="1" applyFill="1" applyBorder="1" applyAlignment="1">
      <alignment horizontal="right" vertical="center" wrapText="1"/>
    </xf>
    <xf numFmtId="0" fontId="6" fillId="0" borderId="0" xfId="0" applyFont="1" applyFill="1" applyAlignment="1">
      <alignment horizontal="right" vertical="center"/>
    </xf>
    <xf numFmtId="0" fontId="13" fillId="0" borderId="0" xfId="0" applyFont="1" applyFill="1" applyAlignment="1">
      <alignment horizontal="right" vertical="center"/>
    </xf>
    <xf numFmtId="167" fontId="6" fillId="0" borderId="3" xfId="0" applyNumberFormat="1" applyFont="1" applyFill="1" applyBorder="1" applyAlignment="1">
      <alignment horizontal="right" vertical="center" wrapText="1"/>
    </xf>
    <xf numFmtId="0" fontId="8" fillId="0" borderId="3" xfId="4" applyFont="1" applyFill="1" applyBorder="1" applyAlignment="1">
      <alignment horizontal="right" vertical="center" wrapText="1"/>
    </xf>
    <xf numFmtId="2" fontId="8" fillId="0" borderId="3" xfId="4" applyNumberFormat="1" applyFont="1" applyFill="1" applyBorder="1" applyAlignment="1">
      <alignment horizontal="right" vertical="center" wrapText="1"/>
    </xf>
    <xf numFmtId="44" fontId="6" fillId="0" borderId="3" xfId="22" applyNumberFormat="1" applyFont="1" applyFill="1" applyBorder="1" applyAlignment="1">
      <alignment horizontal="right" vertical="center"/>
    </xf>
    <xf numFmtId="166" fontId="8" fillId="0" borderId="3" xfId="7" applyNumberFormat="1" applyFont="1" applyBorder="1" applyAlignment="1">
      <alignment horizontal="right" vertical="center" wrapText="1"/>
    </xf>
    <xf numFmtId="43" fontId="13" fillId="0" borderId="0" xfId="7" applyFont="1" applyFill="1" applyAlignment="1">
      <alignment horizontal="right" vertical="center"/>
    </xf>
    <xf numFmtId="2" fontId="8" fillId="0" borderId="3" xfId="4" applyNumberFormat="1" applyFont="1" applyFill="1" applyBorder="1" applyAlignment="1">
      <alignment horizontal="left" vertical="center" wrapText="1"/>
    </xf>
    <xf numFmtId="43" fontId="6" fillId="0" borderId="3" xfId="7" applyFont="1" applyFill="1" applyBorder="1" applyAlignment="1">
      <alignment horizontal="left" vertical="center" wrapText="1"/>
    </xf>
    <xf numFmtId="43" fontId="6" fillId="0" borderId="3" xfId="7" applyFont="1" applyBorder="1" applyAlignment="1">
      <alignment horizontal="left" vertical="center" wrapText="1"/>
    </xf>
    <xf numFmtId="43" fontId="6" fillId="3" borderId="3" xfId="7" applyFont="1" applyFill="1" applyBorder="1" applyAlignment="1">
      <alignment horizontal="left" vertical="center" wrapText="1"/>
    </xf>
    <xf numFmtId="43" fontId="15" fillId="0" borderId="3" xfId="7" applyFont="1" applyBorder="1" applyAlignment="1">
      <alignment horizontal="left" vertical="center" wrapText="1"/>
    </xf>
    <xf numFmtId="43" fontId="8" fillId="0" borderId="3" xfId="7" applyFont="1" applyBorder="1" applyAlignment="1">
      <alignment horizontal="left" vertical="center" wrapText="1"/>
    </xf>
    <xf numFmtId="0" fontId="79" fillId="4" borderId="0" xfId="18" applyFont="1" applyFill="1" applyAlignment="1">
      <alignment vertical="center"/>
    </xf>
    <xf numFmtId="49" fontId="5" fillId="0" borderId="19" xfId="18" applyNumberFormat="1" applyFont="1" applyFill="1" applyBorder="1" applyAlignment="1">
      <alignment horizontal="left" vertical="center" wrapText="1"/>
    </xf>
    <xf numFmtId="2" fontId="5" fillId="0" borderId="19" xfId="18" applyNumberFormat="1" applyFont="1" applyFill="1" applyBorder="1" applyAlignment="1">
      <alignment horizontal="right" vertical="center"/>
    </xf>
    <xf numFmtId="0" fontId="5" fillId="0" borderId="19" xfId="18" applyFont="1" applyFill="1" applyBorder="1" applyAlignment="1">
      <alignment horizontal="center" vertical="center" wrapText="1" shrinkToFit="1"/>
    </xf>
    <xf numFmtId="49" fontId="79" fillId="0" borderId="19" xfId="18" applyNumberFormat="1" applyFont="1" applyFill="1" applyBorder="1" applyAlignment="1">
      <alignment horizontal="left" vertical="center" wrapText="1"/>
    </xf>
    <xf numFmtId="2" fontId="29" fillId="0" borderId="0" xfId="0" applyNumberFormat="1" applyFont="1" applyFill="1"/>
    <xf numFmtId="0" fontId="8" fillId="0" borderId="7" xfId="0" applyFont="1" applyFill="1" applyBorder="1" applyAlignment="1">
      <alignment horizontal="center" vertical="center"/>
    </xf>
    <xf numFmtId="0" fontId="8" fillId="0" borderId="0" xfId="0" applyFont="1" applyFill="1" applyBorder="1" applyAlignment="1">
      <alignment horizontal="center" vertical="center"/>
    </xf>
    <xf numFmtId="0" fontId="8" fillId="0" borderId="11" xfId="0" applyFont="1" applyFill="1" applyBorder="1" applyAlignment="1">
      <alignment horizontal="center" vertical="center" wrapText="1"/>
    </xf>
    <xf numFmtId="0" fontId="29" fillId="0" borderId="2" xfId="0" applyFont="1" applyFill="1" applyBorder="1" applyAlignment="1">
      <alignment horizontal="center" vertical="center" wrapText="1"/>
    </xf>
    <xf numFmtId="0" fontId="29" fillId="0" borderId="13" xfId="0" applyFont="1" applyFill="1" applyBorder="1" applyAlignment="1">
      <alignment horizontal="center" vertical="center" wrapText="1"/>
    </xf>
    <xf numFmtId="2" fontId="49" fillId="0" borderId="3" xfId="0" applyNumberFormat="1" applyFont="1" applyFill="1" applyBorder="1" applyAlignment="1">
      <alignment horizontal="center" vertical="center" wrapText="1"/>
    </xf>
    <xf numFmtId="2" fontId="8" fillId="0" borderId="3" xfId="0" applyNumberFormat="1" applyFont="1" applyFill="1" applyBorder="1" applyAlignment="1">
      <alignment horizontal="center" vertical="center" wrapText="1"/>
    </xf>
    <xf numFmtId="0" fontId="8" fillId="0" borderId="0" xfId="4" applyFont="1" applyFill="1" applyBorder="1" applyAlignment="1">
      <alignment horizontal="center" vertical="center" wrapText="1"/>
    </xf>
    <xf numFmtId="0" fontId="8" fillId="0" borderId="7" xfId="4" applyFont="1" applyFill="1" applyBorder="1" applyAlignment="1">
      <alignment horizontal="center" vertical="center"/>
    </xf>
    <xf numFmtId="2" fontId="8" fillId="0" borderId="10" xfId="4" applyNumberFormat="1" applyFont="1" applyFill="1" applyBorder="1" applyAlignment="1">
      <alignment horizontal="center" vertical="center" wrapText="1"/>
    </xf>
    <xf numFmtId="2" fontId="8" fillId="0" borderId="9" xfId="4" applyNumberFormat="1" applyFont="1" applyFill="1" applyBorder="1" applyAlignment="1">
      <alignment horizontal="center" vertical="center" wrapText="1"/>
    </xf>
    <xf numFmtId="2" fontId="8" fillId="0" borderId="15" xfId="4" applyNumberFormat="1" applyFont="1" applyFill="1" applyBorder="1" applyAlignment="1">
      <alignment horizontal="center" vertical="center" wrapText="1"/>
    </xf>
    <xf numFmtId="2" fontId="8" fillId="0" borderId="11" xfId="4" applyNumberFormat="1" applyFont="1" applyFill="1" applyBorder="1" applyAlignment="1">
      <alignment horizontal="center" vertical="center" wrapText="1"/>
    </xf>
    <xf numFmtId="2" fontId="8" fillId="0" borderId="2" xfId="4" applyNumberFormat="1" applyFont="1" applyFill="1" applyBorder="1" applyAlignment="1">
      <alignment horizontal="center" vertical="center" wrapText="1"/>
    </xf>
    <xf numFmtId="2" fontId="8" fillId="0" borderId="13" xfId="4" applyNumberFormat="1" applyFont="1" applyFill="1" applyBorder="1" applyAlignment="1">
      <alignment horizontal="center" vertical="center" wrapText="1"/>
    </xf>
    <xf numFmtId="2" fontId="6" fillId="0" borderId="10" xfId="4" applyNumberFormat="1" applyFont="1" applyFill="1" applyBorder="1" applyAlignment="1">
      <alignment horizontal="center" vertical="center" wrapText="1"/>
    </xf>
    <xf numFmtId="2" fontId="6" fillId="0" borderId="15" xfId="4" applyNumberFormat="1" applyFont="1" applyFill="1" applyBorder="1" applyAlignment="1">
      <alignment horizontal="center" vertical="center" wrapText="1"/>
    </xf>
    <xf numFmtId="2" fontId="6" fillId="0" borderId="11" xfId="4" applyNumberFormat="1" applyFont="1" applyFill="1" applyBorder="1" applyAlignment="1">
      <alignment horizontal="center" vertical="center" wrapText="1"/>
    </xf>
    <xf numFmtId="2" fontId="6" fillId="0" borderId="13" xfId="4" applyNumberFormat="1" applyFont="1" applyFill="1" applyBorder="1" applyAlignment="1">
      <alignment horizontal="center" vertical="center" wrapText="1"/>
    </xf>
    <xf numFmtId="0" fontId="8" fillId="0" borderId="0" xfId="0" applyFont="1" applyFill="1" applyBorder="1" applyAlignment="1">
      <alignment horizontal="center" vertical="center" wrapText="1"/>
    </xf>
    <xf numFmtId="0" fontId="29" fillId="0" borderId="0" xfId="0" applyFont="1" applyFill="1" applyAlignment="1">
      <alignment horizontal="center" vertical="center" wrapText="1"/>
    </xf>
    <xf numFmtId="2" fontId="8" fillId="0" borderId="10" xfId="0" applyNumberFormat="1" applyFont="1" applyFill="1" applyBorder="1" applyAlignment="1">
      <alignment horizontal="center" vertical="center" wrapText="1"/>
    </xf>
    <xf numFmtId="2" fontId="8" fillId="0" borderId="9" xfId="0" applyNumberFormat="1" applyFont="1" applyFill="1" applyBorder="1" applyAlignment="1">
      <alignment horizontal="center" vertical="center" wrapText="1"/>
    </xf>
    <xf numFmtId="0" fontId="6" fillId="0" borderId="10" xfId="0" applyFont="1" applyFill="1" applyBorder="1" applyAlignment="1">
      <alignment horizontal="center" vertical="center" wrapText="1"/>
    </xf>
    <xf numFmtId="0" fontId="6" fillId="0" borderId="15"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0" borderId="13" xfId="0" applyFont="1" applyFill="1" applyBorder="1" applyAlignment="1">
      <alignment horizontal="center" vertical="center" wrapText="1"/>
    </xf>
    <xf numFmtId="2" fontId="6" fillId="0" borderId="10" xfId="0" applyNumberFormat="1" applyFont="1" applyFill="1" applyBorder="1" applyAlignment="1">
      <alignment horizontal="center" vertical="center" wrapText="1"/>
    </xf>
    <xf numFmtId="2" fontId="6" fillId="0" borderId="15" xfId="0" applyNumberFormat="1" applyFont="1" applyFill="1" applyBorder="1" applyAlignment="1">
      <alignment horizontal="center" vertical="center" wrapText="1"/>
    </xf>
    <xf numFmtId="0" fontId="15" fillId="0" borderId="12" xfId="0" applyFont="1" applyFill="1" applyBorder="1" applyAlignment="1">
      <alignment horizontal="left" vertical="center" wrapText="1"/>
    </xf>
    <xf numFmtId="43" fontId="18" fillId="0" borderId="3" xfId="0" applyNumberFormat="1" applyFont="1" applyFill="1" applyBorder="1" applyAlignment="1">
      <alignment horizontal="center" vertical="center" wrapText="1"/>
    </xf>
    <xf numFmtId="43" fontId="24" fillId="0" borderId="7" xfId="0" applyNumberFormat="1" applyFont="1" applyFill="1" applyBorder="1" applyAlignment="1">
      <alignment horizontal="right" vertical="center" wrapText="1"/>
    </xf>
    <xf numFmtId="0" fontId="26" fillId="0" borderId="7" xfId="0" applyFont="1" applyFill="1" applyBorder="1" applyAlignment="1">
      <alignment horizontal="right" vertical="center" wrapText="1"/>
    </xf>
    <xf numFmtId="43" fontId="12" fillId="0" borderId="0" xfId="0" applyNumberFormat="1" applyFont="1" applyFill="1" applyAlignment="1">
      <alignment horizontal="left"/>
    </xf>
    <xf numFmtId="43" fontId="5" fillId="0" borderId="0" xfId="0" applyNumberFormat="1" applyFont="1" applyFill="1" applyAlignment="1">
      <alignment horizontal="center"/>
    </xf>
    <xf numFmtId="166" fontId="18" fillId="0" borderId="3" xfId="0" applyNumberFormat="1" applyFont="1" applyFill="1" applyBorder="1" applyAlignment="1">
      <alignment horizontal="center" vertical="center"/>
    </xf>
    <xf numFmtId="43" fontId="25" fillId="0" borderId="3" xfId="0" applyNumberFormat="1" applyFont="1" applyFill="1" applyBorder="1" applyAlignment="1">
      <alignment horizontal="center" vertical="center"/>
    </xf>
    <xf numFmtId="43" fontId="18" fillId="0" borderId="3" xfId="0" applyNumberFormat="1" applyFont="1" applyFill="1" applyBorder="1" applyAlignment="1">
      <alignment horizontal="center" vertical="center"/>
    </xf>
    <xf numFmtId="0" fontId="67" fillId="0" borderId="0" xfId="0" applyFont="1" applyFill="1" applyBorder="1" applyAlignment="1">
      <alignment horizontal="center" vertical="center" wrapText="1"/>
    </xf>
    <xf numFmtId="0" fontId="0" fillId="0" borderId="0" xfId="0" applyFill="1" applyAlignment="1">
      <alignment horizontal="center" vertical="center" wrapText="1"/>
    </xf>
    <xf numFmtId="0" fontId="15" fillId="0" borderId="7"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0" xfId="4" applyFont="1" applyAlignment="1">
      <alignment horizontal="center" vertical="center" wrapText="1"/>
    </xf>
    <xf numFmtId="0" fontId="15" fillId="0" borderId="7" xfId="4" applyFont="1" applyFill="1" applyBorder="1" applyAlignment="1">
      <alignment horizontal="center" vertical="center" wrapText="1"/>
    </xf>
    <xf numFmtId="0" fontId="15" fillId="2" borderId="12" xfId="4" applyFont="1" applyFill="1" applyBorder="1" applyAlignment="1">
      <alignment horizontal="left" vertical="center" wrapText="1"/>
    </xf>
    <xf numFmtId="0" fontId="8" fillId="0" borderId="11" xfId="4" applyFont="1" applyFill="1" applyBorder="1" applyAlignment="1">
      <alignment horizontal="center" vertical="center" wrapText="1"/>
    </xf>
    <xf numFmtId="0" fontId="8" fillId="0" borderId="2" xfId="4" applyFont="1" applyFill="1" applyBorder="1" applyAlignment="1">
      <alignment horizontal="center" vertical="center" wrapText="1"/>
    </xf>
    <xf numFmtId="0" fontId="8" fillId="0" borderId="13" xfId="4" applyFont="1" applyFill="1" applyBorder="1" applyAlignment="1">
      <alignment horizontal="center" vertical="center" wrapText="1"/>
    </xf>
    <xf numFmtId="0" fontId="29" fillId="0" borderId="0" xfId="4" applyFont="1" applyFill="1" applyAlignment="1">
      <alignment horizontal="center" vertical="center" wrapText="1"/>
    </xf>
    <xf numFmtId="0" fontId="8" fillId="2" borderId="0" xfId="4" applyFont="1" applyFill="1" applyBorder="1" applyAlignment="1">
      <alignment horizontal="center" vertical="center"/>
    </xf>
    <xf numFmtId="0" fontId="15" fillId="0" borderId="7" xfId="4" applyFont="1" applyFill="1" applyBorder="1" applyAlignment="1">
      <alignment horizontal="right" vertical="center" wrapText="1"/>
    </xf>
    <xf numFmtId="2" fontId="8" fillId="0" borderId="3" xfId="4" applyNumberFormat="1" applyFont="1" applyFill="1" applyBorder="1" applyAlignment="1">
      <alignment horizontal="center" vertical="center"/>
    </xf>
    <xf numFmtId="0" fontId="8" fillId="0" borderId="3" xfId="4" applyFont="1" applyFill="1" applyBorder="1" applyAlignment="1">
      <alignment horizontal="center" vertical="center"/>
    </xf>
    <xf numFmtId="2" fontId="8" fillId="0" borderId="3" xfId="4" applyNumberFormat="1" applyFont="1" applyFill="1" applyBorder="1" applyAlignment="1">
      <alignment horizontal="center" vertical="center" wrapText="1"/>
    </xf>
    <xf numFmtId="0" fontId="8" fillId="2" borderId="0" xfId="4" applyFont="1" applyFill="1" applyBorder="1" applyAlignment="1">
      <alignment horizontal="center" vertical="center" wrapText="1"/>
    </xf>
    <xf numFmtId="0" fontId="29" fillId="0" borderId="0" xfId="4" applyFont="1" applyAlignment="1">
      <alignment horizontal="center" vertical="center" wrapText="1"/>
    </xf>
    <xf numFmtId="0" fontId="6" fillId="0" borderId="3" xfId="4" applyFont="1" applyFill="1" applyBorder="1" applyAlignment="1">
      <alignment horizontal="center" vertical="center" wrapText="1"/>
    </xf>
    <xf numFmtId="0" fontId="6" fillId="0" borderId="0" xfId="6" applyFont="1" applyFill="1" applyAlignment="1">
      <alignment horizontal="left" vertical="center"/>
    </xf>
    <xf numFmtId="0" fontId="6" fillId="0" borderId="0" xfId="6" applyFont="1" applyFill="1" applyAlignment="1">
      <alignment horizontal="left" vertical="center" wrapText="1"/>
    </xf>
    <xf numFmtId="2" fontId="6" fillId="2" borderId="11" xfId="4" applyNumberFormat="1" applyFont="1" applyFill="1" applyBorder="1" applyAlignment="1">
      <alignment horizontal="center" vertical="center" wrapText="1"/>
    </xf>
    <xf numFmtId="2" fontId="6" fillId="2" borderId="13" xfId="4" applyNumberFormat="1" applyFont="1" applyFill="1" applyBorder="1" applyAlignment="1">
      <alignment horizontal="center" vertical="center" wrapText="1"/>
    </xf>
    <xf numFmtId="0" fontId="6" fillId="0" borderId="11" xfId="4" applyFont="1" applyFill="1" applyBorder="1" applyAlignment="1">
      <alignment horizontal="center" vertical="center" wrapText="1"/>
    </xf>
    <xf numFmtId="0" fontId="6" fillId="0" borderId="13" xfId="4" applyFont="1" applyFill="1" applyBorder="1" applyAlignment="1">
      <alignment horizontal="center" vertical="center" wrapText="1"/>
    </xf>
    <xf numFmtId="0" fontId="24" fillId="0" borderId="0" xfId="6" applyFont="1" applyFill="1" applyAlignment="1">
      <alignment horizontal="justify" vertical="center"/>
    </xf>
    <xf numFmtId="0" fontId="24" fillId="0" borderId="0" xfId="0" applyFont="1" applyAlignment="1">
      <alignment horizontal="justify" vertical="center"/>
    </xf>
    <xf numFmtId="0" fontId="8" fillId="4" borderId="0" xfId="0" applyFont="1" applyFill="1" applyAlignment="1">
      <alignment horizontal="left" vertical="center"/>
    </xf>
    <xf numFmtId="0" fontId="8" fillId="3" borderId="0" xfId="6" applyFont="1" applyFill="1" applyBorder="1" applyAlignment="1">
      <alignment horizontal="center" vertical="center" wrapText="1"/>
    </xf>
    <xf numFmtId="0" fontId="8" fillId="3" borderId="0" xfId="0" applyFont="1" applyFill="1" applyBorder="1" applyAlignment="1">
      <alignment horizontal="center" vertical="center"/>
    </xf>
    <xf numFmtId="0" fontId="15" fillId="0" borderId="7" xfId="6" applyFont="1" applyFill="1" applyBorder="1" applyAlignment="1">
      <alignment horizontal="right" vertical="center" wrapText="1"/>
    </xf>
    <xf numFmtId="0" fontId="8" fillId="0" borderId="10" xfId="6" applyFont="1" applyFill="1" applyBorder="1" applyAlignment="1">
      <alignment horizontal="center" vertical="center" wrapText="1"/>
    </xf>
    <xf numFmtId="0" fontId="8" fillId="0" borderId="9" xfId="6" applyFont="1" applyFill="1" applyBorder="1" applyAlignment="1">
      <alignment horizontal="center" vertical="center" wrapText="1"/>
    </xf>
    <xf numFmtId="0" fontId="8" fillId="0" borderId="15" xfId="6" applyFont="1" applyFill="1" applyBorder="1" applyAlignment="1">
      <alignment horizontal="center" vertical="center" wrapText="1"/>
    </xf>
    <xf numFmtId="0" fontId="8" fillId="2" borderId="11" xfId="4" applyFont="1" applyFill="1" applyBorder="1" applyAlignment="1">
      <alignment horizontal="center" vertical="center" wrapText="1"/>
    </xf>
    <xf numFmtId="0" fontId="8" fillId="2" borderId="2" xfId="4" applyFont="1" applyFill="1" applyBorder="1" applyAlignment="1">
      <alignment horizontal="center" vertical="center" wrapText="1"/>
    </xf>
    <xf numFmtId="0" fontId="8" fillId="2" borderId="13" xfId="4" applyFont="1" applyFill="1" applyBorder="1" applyAlignment="1">
      <alignment horizontal="center" vertical="center" wrapText="1"/>
    </xf>
    <xf numFmtId="0" fontId="15" fillId="0" borderId="0" xfId="0" applyFont="1" applyFill="1" applyBorder="1" applyAlignment="1">
      <alignment horizontal="left"/>
    </xf>
    <xf numFmtId="0" fontId="6" fillId="0" borderId="0" xfId="0" applyFont="1" applyFill="1" applyAlignment="1">
      <alignment horizontal="left" vertical="center" wrapText="1"/>
    </xf>
    <xf numFmtId="0" fontId="8" fillId="5" borderId="0" xfId="0" applyFont="1" applyFill="1" applyAlignment="1">
      <alignment horizontal="left"/>
    </xf>
    <xf numFmtId="2" fontId="8" fillId="0" borderId="15" xfId="0" applyNumberFormat="1" applyFont="1" applyFill="1" applyBorder="1" applyAlignment="1">
      <alignment horizontal="center" vertical="center" wrapText="1"/>
    </xf>
    <xf numFmtId="0" fontId="8" fillId="2" borderId="0" xfId="0" applyFont="1" applyFill="1" applyBorder="1" applyAlignment="1">
      <alignment horizontal="center" vertical="center"/>
    </xf>
    <xf numFmtId="0" fontId="8" fillId="0" borderId="3" xfId="6" applyFont="1" applyFill="1" applyBorder="1" applyAlignment="1">
      <alignment horizontal="center" vertical="center" wrapText="1"/>
    </xf>
    <xf numFmtId="0" fontId="8" fillId="0" borderId="3" xfId="6" applyFont="1" applyFill="1" applyBorder="1" applyAlignment="1">
      <alignment horizontal="center" vertical="center"/>
    </xf>
    <xf numFmtId="0" fontId="15" fillId="0" borderId="12" xfId="0" applyFont="1" applyFill="1" applyBorder="1" applyAlignment="1">
      <alignment horizontal="center" vertical="center" wrapText="1"/>
    </xf>
    <xf numFmtId="0" fontId="8" fillId="0" borderId="0" xfId="0" applyFont="1" applyFill="1" applyAlignment="1">
      <alignment horizontal="left"/>
    </xf>
    <xf numFmtId="0" fontId="5" fillId="0" borderId="7" xfId="0" applyFont="1" applyFill="1" applyBorder="1" applyAlignment="1">
      <alignment horizontal="center" vertical="center" wrapText="1"/>
    </xf>
    <xf numFmtId="0" fontId="8" fillId="0" borderId="0" xfId="0" applyFont="1" applyFill="1" applyAlignment="1">
      <alignment horizontal="left" vertical="center"/>
    </xf>
    <xf numFmtId="0" fontId="6" fillId="0" borderId="3" xfId="6" applyFont="1" applyFill="1" applyBorder="1" applyAlignment="1">
      <alignment horizontal="center" vertical="center" wrapText="1"/>
    </xf>
    <xf numFmtId="0" fontId="15" fillId="0" borderId="0" xfId="6" applyFont="1" applyFill="1" applyBorder="1" applyAlignment="1">
      <alignment horizontal="center" vertical="center" wrapText="1"/>
    </xf>
    <xf numFmtId="0" fontId="8" fillId="0" borderId="0" xfId="6" applyFont="1" applyFill="1" applyBorder="1" applyAlignment="1">
      <alignment horizontal="center" vertical="center" wrapText="1"/>
    </xf>
    <xf numFmtId="0" fontId="8" fillId="0" borderId="3" xfId="6" applyFont="1" applyFill="1" applyBorder="1" applyAlignment="1">
      <alignment horizontal="center" wrapText="1"/>
    </xf>
    <xf numFmtId="0" fontId="6" fillId="0" borderId="3" xfId="6" applyFont="1" applyFill="1" applyBorder="1" applyAlignment="1">
      <alignment horizontal="center" vertical="center"/>
    </xf>
    <xf numFmtId="0" fontId="64" fillId="0" borderId="0" xfId="0" applyFont="1" applyFill="1" applyAlignment="1">
      <alignment horizontal="center"/>
    </xf>
    <xf numFmtId="0" fontId="6" fillId="0" borderId="11" xfId="6" applyFont="1" applyFill="1" applyBorder="1" applyAlignment="1">
      <alignment horizontal="center" vertical="center" wrapText="1"/>
    </xf>
    <xf numFmtId="0" fontId="6" fillId="0" borderId="2" xfId="6" applyFont="1" applyFill="1" applyBorder="1" applyAlignment="1">
      <alignment horizontal="center" vertical="center" wrapText="1"/>
    </xf>
    <xf numFmtId="0" fontId="6" fillId="0" borderId="13" xfId="6" applyFont="1" applyFill="1" applyBorder="1" applyAlignment="1">
      <alignment horizontal="center" vertical="center" wrapText="1"/>
    </xf>
    <xf numFmtId="0" fontId="6" fillId="0" borderId="0" xfId="0" applyFont="1" applyFill="1" applyBorder="1" applyAlignment="1">
      <alignment horizontal="left" vertical="center" wrapText="1"/>
    </xf>
    <xf numFmtId="0" fontId="8" fillId="0" borderId="11" xfId="6" applyFont="1" applyFill="1" applyBorder="1" applyAlignment="1">
      <alignment horizontal="center" vertical="center" wrapText="1"/>
    </xf>
    <xf numFmtId="0" fontId="8" fillId="0" borderId="2" xfId="6" applyFont="1" applyFill="1" applyBorder="1" applyAlignment="1">
      <alignment horizontal="center" vertical="center" wrapText="1"/>
    </xf>
    <xf numFmtId="0" fontId="8" fillId="0" borderId="13" xfId="6" applyFont="1" applyFill="1" applyBorder="1" applyAlignment="1">
      <alignment horizontal="center" vertical="center" wrapText="1"/>
    </xf>
    <xf numFmtId="0" fontId="6" fillId="0" borderId="12" xfId="0" applyFont="1" applyFill="1" applyBorder="1" applyAlignment="1">
      <alignment horizontal="left"/>
    </xf>
    <xf numFmtId="0" fontId="8" fillId="0" borderId="0" xfId="0" applyFont="1" applyAlignment="1">
      <alignment horizontal="left" vertical="center" wrapText="1"/>
    </xf>
    <xf numFmtId="0" fontId="6" fillId="0" borderId="0" xfId="0" applyFont="1" applyAlignment="1">
      <alignment horizontal="left" vertical="center" wrapText="1"/>
    </xf>
    <xf numFmtId="0" fontId="6" fillId="0" borderId="0" xfId="0" applyFont="1" applyFill="1" applyAlignment="1">
      <alignment horizontal="center" vertical="center" wrapText="1"/>
    </xf>
    <xf numFmtId="2" fontId="8" fillId="0" borderId="16" xfId="0" applyNumberFormat="1" applyFont="1" applyFill="1" applyBorder="1" applyAlignment="1">
      <alignment horizontal="center" vertical="center" wrapText="1"/>
    </xf>
    <xf numFmtId="2" fontId="8" fillId="0" borderId="17" xfId="0" applyNumberFormat="1" applyFont="1" applyFill="1" applyBorder="1" applyAlignment="1">
      <alignment horizontal="center" vertical="center" wrapText="1"/>
    </xf>
    <xf numFmtId="2" fontId="8" fillId="0" borderId="14" xfId="0" applyNumberFormat="1" applyFont="1" applyFill="1" applyBorder="1" applyAlignment="1">
      <alignment horizontal="center" vertical="center" wrapText="1"/>
    </xf>
    <xf numFmtId="2" fontId="8" fillId="0" borderId="18" xfId="0" applyNumberFormat="1" applyFont="1" applyFill="1" applyBorder="1" applyAlignment="1">
      <alignment horizontal="center" vertical="center" wrapText="1"/>
    </xf>
    <xf numFmtId="0" fontId="8" fillId="0" borderId="3" xfId="4" applyFont="1" applyFill="1" applyBorder="1" applyAlignment="1">
      <alignment horizontal="center" vertical="center" wrapText="1"/>
    </xf>
    <xf numFmtId="0" fontId="8" fillId="3" borderId="7" xfId="4" applyFont="1" applyFill="1" applyBorder="1" applyAlignment="1">
      <alignment horizontal="center" vertical="center"/>
    </xf>
    <xf numFmtId="0" fontId="8" fillId="0" borderId="0" xfId="0" applyFont="1" applyFill="1" applyAlignment="1">
      <alignment horizontal="center" vertical="center" wrapText="1"/>
    </xf>
    <xf numFmtId="0" fontId="15" fillId="0" borderId="0" xfId="4" applyFont="1" applyFill="1" applyAlignment="1">
      <alignment horizontal="left" vertical="center"/>
    </xf>
    <xf numFmtId="0" fontId="15" fillId="0" borderId="0" xfId="0" applyFont="1" applyFill="1" applyBorder="1" applyAlignment="1">
      <alignment horizontal="center" vertical="center" wrapText="1"/>
    </xf>
    <xf numFmtId="0" fontId="8" fillId="0" borderId="0" xfId="0" applyFont="1" applyFill="1" applyAlignment="1">
      <alignment horizontal="left" vertical="center" wrapText="1"/>
    </xf>
    <xf numFmtId="0" fontId="22" fillId="0" borderId="0" xfId="4" applyFont="1" applyFill="1" applyAlignment="1">
      <alignment horizontal="left" vertical="center"/>
    </xf>
    <xf numFmtId="0" fontId="8" fillId="0" borderId="7" xfId="0" applyFont="1" applyFill="1" applyBorder="1" applyAlignment="1">
      <alignment horizontal="center" vertical="center" wrapText="1"/>
    </xf>
    <xf numFmtId="2" fontId="6" fillId="0" borderId="3" xfId="0" applyNumberFormat="1" applyFont="1" applyFill="1" applyBorder="1" applyAlignment="1">
      <alignment horizontal="center" vertical="center" wrapText="1"/>
    </xf>
    <xf numFmtId="2" fontId="6" fillId="0" borderId="11" xfId="0" applyNumberFormat="1" applyFont="1" applyFill="1" applyBorder="1" applyAlignment="1">
      <alignment horizontal="center" vertical="center" wrapText="1"/>
    </xf>
    <xf numFmtId="2" fontId="6" fillId="0" borderId="13" xfId="0" applyNumberFormat="1" applyFont="1" applyFill="1" applyBorder="1" applyAlignment="1">
      <alignment horizontal="center" vertical="center" wrapText="1"/>
    </xf>
    <xf numFmtId="43" fontId="15" fillId="0" borderId="0" xfId="7" applyFont="1" applyFill="1" applyAlignment="1">
      <alignment horizontal="right" vertical="center" wrapText="1"/>
    </xf>
    <xf numFmtId="43" fontId="6" fillId="0" borderId="0" xfId="7" applyFont="1" applyAlignment="1">
      <alignment horizontal="right" vertical="center" wrapText="1"/>
    </xf>
    <xf numFmtId="43" fontId="46" fillId="0" borderId="0" xfId="7" applyFont="1" applyAlignment="1">
      <alignment horizontal="center" vertical="center" wrapText="1"/>
    </xf>
    <xf numFmtId="43" fontId="64" fillId="0" borderId="0" xfId="7" applyFont="1" applyFill="1" applyAlignment="1">
      <alignment horizontal="left" vertical="center" wrapText="1"/>
    </xf>
    <xf numFmtId="43" fontId="22" fillId="0" borderId="12" xfId="7" applyFont="1" applyFill="1" applyBorder="1" applyAlignment="1">
      <alignment horizontal="right" vertical="center" wrapText="1"/>
    </xf>
    <xf numFmtId="0" fontId="8" fillId="0" borderId="0" xfId="0" applyFont="1" applyFill="1" applyAlignment="1">
      <alignment horizontal="right" vertical="center" wrapText="1"/>
    </xf>
    <xf numFmtId="0" fontId="15" fillId="0" borderId="7" xfId="0" applyFont="1" applyFill="1" applyBorder="1" applyAlignment="1">
      <alignment horizontal="right" vertical="center" wrapText="1"/>
    </xf>
    <xf numFmtId="0" fontId="38" fillId="0" borderId="0" xfId="0" applyFont="1" applyFill="1" applyAlignment="1">
      <alignment horizontal="center" vertical="center" wrapText="1"/>
    </xf>
    <xf numFmtId="0" fontId="8" fillId="0" borderId="3" xfId="0" applyFont="1" applyFill="1" applyBorder="1" applyAlignment="1">
      <alignment horizontal="center" vertical="center"/>
    </xf>
    <xf numFmtId="0" fontId="15" fillId="0" borderId="7" xfId="0" applyFont="1" applyFill="1" applyBorder="1" applyAlignment="1">
      <alignment horizontal="right" vertical="center"/>
    </xf>
    <xf numFmtId="0" fontId="8" fillId="2" borderId="3" xfId="4" applyFont="1" applyFill="1" applyBorder="1" applyAlignment="1">
      <alignment horizontal="center" vertical="center" wrapText="1"/>
    </xf>
    <xf numFmtId="0" fontId="15" fillId="0" borderId="0" xfId="6" applyFont="1" applyFill="1" applyAlignment="1">
      <alignment horizontal="left" vertical="center"/>
    </xf>
    <xf numFmtId="0" fontId="15" fillId="0" borderId="0" xfId="6" applyFont="1" applyFill="1" applyAlignment="1">
      <alignment horizontal="left" vertical="center" wrapText="1"/>
    </xf>
    <xf numFmtId="0" fontId="15" fillId="0" borderId="0" xfId="6" applyFont="1" applyFill="1" applyAlignment="1">
      <alignment horizontal="justify" vertical="center"/>
    </xf>
    <xf numFmtId="0" fontId="15" fillId="0" borderId="0" xfId="0" applyFont="1" applyAlignment="1">
      <alignment horizontal="justify" vertical="center"/>
    </xf>
    <xf numFmtId="0" fontId="15" fillId="0" borderId="7" xfId="0" applyFont="1" applyFill="1" applyBorder="1" applyAlignment="1">
      <alignment horizontal="center" vertical="center"/>
    </xf>
    <xf numFmtId="0" fontId="5" fillId="0" borderId="0" xfId="0" applyFont="1" applyFill="1" applyBorder="1" applyAlignment="1">
      <alignment horizontal="center" vertical="center" wrapText="1"/>
    </xf>
    <xf numFmtId="2" fontId="5" fillId="2" borderId="3" xfId="4" applyNumberFormat="1" applyFont="1" applyFill="1" applyBorder="1" applyAlignment="1">
      <alignment horizontal="center" vertical="center" wrapText="1"/>
    </xf>
    <xf numFmtId="0" fontId="8" fillId="0" borderId="10" xfId="0" applyFont="1" applyFill="1" applyBorder="1" applyAlignment="1">
      <alignment horizontal="center" vertical="center" wrapText="1"/>
    </xf>
    <xf numFmtId="0" fontId="8" fillId="0" borderId="9" xfId="0" applyFont="1" applyFill="1" applyBorder="1" applyAlignment="1">
      <alignment horizontal="center" vertical="center" wrapText="1"/>
    </xf>
    <xf numFmtId="2" fontId="8" fillId="0" borderId="11" xfId="0" applyNumberFormat="1" applyFont="1" applyFill="1" applyBorder="1" applyAlignment="1">
      <alignment horizontal="center" vertical="center" wrapText="1"/>
    </xf>
    <xf numFmtId="2" fontId="8" fillId="0" borderId="13" xfId="0" applyNumberFormat="1" applyFont="1" applyFill="1" applyBorder="1" applyAlignment="1">
      <alignment horizontal="center" vertical="center" wrapText="1"/>
    </xf>
    <xf numFmtId="43" fontId="25" fillId="0" borderId="3" xfId="4" applyNumberFormat="1" applyFont="1" applyFill="1" applyBorder="1" applyAlignment="1">
      <alignment horizontal="center" vertical="center" wrapText="1"/>
    </xf>
    <xf numFmtId="43" fontId="20" fillId="0" borderId="0" xfId="4" applyNumberFormat="1" applyFont="1" applyFill="1" applyAlignment="1">
      <alignment horizontal="left"/>
    </xf>
    <xf numFmtId="0" fontId="22" fillId="0" borderId="7" xfId="6" applyFont="1" applyFill="1" applyBorder="1" applyAlignment="1">
      <alignment horizontal="right" vertical="center" wrapText="1"/>
    </xf>
    <xf numFmtId="43" fontId="25" fillId="0" borderId="3" xfId="4" applyNumberFormat="1" applyFont="1" applyFill="1" applyBorder="1" applyAlignment="1">
      <alignment horizontal="center" vertical="center"/>
    </xf>
    <xf numFmtId="43" fontId="18" fillId="0" borderId="3" xfId="4" applyNumberFormat="1" applyFont="1" applyFill="1" applyBorder="1" applyAlignment="1">
      <alignment horizontal="center" vertical="center" wrapText="1"/>
    </xf>
    <xf numFmtId="43" fontId="18" fillId="0" borderId="10" xfId="4" applyNumberFormat="1" applyFont="1" applyFill="1" applyBorder="1" applyAlignment="1">
      <alignment horizontal="center" vertical="center" wrapText="1"/>
    </xf>
    <xf numFmtId="43" fontId="18" fillId="0" borderId="15" xfId="4" applyNumberFormat="1" applyFont="1" applyFill="1" applyBorder="1" applyAlignment="1">
      <alignment horizontal="center" vertical="center" wrapText="1"/>
    </xf>
    <xf numFmtId="43" fontId="5" fillId="0" borderId="0" xfId="4" applyNumberFormat="1" applyFont="1" applyFill="1" applyAlignment="1">
      <alignment horizontal="center" vertical="center"/>
    </xf>
    <xf numFmtId="43" fontId="20" fillId="0" borderId="0" xfId="4" applyNumberFormat="1" applyFont="1" applyFill="1" applyAlignment="1">
      <alignment horizontal="left" vertical="center"/>
    </xf>
    <xf numFmtId="0" fontId="8" fillId="0" borderId="15" xfId="0" applyFont="1" applyFill="1" applyBorder="1" applyAlignment="1">
      <alignment horizontal="center" vertical="center" wrapText="1"/>
    </xf>
    <xf numFmtId="49" fontId="8" fillId="0" borderId="3" xfId="0" applyNumberFormat="1" applyFont="1" applyFill="1" applyBorder="1" applyAlignment="1">
      <alignment horizontal="center" vertical="center"/>
    </xf>
    <xf numFmtId="49" fontId="8" fillId="0" borderId="10" xfId="0" applyNumberFormat="1" applyFont="1" applyFill="1" applyBorder="1" applyAlignment="1">
      <alignment horizontal="center" vertical="center"/>
    </xf>
    <xf numFmtId="49" fontId="8" fillId="0" borderId="15" xfId="0" applyNumberFormat="1" applyFont="1" applyFill="1" applyBorder="1" applyAlignment="1">
      <alignment horizontal="center" vertical="center"/>
    </xf>
    <xf numFmtId="0" fontId="5" fillId="0" borderId="0" xfId="8" applyFont="1" applyFill="1" applyAlignment="1">
      <alignment horizontal="center" vertical="center" wrapText="1"/>
    </xf>
    <xf numFmtId="0" fontId="5" fillId="0" borderId="0" xfId="8" applyFont="1" applyFill="1" applyAlignment="1">
      <alignment horizontal="center" vertical="center"/>
    </xf>
    <xf numFmtId="0" fontId="5" fillId="0" borderId="3" xfId="8" applyFont="1" applyFill="1" applyBorder="1" applyAlignment="1">
      <alignment horizontal="center" vertical="center" wrapText="1"/>
    </xf>
    <xf numFmtId="43" fontId="5" fillId="0" borderId="3" xfId="1" applyFont="1" applyFill="1" applyBorder="1" applyAlignment="1">
      <alignment horizontal="center" vertical="center" wrapText="1"/>
    </xf>
    <xf numFmtId="0" fontId="5" fillId="0" borderId="3" xfId="9" applyFont="1" applyFill="1" applyBorder="1" applyAlignment="1">
      <alignment horizontal="center" vertical="center" wrapText="1"/>
    </xf>
    <xf numFmtId="0" fontId="10" fillId="0" borderId="0" xfId="8" applyFont="1" applyFill="1" applyAlignment="1">
      <alignment horizontal="right" vertical="center"/>
    </xf>
    <xf numFmtId="0" fontId="10" fillId="0" borderId="0" xfId="8" applyFont="1" applyFill="1" applyAlignment="1">
      <alignment horizontal="center" vertical="center"/>
    </xf>
    <xf numFmtId="0" fontId="7" fillId="0" borderId="0" xfId="9" applyFont="1" applyFill="1" applyAlignment="1">
      <alignment horizontal="center" vertical="center" wrapText="1"/>
    </xf>
    <xf numFmtId="0" fontId="7" fillId="0" borderId="0" xfId="9" applyFont="1" applyFill="1" applyAlignment="1">
      <alignment horizontal="center" vertical="center"/>
    </xf>
    <xf numFmtId="0" fontId="5" fillId="0" borderId="3" xfId="19" applyFont="1" applyFill="1" applyBorder="1" applyAlignment="1">
      <alignment horizontal="center" vertical="center" wrapText="1"/>
    </xf>
    <xf numFmtId="0" fontId="7" fillId="0" borderId="0" xfId="19" applyFont="1" applyFill="1" applyAlignment="1">
      <alignment horizontal="center" vertical="center" wrapText="1"/>
    </xf>
    <xf numFmtId="0" fontId="7" fillId="0" borderId="0" xfId="19" applyFont="1" applyFill="1" applyAlignment="1">
      <alignment horizontal="center" vertical="center"/>
    </xf>
    <xf numFmtId="0" fontId="7" fillId="0" borderId="0" xfId="18" applyFont="1" applyFill="1" applyAlignment="1">
      <alignment horizontal="center" vertical="center" wrapText="1"/>
    </xf>
    <xf numFmtId="0" fontId="7" fillId="0" borderId="0" xfId="18" applyFont="1" applyFill="1" applyAlignment="1">
      <alignment horizontal="center" vertical="center"/>
    </xf>
    <xf numFmtId="49" fontId="24" fillId="0" borderId="12" xfId="6" applyNumberFormat="1" applyFont="1" applyFill="1" applyBorder="1" applyAlignment="1">
      <alignment horizontal="center" vertical="center" wrapText="1"/>
    </xf>
    <xf numFmtId="0" fontId="46" fillId="0" borderId="0" xfId="6" applyFont="1" applyFill="1" applyAlignment="1">
      <alignment horizontal="center" vertical="center"/>
    </xf>
    <xf numFmtId="49" fontId="15" fillId="0" borderId="2" xfId="0" applyNumberFormat="1" applyFont="1" applyBorder="1" applyAlignment="1">
      <alignment horizontal="left" vertical="center" wrapText="1"/>
    </xf>
    <xf numFmtId="0" fontId="6" fillId="0" borderId="3" xfId="6" applyFont="1" applyFill="1" applyBorder="1" applyAlignment="1">
      <alignment horizontal="center" wrapText="1"/>
    </xf>
    <xf numFmtId="0" fontId="15" fillId="0" borderId="0" xfId="6" applyFont="1" applyFill="1" applyBorder="1" applyAlignment="1">
      <alignment horizontal="left" vertical="center"/>
    </xf>
    <xf numFmtId="0" fontId="15" fillId="0" borderId="12" xfId="6" applyFont="1" applyFill="1" applyBorder="1" applyAlignment="1">
      <alignment horizontal="left" vertical="center" wrapText="1"/>
    </xf>
    <xf numFmtId="0" fontId="29" fillId="0" borderId="0" xfId="0" applyFont="1" applyAlignment="1">
      <alignment horizontal="center" vertical="center" wrapText="1"/>
    </xf>
    <xf numFmtId="2" fontId="8" fillId="0" borderId="3" xfId="0" applyNumberFormat="1" applyFont="1" applyFill="1" applyBorder="1" applyAlignment="1">
      <alignment horizontal="center" vertical="center"/>
    </xf>
  </cellXfs>
  <cellStyles count="23">
    <cellStyle name="Comma" xfId="7" builtinId="3"/>
    <cellStyle name="Comma 10 2 2 2" xfId="12"/>
    <cellStyle name="Comma 2" xfId="1"/>
    <cellStyle name="Comma 2 4 2 2" xfId="17"/>
    <cellStyle name="Comma 3 2" xfId="11"/>
    <cellStyle name="Currency" xfId="21" builtinId="4"/>
    <cellStyle name="Header1" xfId="2"/>
    <cellStyle name="Header2" xfId="3"/>
    <cellStyle name="Normal" xfId="0" builtinId="0"/>
    <cellStyle name="Normal - Style1 2 2 2" xfId="14"/>
    <cellStyle name="Normal 2" xfId="4"/>
    <cellStyle name="Normal 2 2 2 2" xfId="10"/>
    <cellStyle name="Normal 2 3" xfId="19"/>
    <cellStyle name="Normal 26" xfId="16"/>
    <cellStyle name="Normal 3" xfId="18"/>
    <cellStyle name="Normal 3 2" xfId="8"/>
    <cellStyle name="Normal 4 3 2 2 2 2 2 2 2 2 2 2" xfId="20"/>
    <cellStyle name="Normal 4 3 2 2 2 2 2 2 2 2 4" xfId="9"/>
    <cellStyle name="Normal 5 2 2 2 3" xfId="15"/>
    <cellStyle name="Normal 6 2 2 2" xfId="13"/>
    <cellStyle name="Normal_BIEU-CC1 2" xfId="5"/>
    <cellStyle name="Normal_bieuDH" xfId="6"/>
    <cellStyle name="Percent" xfId="22" builtinId="5"/>
  </cellStyles>
  <dxfs count="0"/>
  <tableStyles count="0" defaultTableStyle="TableStyleMedium9" defaultPivotStyle="PivotStyleLight16"/>
  <colors>
    <mruColors>
      <color rgb="FFF50BB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externalLink" Target="externalLinks/externalLink2.xml"/><Relationship Id="rId7" Type="http://schemas.openxmlformats.org/officeDocument/2006/relationships/worksheet" Target="worksheets/sheet7.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externalLink" Target="externalLinks/externalLink1.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TL-TK\Thong%20Tu\N&#259;m%202014\Thong%20tu%20QHSDD%20(Website)\PL_1_4%20BieuQH%20Websit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Documents%20and%20Settings\Nguyen%20Trung%20Tuyen\Desktop\Sua%20Thong%20tu%2030-2009\Chi%20tieu%20QH%20cap%20t&#7881;nh%2030.7.0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MB"/>
      <sheetName val="Q01"/>
      <sheetName val="Q02"/>
      <sheetName val="Q03"/>
      <sheetName val="Q04"/>
      <sheetName val="Q05"/>
      <sheetName val="Q06"/>
      <sheetName val="Q07"/>
      <sheetName val="Q08"/>
      <sheetName val="Q09"/>
      <sheetName val="Q10"/>
      <sheetName val="Q11"/>
      <sheetName val="Q12"/>
      <sheetName val="Q13"/>
      <sheetName val="Q14"/>
      <sheetName val="Q15"/>
      <sheetName val="DMB (2)"/>
      <sheetName val="T1"/>
      <sheetName val="T2"/>
      <sheetName val="T3"/>
      <sheetName val="T4"/>
      <sheetName val="T5"/>
      <sheetName val="T6"/>
      <sheetName val="T7"/>
      <sheetName val="T8"/>
      <sheetName val="T9"/>
      <sheetName val="T10"/>
      <sheetName val="T11"/>
      <sheetName val="T12"/>
      <sheetName val="T13"/>
      <sheetName val="T14"/>
      <sheetName val="T15"/>
      <sheetName val="T16"/>
      <sheetName val="DMB (3)"/>
      <sheetName val="H01"/>
      <sheetName val="H02"/>
      <sheetName val="H03"/>
      <sheetName val="H04"/>
      <sheetName val="H05"/>
      <sheetName val="H06"/>
      <sheetName val="H07"/>
      <sheetName val="H08"/>
      <sheetName val="H09"/>
      <sheetName val="H10"/>
      <sheetName val="H11"/>
      <sheetName val="H12"/>
      <sheetName val="H13"/>
      <sheetName val="DMB(4)"/>
      <sheetName val="QPAN01"/>
      <sheetName val="QPAN02"/>
      <sheetName val="QPAN03"/>
      <sheetName val="QPAN04"/>
      <sheetName val="QPAN05"/>
      <sheetName val="QPAN06"/>
      <sheetName val="QPAN07"/>
      <sheetName val="QPAN08"/>
      <sheetName val="QPAN09"/>
    </sheetNames>
    <sheetDataSet>
      <sheetData sheetId="0"/>
      <sheetData sheetId="1">
        <row r="11">
          <cell r="C11" t="str">
            <v>RPH</v>
          </cell>
        </row>
        <row r="18">
          <cell r="A18" t="str">
            <v>2.1</v>
          </cell>
          <cell r="B18" t="str">
            <v>Đất quốc phòng</v>
          </cell>
          <cell r="C18" t="str">
            <v>CQP</v>
          </cell>
        </row>
        <row r="19">
          <cell r="A19" t="str">
            <v>2.2</v>
          </cell>
          <cell r="B19" t="str">
            <v>Đất an ninh</v>
          </cell>
          <cell r="C19" t="str">
            <v>CAN</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a"/>
      <sheetName val="DMB"/>
      <sheetName val="1"/>
      <sheetName val="2"/>
      <sheetName val="3"/>
      <sheetName val="4"/>
      <sheetName val="5"/>
      <sheetName val="6"/>
      <sheetName val="6 (2)"/>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s>
    <sheetDataSet>
      <sheetData sheetId="0" refreshError="1"/>
      <sheetData sheetId="1" refreshError="1"/>
      <sheetData sheetId="2" refreshError="1">
        <row r="7">
          <cell r="A7" t="str">
            <v>A</v>
          </cell>
          <cell r="B7" t="str">
            <v>TỔNG DIỆN TÍCH TỰ NHIÊN</v>
          </cell>
        </row>
      </sheetData>
      <sheetData sheetId="3" refreshError="1"/>
      <sheetData sheetId="4" refreshError="1"/>
      <sheetData sheetId="5" refreshError="1"/>
      <sheetData sheetId="6" refreshError="1"/>
      <sheetData sheetId="7" refreshError="1">
        <row r="6">
          <cell r="A6">
            <v>-1</v>
          </cell>
          <cell r="B6">
            <v>-2</v>
          </cell>
          <cell r="C6">
            <v>-3</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
  <sheetViews>
    <sheetView workbookViewId="0"/>
  </sheetViews>
  <sheetFormatPr defaultColWidth="9.109375" defaultRowHeight="15.6" x14ac:dyDescent="0.25"/>
  <cols>
    <col min="1" max="1" width="5.6640625" style="22" customWidth="1"/>
    <col min="2" max="2" width="33.44140625" style="21" customWidth="1"/>
    <col min="3" max="3" width="7.44140625" style="21" customWidth="1"/>
    <col min="4" max="4" width="9.44140625" style="21" bestFit="1" customWidth="1"/>
    <col min="5" max="5" width="7.5546875" style="21" customWidth="1"/>
    <col min="6" max="11" width="6.6640625" style="21" customWidth="1"/>
    <col min="12" max="16384" width="9.109375" style="21"/>
  </cols>
  <sheetData>
    <row r="1" spans="1:11" x14ac:dyDescent="0.25">
      <c r="A1" s="77" t="s">
        <v>38</v>
      </c>
      <c r="B1" s="25"/>
    </row>
    <row r="2" spans="1:11" x14ac:dyDescent="0.25">
      <c r="A2" s="1355" t="s">
        <v>236</v>
      </c>
      <c r="B2" s="1355"/>
      <c r="C2" s="1355"/>
      <c r="D2" s="1355"/>
      <c r="E2" s="1355"/>
      <c r="F2" s="1355"/>
      <c r="G2" s="1355"/>
      <c r="H2" s="1355"/>
      <c r="I2" s="1355"/>
      <c r="J2" s="1355"/>
      <c r="K2" s="1355"/>
    </row>
    <row r="3" spans="1:11" ht="17.25" customHeight="1" x14ac:dyDescent="0.25">
      <c r="A3" s="1354" t="s">
        <v>234</v>
      </c>
      <c r="B3" s="1354"/>
      <c r="C3" s="1354"/>
      <c r="D3" s="1354"/>
      <c r="E3" s="1354"/>
      <c r="F3" s="1354"/>
      <c r="G3" s="1354"/>
      <c r="H3" s="1354"/>
      <c r="I3" s="1354"/>
      <c r="J3" s="1354"/>
      <c r="K3" s="1354"/>
    </row>
    <row r="4" spans="1:11" ht="29.25" customHeight="1" x14ac:dyDescent="0.25">
      <c r="A4" s="1359" t="s">
        <v>19</v>
      </c>
      <c r="B4" s="1359" t="s">
        <v>171</v>
      </c>
      <c r="C4" s="1359" t="s">
        <v>24</v>
      </c>
      <c r="D4" s="1360" t="s">
        <v>179</v>
      </c>
      <c r="E4" s="1360" t="s">
        <v>34</v>
      </c>
      <c r="F4" s="1356" t="s">
        <v>246</v>
      </c>
      <c r="G4" s="1357"/>
      <c r="H4" s="1357"/>
      <c r="I4" s="1357"/>
      <c r="J4" s="1357"/>
      <c r="K4" s="1358"/>
    </row>
    <row r="5" spans="1:11" ht="30" customHeight="1" x14ac:dyDescent="0.25">
      <c r="A5" s="1359"/>
      <c r="B5" s="1359"/>
      <c r="C5" s="1359"/>
      <c r="D5" s="1360"/>
      <c r="E5" s="1360"/>
      <c r="F5" s="60" t="s">
        <v>149</v>
      </c>
      <c r="G5" s="214" t="s">
        <v>149</v>
      </c>
      <c r="H5" s="44" t="s">
        <v>149</v>
      </c>
      <c r="I5" s="44" t="s">
        <v>149</v>
      </c>
      <c r="J5" s="44" t="s">
        <v>149</v>
      </c>
      <c r="K5" s="44" t="s">
        <v>149</v>
      </c>
    </row>
    <row r="6" spans="1:11" s="25" customFormat="1" ht="30.75" customHeight="1" x14ac:dyDescent="0.25">
      <c r="A6" s="127"/>
      <c r="B6" s="128" t="s">
        <v>401</v>
      </c>
      <c r="C6" s="127"/>
      <c r="D6" s="125"/>
      <c r="E6" s="125"/>
      <c r="F6" s="126"/>
      <c r="G6" s="126"/>
      <c r="H6" s="126"/>
      <c r="I6" s="126"/>
      <c r="J6" s="126"/>
      <c r="K6" s="125"/>
    </row>
    <row r="7" spans="1:11" s="25" customFormat="1" ht="20.25" customHeight="1" x14ac:dyDescent="0.25">
      <c r="A7" s="171">
        <v>1</v>
      </c>
      <c r="B7" s="172" t="s">
        <v>36</v>
      </c>
      <c r="C7" s="171" t="s">
        <v>25</v>
      </c>
      <c r="D7" s="91"/>
      <c r="E7" s="91"/>
      <c r="F7" s="91"/>
      <c r="G7" s="91"/>
      <c r="H7" s="91"/>
      <c r="I7" s="91"/>
      <c r="J7" s="91"/>
      <c r="K7" s="104"/>
    </row>
    <row r="8" spans="1:11" ht="20.25" customHeight="1" x14ac:dyDescent="0.25">
      <c r="A8" s="100"/>
      <c r="B8" s="99" t="s">
        <v>49</v>
      </c>
      <c r="C8" s="100"/>
      <c r="D8" s="54"/>
      <c r="E8" s="54"/>
      <c r="F8" s="54"/>
      <c r="G8" s="54"/>
      <c r="H8" s="54"/>
      <c r="I8" s="54"/>
      <c r="J8" s="54"/>
      <c r="K8" s="55"/>
    </row>
    <row r="9" spans="1:11" ht="20.25" customHeight="1" x14ac:dyDescent="0.25">
      <c r="A9" s="102" t="s">
        <v>4</v>
      </c>
      <c r="B9" s="101" t="s">
        <v>102</v>
      </c>
      <c r="C9" s="102" t="s">
        <v>103</v>
      </c>
      <c r="D9" s="54"/>
      <c r="E9" s="54"/>
      <c r="F9" s="54"/>
      <c r="G9" s="54"/>
      <c r="H9" s="54"/>
      <c r="I9" s="54"/>
      <c r="J9" s="54"/>
      <c r="K9" s="55"/>
    </row>
    <row r="10" spans="1:11" ht="20.25" customHeight="1" x14ac:dyDescent="0.25">
      <c r="A10" s="102" t="s">
        <v>5</v>
      </c>
      <c r="B10" s="101" t="s">
        <v>14</v>
      </c>
      <c r="C10" s="102" t="s">
        <v>26</v>
      </c>
      <c r="D10" s="54"/>
      <c r="E10" s="54"/>
      <c r="F10" s="54"/>
      <c r="G10" s="54"/>
      <c r="H10" s="54"/>
      <c r="I10" s="54"/>
      <c r="J10" s="54"/>
      <c r="K10" s="55"/>
    </row>
    <row r="11" spans="1:11" ht="20.25" customHeight="1" x14ac:dyDescent="0.25">
      <c r="A11" s="102" t="s">
        <v>6</v>
      </c>
      <c r="B11" s="101" t="s">
        <v>15</v>
      </c>
      <c r="C11" s="102" t="s">
        <v>27</v>
      </c>
      <c r="D11" s="54"/>
      <c r="E11" s="54"/>
      <c r="F11" s="54"/>
      <c r="G11" s="54"/>
      <c r="H11" s="54"/>
      <c r="I11" s="54"/>
      <c r="J11" s="54"/>
      <c r="K11" s="55"/>
    </row>
    <row r="12" spans="1:11" ht="20.25" customHeight="1" x14ac:dyDescent="0.25">
      <c r="A12" s="102" t="s">
        <v>7</v>
      </c>
      <c r="B12" s="101" t="s">
        <v>291</v>
      </c>
      <c r="C12" s="102" t="s">
        <v>218</v>
      </c>
      <c r="D12" s="54"/>
      <c r="E12" s="54"/>
      <c r="F12" s="54"/>
      <c r="G12" s="54"/>
      <c r="H12" s="54"/>
      <c r="I12" s="54"/>
      <c r="J12" s="54"/>
      <c r="K12" s="55"/>
    </row>
    <row r="13" spans="1:11" ht="20.25" customHeight="1" x14ac:dyDescent="0.25">
      <c r="A13" s="129">
        <v>2</v>
      </c>
      <c r="B13" s="130" t="s">
        <v>37</v>
      </c>
      <c r="C13" s="129" t="s">
        <v>28</v>
      </c>
      <c r="D13" s="54"/>
      <c r="E13" s="54"/>
      <c r="F13" s="54"/>
      <c r="G13" s="54"/>
      <c r="H13" s="54"/>
      <c r="I13" s="54"/>
      <c r="J13" s="54"/>
      <c r="K13" s="55"/>
    </row>
    <row r="14" spans="1:11" s="25" customFormat="1" ht="20.25" customHeight="1" x14ac:dyDescent="0.25">
      <c r="A14" s="100"/>
      <c r="B14" s="99" t="s">
        <v>49</v>
      </c>
      <c r="C14" s="100"/>
      <c r="D14" s="52"/>
      <c r="E14" s="52"/>
      <c r="F14" s="52"/>
      <c r="G14" s="52"/>
      <c r="H14" s="52"/>
      <c r="I14" s="52"/>
      <c r="J14" s="52"/>
      <c r="K14" s="50"/>
    </row>
    <row r="15" spans="1:11" ht="20.25" customHeight="1" x14ac:dyDescent="0.25">
      <c r="A15" s="102" t="s">
        <v>20</v>
      </c>
      <c r="B15" s="101" t="s">
        <v>16</v>
      </c>
      <c r="C15" s="102" t="s">
        <v>29</v>
      </c>
      <c r="D15" s="54"/>
      <c r="E15" s="54"/>
      <c r="F15" s="54"/>
      <c r="G15" s="54"/>
      <c r="H15" s="54"/>
      <c r="I15" s="54"/>
      <c r="J15" s="54"/>
      <c r="K15" s="55"/>
    </row>
    <row r="16" spans="1:11" ht="20.25" customHeight="1" x14ac:dyDescent="0.25">
      <c r="A16" s="111" t="s">
        <v>9</v>
      </c>
      <c r="B16" s="103" t="s">
        <v>17</v>
      </c>
      <c r="C16" s="111" t="s">
        <v>30</v>
      </c>
      <c r="D16" s="67"/>
      <c r="E16" s="67"/>
      <c r="F16" s="67"/>
      <c r="G16" s="67"/>
      <c r="H16" s="67"/>
      <c r="I16" s="67"/>
      <c r="J16" s="67"/>
      <c r="K16" s="216"/>
    </row>
    <row r="17" spans="2:2" x14ac:dyDescent="0.25">
      <c r="B17" s="21" t="s">
        <v>408</v>
      </c>
    </row>
  </sheetData>
  <mergeCells count="8">
    <mergeCell ref="A3:K3"/>
    <mergeCell ref="A2:K2"/>
    <mergeCell ref="F4:K4"/>
    <mergeCell ref="A4:A5"/>
    <mergeCell ref="B4:B5"/>
    <mergeCell ref="C4:C5"/>
    <mergeCell ref="D4:D5"/>
    <mergeCell ref="E4:E5"/>
  </mergeCells>
  <phoneticPr fontId="3" type="noConversion"/>
  <pageMargins left="0.7" right="0.7" top="0.75" bottom="0.75" header="0.3" footer="0.3"/>
  <pageSetup paperSize="9" orientation="landscape"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
  <sheetViews>
    <sheetView workbookViewId="0"/>
  </sheetViews>
  <sheetFormatPr defaultColWidth="9.109375" defaultRowHeight="13.2" x14ac:dyDescent="0.25"/>
  <cols>
    <col min="1" max="1" width="4.88671875" style="197" customWidth="1"/>
    <col min="2" max="2" width="36" style="176" customWidth="1"/>
    <col min="3" max="3" width="9.109375" style="198"/>
    <col min="4" max="4" width="10.88671875" style="176" customWidth="1"/>
    <col min="5" max="5" width="9.5546875" style="176" customWidth="1"/>
    <col min="6" max="6" width="9.88671875" style="176" customWidth="1"/>
    <col min="7" max="7" width="13.33203125" style="176" customWidth="1"/>
    <col min="8" max="16384" width="9.109375" style="176"/>
  </cols>
  <sheetData>
    <row r="1" spans="1:7" ht="15.75" customHeight="1" x14ac:dyDescent="0.25">
      <c r="A1" s="173" t="s">
        <v>39</v>
      </c>
      <c r="B1" s="173"/>
      <c r="C1" s="174"/>
      <c r="D1" s="175"/>
      <c r="E1" s="175"/>
      <c r="F1" s="175"/>
      <c r="G1" s="175"/>
    </row>
    <row r="2" spans="1:7" s="178" customFormat="1" ht="15.6" x14ac:dyDescent="0.25">
      <c r="A2" s="1361" t="s">
        <v>247</v>
      </c>
      <c r="B2" s="1361"/>
      <c r="C2" s="1361"/>
      <c r="D2" s="1361"/>
      <c r="E2" s="1361"/>
      <c r="F2" s="1361"/>
      <c r="G2" s="1361"/>
    </row>
    <row r="3" spans="1:7" s="178" customFormat="1" ht="15.6" x14ac:dyDescent="0.25">
      <c r="A3" s="1362" t="s">
        <v>234</v>
      </c>
      <c r="B3" s="1362"/>
      <c r="C3" s="1362"/>
      <c r="D3" s="1362"/>
      <c r="E3" s="1362"/>
      <c r="F3" s="1362"/>
      <c r="G3" s="1362"/>
    </row>
    <row r="4" spans="1:7" ht="24.75" customHeight="1" x14ac:dyDescent="0.25">
      <c r="A4" s="1363" t="s">
        <v>19</v>
      </c>
      <c r="B4" s="1363" t="s">
        <v>171</v>
      </c>
      <c r="C4" s="1363" t="s">
        <v>24</v>
      </c>
      <c r="D4" s="1363" t="s">
        <v>168</v>
      </c>
      <c r="E4" s="1366" t="s">
        <v>169</v>
      </c>
      <c r="F4" s="1367"/>
      <c r="G4" s="1368"/>
    </row>
    <row r="5" spans="1:7" ht="24" customHeight="1" x14ac:dyDescent="0.25">
      <c r="A5" s="1364"/>
      <c r="B5" s="1364"/>
      <c r="C5" s="1364"/>
      <c r="D5" s="1364"/>
      <c r="E5" s="1369" t="s">
        <v>35</v>
      </c>
      <c r="F5" s="1371" t="s">
        <v>172</v>
      </c>
      <c r="G5" s="1372"/>
    </row>
    <row r="6" spans="1:7" ht="57.75" customHeight="1" x14ac:dyDescent="0.25">
      <c r="A6" s="1365"/>
      <c r="B6" s="1365"/>
      <c r="C6" s="1365"/>
      <c r="D6" s="1365"/>
      <c r="E6" s="1370"/>
      <c r="F6" s="180" t="s">
        <v>173</v>
      </c>
      <c r="G6" s="180" t="s">
        <v>170</v>
      </c>
    </row>
    <row r="7" spans="1:7" s="182" customFormat="1" ht="13.5" customHeight="1" x14ac:dyDescent="0.2">
      <c r="A7" s="181">
        <v>-1</v>
      </c>
      <c r="B7" s="181">
        <v>-2</v>
      </c>
      <c r="C7" s="181">
        <v>-3</v>
      </c>
      <c r="D7" s="181">
        <v>-4</v>
      </c>
      <c r="E7" s="181">
        <v>-5</v>
      </c>
      <c r="F7" s="181" t="s">
        <v>174</v>
      </c>
      <c r="G7" s="203" t="s">
        <v>175</v>
      </c>
    </row>
    <row r="8" spans="1:7" s="178" customFormat="1" ht="30.75" customHeight="1" x14ac:dyDescent="0.3">
      <c r="A8" s="183" t="e">
        <f>#REF!</f>
        <v>#REF!</v>
      </c>
      <c r="B8" s="184" t="e">
        <f>#REF!</f>
        <v>#REF!</v>
      </c>
      <c r="C8" s="185" t="e">
        <f>#REF!</f>
        <v>#REF!</v>
      </c>
      <c r="D8" s="186"/>
      <c r="E8" s="186"/>
      <c r="F8" s="186"/>
      <c r="G8" s="186"/>
    </row>
    <row r="9" spans="1:7" s="191" customFormat="1" ht="30.75" customHeight="1" x14ac:dyDescent="0.3">
      <c r="A9" s="187"/>
      <c r="B9" s="188" t="e">
        <f>#REF!</f>
        <v>#REF!</v>
      </c>
      <c r="C9" s="189"/>
      <c r="D9" s="190"/>
      <c r="E9" s="190"/>
      <c r="F9" s="190"/>
      <c r="G9" s="190"/>
    </row>
    <row r="10" spans="1:7" ht="30.75" customHeight="1" x14ac:dyDescent="0.25">
      <c r="A10" s="192" t="e">
        <f>#REF!</f>
        <v>#REF!</v>
      </c>
      <c r="B10" s="193" t="e">
        <f>#REF!</f>
        <v>#REF!</v>
      </c>
      <c r="C10" s="194" t="e">
        <f>#REF!</f>
        <v>#REF!</v>
      </c>
      <c r="D10" s="195"/>
      <c r="E10" s="195"/>
      <c r="F10" s="195"/>
      <c r="G10" s="195"/>
    </row>
    <row r="11" spans="1:7" ht="30.75" customHeight="1" x14ac:dyDescent="0.25">
      <c r="A11" s="192" t="s">
        <v>5</v>
      </c>
      <c r="B11" s="193" t="e">
        <f>#REF!</f>
        <v>#REF!</v>
      </c>
      <c r="C11" s="194" t="e">
        <f>#REF!</f>
        <v>#REF!</v>
      </c>
      <c r="D11" s="195"/>
      <c r="E11" s="195"/>
      <c r="F11" s="195"/>
      <c r="G11" s="195"/>
    </row>
    <row r="12" spans="1:7" ht="30.75" customHeight="1" x14ac:dyDescent="0.25">
      <c r="A12" s="192" t="s">
        <v>6</v>
      </c>
      <c r="B12" s="193" t="e">
        <f>#REF!</f>
        <v>#REF!</v>
      </c>
      <c r="C12" s="194" t="e">
        <f>#REF!</f>
        <v>#REF!</v>
      </c>
      <c r="D12" s="195"/>
      <c r="E12" s="195"/>
      <c r="F12" s="195"/>
      <c r="G12" s="195"/>
    </row>
    <row r="13" spans="1:7" ht="30.75" customHeight="1" x14ac:dyDescent="0.25">
      <c r="A13" s="192" t="s">
        <v>7</v>
      </c>
      <c r="B13" s="101" t="s">
        <v>291</v>
      </c>
      <c r="C13" s="102" t="s">
        <v>218</v>
      </c>
      <c r="D13" s="195"/>
      <c r="E13" s="195"/>
      <c r="F13" s="195"/>
      <c r="G13" s="195"/>
    </row>
    <row r="14" spans="1:7" s="178" customFormat="1" ht="30.75" customHeight="1" x14ac:dyDescent="0.3">
      <c r="A14" s="183" t="e">
        <f>#REF!</f>
        <v>#REF!</v>
      </c>
      <c r="B14" s="184" t="e">
        <f>#REF!</f>
        <v>#REF!</v>
      </c>
      <c r="C14" s="185" t="e">
        <f>#REF!</f>
        <v>#REF!</v>
      </c>
      <c r="D14" s="196"/>
      <c r="E14" s="196"/>
      <c r="F14" s="196"/>
      <c r="G14" s="196"/>
    </row>
    <row r="15" spans="1:7" s="191" customFormat="1" ht="30.75" customHeight="1" x14ac:dyDescent="0.3">
      <c r="A15" s="187"/>
      <c r="B15" s="188" t="s">
        <v>49</v>
      </c>
      <c r="C15" s="189"/>
      <c r="D15" s="190"/>
      <c r="E15" s="190"/>
      <c r="F15" s="190"/>
      <c r="G15" s="190"/>
    </row>
    <row r="16" spans="1:7" ht="30.75" customHeight="1" x14ac:dyDescent="0.25">
      <c r="A16" s="192" t="str">
        <f>[1]Q01!A18</f>
        <v>2.1</v>
      </c>
      <c r="B16" s="193" t="str">
        <f>[1]Q01!B18</f>
        <v>Đất quốc phòng</v>
      </c>
      <c r="C16" s="194" t="str">
        <f>[1]Q01!C18</f>
        <v>CQP</v>
      </c>
      <c r="D16" s="195"/>
      <c r="E16" s="195"/>
      <c r="F16" s="195"/>
      <c r="G16" s="195"/>
    </row>
    <row r="17" spans="1:7" ht="30.75" customHeight="1" x14ac:dyDescent="0.25">
      <c r="A17" s="199" t="str">
        <f>[1]Q01!A19</f>
        <v>2.2</v>
      </c>
      <c r="B17" s="200" t="str">
        <f>[1]Q01!B19</f>
        <v>Đất an ninh</v>
      </c>
      <c r="C17" s="201" t="str">
        <f>[1]Q01!C19</f>
        <v>CAN</v>
      </c>
      <c r="D17" s="202"/>
      <c r="E17" s="202"/>
      <c r="F17" s="202"/>
      <c r="G17" s="202"/>
    </row>
    <row r="18" spans="1:7" ht="15.6" x14ac:dyDescent="0.25">
      <c r="B18" s="21" t="s">
        <v>408</v>
      </c>
    </row>
  </sheetData>
  <mergeCells count="9">
    <mergeCell ref="A2:G2"/>
    <mergeCell ref="A3:G3"/>
    <mergeCell ref="A4:A6"/>
    <mergeCell ref="B4:B6"/>
    <mergeCell ref="C4:C6"/>
    <mergeCell ref="D4:D6"/>
    <mergeCell ref="E4:G4"/>
    <mergeCell ref="E5:E6"/>
    <mergeCell ref="F5:G5"/>
  </mergeCells>
  <pageMargins left="0.86" right="0.16" top="0.5" bottom="0.28000000000000003" header="0.35" footer="0.16"/>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1"/>
  <sheetViews>
    <sheetView workbookViewId="0"/>
  </sheetViews>
  <sheetFormatPr defaultColWidth="9.109375" defaultRowHeight="15.6" x14ac:dyDescent="0.25"/>
  <cols>
    <col min="1" max="1" width="6.44140625" style="22" customWidth="1"/>
    <col min="2" max="2" width="35.33203125" style="21" customWidth="1"/>
    <col min="3" max="3" width="8.33203125" style="22" customWidth="1"/>
    <col min="4" max="4" width="8.6640625" style="21" customWidth="1"/>
    <col min="5" max="5" width="8.109375" style="21" customWidth="1"/>
    <col min="6" max="6" width="9.33203125" style="21" customWidth="1"/>
    <col min="7" max="11" width="6.5546875" style="21" customWidth="1"/>
    <col min="12" max="12" width="7.33203125" style="22" customWidth="1"/>
    <col min="13" max="16384" width="9.109375" style="21"/>
  </cols>
  <sheetData>
    <row r="1" spans="1:12" x14ac:dyDescent="0.25">
      <c r="A1" s="77" t="s">
        <v>40</v>
      </c>
      <c r="B1" s="25"/>
    </row>
    <row r="2" spans="1:12" ht="21.75" customHeight="1" x14ac:dyDescent="0.25">
      <c r="A2" s="1373" t="s">
        <v>249</v>
      </c>
      <c r="B2" s="1374"/>
      <c r="C2" s="1374"/>
      <c r="D2" s="1374"/>
      <c r="E2" s="1374"/>
      <c r="F2" s="1374"/>
      <c r="G2" s="1374"/>
      <c r="H2" s="1374"/>
      <c r="I2" s="1374"/>
      <c r="J2" s="1374"/>
      <c r="K2" s="1374"/>
    </row>
    <row r="3" spans="1:12" ht="21.75" customHeight="1" x14ac:dyDescent="0.25">
      <c r="A3" s="1354" t="s">
        <v>234</v>
      </c>
      <c r="B3" s="1354"/>
      <c r="C3" s="1354"/>
      <c r="D3" s="1354"/>
      <c r="E3" s="1354"/>
      <c r="F3" s="1354"/>
      <c r="G3" s="1354"/>
      <c r="H3" s="1354"/>
      <c r="I3" s="1354"/>
      <c r="J3" s="1354"/>
      <c r="K3" s="1354"/>
      <c r="L3" s="35"/>
    </row>
    <row r="4" spans="1:12" s="4" customFormat="1" ht="33.75" customHeight="1" x14ac:dyDescent="0.25">
      <c r="A4" s="1360" t="s">
        <v>19</v>
      </c>
      <c r="B4" s="1360" t="str">
        <f>'Q01'!B4:B5</f>
        <v>Chỉ tiêu sử dụng đất</v>
      </c>
      <c r="C4" s="1360" t="s">
        <v>24</v>
      </c>
      <c r="D4" s="1375" t="s">
        <v>179</v>
      </c>
      <c r="E4" s="1375" t="s">
        <v>34</v>
      </c>
      <c r="F4" s="1356" t="str">
        <f>'Q01'!F4:K4</f>
        <v>Diện tích phân theo vùng kinh tế - xã hội (ha)</v>
      </c>
      <c r="G4" s="1357"/>
      <c r="H4" s="1357"/>
      <c r="I4" s="1357"/>
      <c r="J4" s="1357"/>
      <c r="K4" s="1358"/>
      <c r="L4" s="3"/>
    </row>
    <row r="5" spans="1:12" s="4" customFormat="1" ht="43.5" customHeight="1" x14ac:dyDescent="0.25">
      <c r="A5" s="1360"/>
      <c r="B5" s="1360"/>
      <c r="C5" s="1360"/>
      <c r="D5" s="1376"/>
      <c r="E5" s="1376"/>
      <c r="F5" s="60" t="s">
        <v>136</v>
      </c>
      <c r="G5" s="215" t="s">
        <v>139</v>
      </c>
      <c r="H5" s="60" t="s">
        <v>136</v>
      </c>
      <c r="I5" s="60" t="s">
        <v>136</v>
      </c>
      <c r="J5" s="60" t="s">
        <v>136</v>
      </c>
      <c r="K5" s="60" t="s">
        <v>136</v>
      </c>
      <c r="L5" s="3"/>
    </row>
    <row r="6" spans="1:12" s="7" customFormat="1" ht="22.5" customHeight="1" x14ac:dyDescent="0.25">
      <c r="A6" s="165" t="s">
        <v>47</v>
      </c>
      <c r="B6" s="166" t="s">
        <v>0</v>
      </c>
      <c r="C6" s="165"/>
      <c r="D6" s="91"/>
      <c r="E6" s="91"/>
      <c r="F6" s="91"/>
      <c r="G6" s="91"/>
      <c r="H6" s="91"/>
      <c r="I6" s="91"/>
      <c r="J6" s="91"/>
      <c r="K6" s="91"/>
      <c r="L6" s="8"/>
    </row>
    <row r="7" spans="1:12" s="4" customFormat="1" ht="22.5" customHeight="1" x14ac:dyDescent="0.25">
      <c r="A7" s="129">
        <v>1</v>
      </c>
      <c r="B7" s="130" t="s">
        <v>36</v>
      </c>
      <c r="C7" s="129" t="s">
        <v>25</v>
      </c>
      <c r="D7" s="54"/>
      <c r="E7" s="54"/>
      <c r="F7" s="54"/>
      <c r="G7" s="54"/>
      <c r="H7" s="54"/>
      <c r="I7" s="54"/>
      <c r="J7" s="54"/>
      <c r="K7" s="54"/>
      <c r="L7" s="3"/>
    </row>
    <row r="8" spans="1:12" s="4" customFormat="1" ht="22.5" customHeight="1" x14ac:dyDescent="0.25">
      <c r="A8" s="100"/>
      <c r="B8" s="99" t="s">
        <v>49</v>
      </c>
      <c r="C8" s="100"/>
      <c r="D8" s="54"/>
      <c r="E8" s="54"/>
      <c r="F8" s="54"/>
      <c r="G8" s="54"/>
      <c r="H8" s="54"/>
      <c r="I8" s="54"/>
      <c r="J8" s="54"/>
      <c r="K8" s="54"/>
      <c r="L8" s="3"/>
    </row>
    <row r="9" spans="1:12" s="6" customFormat="1" ht="22.5" customHeight="1" x14ac:dyDescent="0.25">
      <c r="A9" s="102" t="s">
        <v>4</v>
      </c>
      <c r="B9" s="101" t="s">
        <v>102</v>
      </c>
      <c r="C9" s="102" t="s">
        <v>103</v>
      </c>
      <c r="D9" s="57"/>
      <c r="E9" s="57"/>
      <c r="F9" s="57"/>
      <c r="G9" s="57"/>
      <c r="H9" s="57"/>
      <c r="I9" s="57"/>
      <c r="J9" s="57"/>
      <c r="K9" s="57"/>
      <c r="L9" s="3"/>
    </row>
    <row r="10" spans="1:12" s="4" customFormat="1" ht="22.5" customHeight="1" x14ac:dyDescent="0.25">
      <c r="A10" s="102" t="s">
        <v>5</v>
      </c>
      <c r="B10" s="101" t="s">
        <v>14</v>
      </c>
      <c r="C10" s="102" t="s">
        <v>26</v>
      </c>
      <c r="D10" s="54"/>
      <c r="E10" s="54"/>
      <c r="F10" s="54"/>
      <c r="G10" s="54"/>
      <c r="H10" s="54"/>
      <c r="I10" s="54"/>
      <c r="J10" s="54"/>
      <c r="K10" s="54"/>
      <c r="L10" s="3"/>
    </row>
    <row r="11" spans="1:12" s="4" customFormat="1" ht="22.5" customHeight="1" x14ac:dyDescent="0.25">
      <c r="A11" s="102" t="s">
        <v>6</v>
      </c>
      <c r="B11" s="101" t="s">
        <v>15</v>
      </c>
      <c r="C11" s="102" t="s">
        <v>27</v>
      </c>
      <c r="D11" s="54"/>
      <c r="E11" s="54"/>
      <c r="F11" s="54"/>
      <c r="G11" s="54"/>
      <c r="H11" s="54"/>
      <c r="I11" s="54"/>
      <c r="J11" s="54"/>
      <c r="K11" s="54"/>
      <c r="L11" s="3"/>
    </row>
    <row r="12" spans="1:12" s="4" customFormat="1" ht="22.5" customHeight="1" x14ac:dyDescent="0.25">
      <c r="A12" s="102" t="s">
        <v>7</v>
      </c>
      <c r="B12" s="101" t="s">
        <v>291</v>
      </c>
      <c r="C12" s="102" t="s">
        <v>218</v>
      </c>
      <c r="D12" s="54"/>
      <c r="E12" s="54"/>
      <c r="F12" s="54"/>
      <c r="G12" s="54"/>
      <c r="H12" s="54"/>
      <c r="I12" s="54"/>
      <c r="J12" s="54"/>
      <c r="K12" s="54"/>
      <c r="L12" s="3"/>
    </row>
    <row r="13" spans="1:12" ht="22.5" customHeight="1" x14ac:dyDescent="0.25">
      <c r="A13" s="129">
        <v>2</v>
      </c>
      <c r="B13" s="130" t="s">
        <v>37</v>
      </c>
      <c r="C13" s="129" t="s">
        <v>28</v>
      </c>
      <c r="D13" s="54"/>
      <c r="E13" s="54"/>
      <c r="F13" s="54"/>
      <c r="G13" s="54"/>
      <c r="H13" s="54"/>
      <c r="I13" s="54"/>
      <c r="J13" s="54"/>
      <c r="K13" s="54"/>
    </row>
    <row r="14" spans="1:12" ht="22.5" customHeight="1" x14ac:dyDescent="0.25">
      <c r="A14" s="100"/>
      <c r="B14" s="99" t="s">
        <v>49</v>
      </c>
      <c r="C14" s="100"/>
      <c r="D14" s="54"/>
      <c r="E14" s="54"/>
      <c r="F14" s="54"/>
      <c r="G14" s="54"/>
      <c r="H14" s="54"/>
      <c r="I14" s="54"/>
      <c r="J14" s="54"/>
      <c r="K14" s="54"/>
    </row>
    <row r="15" spans="1:12" ht="22.5" customHeight="1" x14ac:dyDescent="0.25">
      <c r="A15" s="102" t="s">
        <v>20</v>
      </c>
      <c r="B15" s="101" t="s">
        <v>16</v>
      </c>
      <c r="C15" s="102" t="s">
        <v>29</v>
      </c>
      <c r="D15" s="54"/>
      <c r="E15" s="54"/>
      <c r="F15" s="54"/>
      <c r="G15" s="54"/>
      <c r="H15" s="54"/>
      <c r="I15" s="54"/>
      <c r="J15" s="54"/>
      <c r="K15" s="54"/>
    </row>
    <row r="16" spans="1:12" ht="22.5" customHeight="1" x14ac:dyDescent="0.25">
      <c r="A16" s="102" t="s">
        <v>9</v>
      </c>
      <c r="B16" s="101" t="s">
        <v>17</v>
      </c>
      <c r="C16" s="102" t="s">
        <v>30</v>
      </c>
      <c r="D16" s="54"/>
      <c r="E16" s="54"/>
      <c r="F16" s="54"/>
      <c r="G16" s="54"/>
      <c r="H16" s="54"/>
      <c r="I16" s="54"/>
      <c r="J16" s="54"/>
      <c r="K16" s="54"/>
    </row>
    <row r="17" spans="1:11" ht="22.5" customHeight="1" x14ac:dyDescent="0.25">
      <c r="A17" s="133" t="s">
        <v>93</v>
      </c>
      <c r="B17" s="134" t="s">
        <v>351</v>
      </c>
      <c r="C17" s="131"/>
      <c r="D17" s="314"/>
      <c r="E17" s="314"/>
      <c r="F17" s="314"/>
      <c r="G17" s="314"/>
      <c r="H17" s="314"/>
      <c r="I17" s="314"/>
      <c r="J17" s="314"/>
      <c r="K17" s="314"/>
    </row>
    <row r="18" spans="1:11" ht="22.5" customHeight="1" x14ac:dyDescent="0.25">
      <c r="A18" s="131">
        <v>1</v>
      </c>
      <c r="B18" s="132" t="s">
        <v>352</v>
      </c>
      <c r="C18" s="131" t="s">
        <v>353</v>
      </c>
      <c r="D18" s="54"/>
      <c r="E18" s="54"/>
      <c r="F18" s="54"/>
      <c r="G18" s="54"/>
      <c r="H18" s="54"/>
      <c r="I18" s="54"/>
      <c r="J18" s="54"/>
      <c r="K18" s="54"/>
    </row>
    <row r="19" spans="1:11" ht="22.5" customHeight="1" x14ac:dyDescent="0.25">
      <c r="A19" s="131">
        <v>2</v>
      </c>
      <c r="B19" s="132" t="s">
        <v>354</v>
      </c>
      <c r="C19" s="131" t="s">
        <v>355</v>
      </c>
      <c r="D19" s="54"/>
      <c r="E19" s="54"/>
      <c r="F19" s="54"/>
      <c r="G19" s="54"/>
      <c r="H19" s="54"/>
      <c r="I19" s="54"/>
      <c r="J19" s="54"/>
      <c r="K19" s="54"/>
    </row>
    <row r="20" spans="1:11" ht="22.5" customHeight="1" x14ac:dyDescent="0.25">
      <c r="A20" s="146">
        <v>3</v>
      </c>
      <c r="B20" s="147" t="s">
        <v>356</v>
      </c>
      <c r="C20" s="146" t="s">
        <v>357</v>
      </c>
      <c r="D20" s="67"/>
      <c r="E20" s="67"/>
      <c r="F20" s="67"/>
      <c r="G20" s="67"/>
      <c r="H20" s="67"/>
      <c r="I20" s="67"/>
      <c r="J20" s="67"/>
      <c r="K20" s="67"/>
    </row>
    <row r="21" spans="1:11" x14ac:dyDescent="0.25">
      <c r="B21" s="21" t="s">
        <v>408</v>
      </c>
    </row>
  </sheetData>
  <mergeCells count="8">
    <mergeCell ref="A4:A5"/>
    <mergeCell ref="B4:B5"/>
    <mergeCell ref="A2:K2"/>
    <mergeCell ref="C4:C5"/>
    <mergeCell ref="D4:D5"/>
    <mergeCell ref="E4:E5"/>
    <mergeCell ref="A3:K3"/>
    <mergeCell ref="F4:K4"/>
  </mergeCells>
  <phoneticPr fontId="3" type="noConversion"/>
  <pageMargins left="0.43307086614173201" right="0.15748031496063" top="0.62992125984252001" bottom="0.23622047244094499" header="0.55118110236220497" footer="0.15748031496063"/>
  <pageSetup paperSize="9" scale="95"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K22"/>
  <sheetViews>
    <sheetView workbookViewId="0"/>
  </sheetViews>
  <sheetFormatPr defaultColWidth="9.109375" defaultRowHeight="15.6" x14ac:dyDescent="0.25"/>
  <cols>
    <col min="1" max="1" width="6.44140625" style="21" customWidth="1"/>
    <col min="2" max="2" width="36.109375" style="21" customWidth="1"/>
    <col min="3" max="3" width="8.33203125" style="22" customWidth="1"/>
    <col min="4" max="5" width="8.6640625" style="21" customWidth="1"/>
    <col min="6" max="10" width="12.33203125" style="21" customWidth="1"/>
    <col min="11" max="11" width="7.33203125" style="22" customWidth="1"/>
    <col min="12" max="16384" width="9.109375" style="21"/>
  </cols>
  <sheetData>
    <row r="1" spans="1:11" x14ac:dyDescent="0.25">
      <c r="A1" s="47" t="s">
        <v>137</v>
      </c>
      <c r="B1" s="25"/>
    </row>
    <row r="2" spans="1:11" ht="21.75" customHeight="1" x14ac:dyDescent="0.25">
      <c r="A2" s="1373" t="s">
        <v>318</v>
      </c>
      <c r="B2" s="1374"/>
      <c r="C2" s="1374"/>
      <c r="D2" s="1374"/>
      <c r="E2" s="1374"/>
      <c r="F2" s="1374"/>
      <c r="G2" s="1374"/>
      <c r="H2" s="1374"/>
      <c r="I2" s="1374"/>
      <c r="J2" s="1374"/>
    </row>
    <row r="3" spans="1:11" ht="21.75" customHeight="1" x14ac:dyDescent="0.25">
      <c r="A3" s="1354" t="s">
        <v>248</v>
      </c>
      <c r="B3" s="1354"/>
      <c r="C3" s="1354"/>
      <c r="D3" s="1354"/>
      <c r="E3" s="1354"/>
      <c r="F3" s="1354"/>
      <c r="G3" s="1354"/>
      <c r="H3" s="1354"/>
      <c r="I3" s="1354"/>
      <c r="J3" s="1354"/>
      <c r="K3" s="35"/>
    </row>
    <row r="4" spans="1:11" s="4" customFormat="1" ht="29.25" customHeight="1" x14ac:dyDescent="0.25">
      <c r="A4" s="1360" t="s">
        <v>19</v>
      </c>
      <c r="B4" s="1360" t="s">
        <v>171</v>
      </c>
      <c r="C4" s="1360" t="s">
        <v>24</v>
      </c>
      <c r="D4" s="1360" t="s">
        <v>179</v>
      </c>
      <c r="E4" s="1360" t="s">
        <v>34</v>
      </c>
      <c r="F4" s="1356" t="s">
        <v>246</v>
      </c>
      <c r="G4" s="1380"/>
      <c r="H4" s="1380"/>
      <c r="I4" s="1380"/>
      <c r="J4" s="1381"/>
      <c r="K4" s="3"/>
    </row>
    <row r="5" spans="1:11" s="4" customFormat="1" ht="19.5" customHeight="1" x14ac:dyDescent="0.25">
      <c r="A5" s="1360"/>
      <c r="B5" s="1360"/>
      <c r="C5" s="1360"/>
      <c r="D5" s="1360"/>
      <c r="E5" s="1360"/>
      <c r="F5" s="1382" t="s">
        <v>139</v>
      </c>
      <c r="G5" s="1377" t="s">
        <v>136</v>
      </c>
      <c r="H5" s="1377" t="s">
        <v>136</v>
      </c>
      <c r="I5" s="1377" t="s">
        <v>136</v>
      </c>
      <c r="J5" s="1377" t="s">
        <v>136</v>
      </c>
      <c r="K5" s="3"/>
    </row>
    <row r="6" spans="1:11" s="4" customFormat="1" ht="52.5" customHeight="1" x14ac:dyDescent="0.25">
      <c r="A6" s="1379"/>
      <c r="B6" s="1379"/>
      <c r="C6" s="1379"/>
      <c r="D6" s="1360"/>
      <c r="E6" s="1360"/>
      <c r="F6" s="1383"/>
      <c r="G6" s="1378"/>
      <c r="H6" s="1378"/>
      <c r="I6" s="1378"/>
      <c r="J6" s="1378"/>
      <c r="K6" s="3"/>
    </row>
    <row r="7" spans="1:11" s="7" customFormat="1" ht="15.75" customHeight="1" x14ac:dyDescent="0.25">
      <c r="A7" s="165" t="s">
        <v>47</v>
      </c>
      <c r="B7" s="166" t="s">
        <v>0</v>
      </c>
      <c r="C7" s="165"/>
      <c r="D7" s="91"/>
      <c r="E7" s="91"/>
      <c r="F7" s="91"/>
      <c r="G7" s="91"/>
      <c r="H7" s="91"/>
      <c r="I7" s="91"/>
      <c r="J7" s="91"/>
      <c r="K7" s="8"/>
    </row>
    <row r="8" spans="1:11" s="4" customFormat="1" ht="15.75" customHeight="1" x14ac:dyDescent="0.25">
      <c r="A8" s="129">
        <v>1</v>
      </c>
      <c r="B8" s="130" t="s">
        <v>36</v>
      </c>
      <c r="C8" s="129" t="s">
        <v>25</v>
      </c>
      <c r="D8" s="54"/>
      <c r="E8" s="54"/>
      <c r="F8" s="54"/>
      <c r="G8" s="54"/>
      <c r="H8" s="54"/>
      <c r="I8" s="54"/>
      <c r="J8" s="54"/>
      <c r="K8" s="3"/>
    </row>
    <row r="9" spans="1:11" s="4" customFormat="1" ht="15.75" customHeight="1" x14ac:dyDescent="0.25">
      <c r="A9" s="100"/>
      <c r="B9" s="99" t="s">
        <v>49</v>
      </c>
      <c r="C9" s="100"/>
      <c r="D9" s="54"/>
      <c r="E9" s="54"/>
      <c r="F9" s="54"/>
      <c r="G9" s="54"/>
      <c r="H9" s="54"/>
      <c r="I9" s="54"/>
      <c r="J9" s="54"/>
      <c r="K9" s="3"/>
    </row>
    <row r="10" spans="1:11" s="6" customFormat="1" ht="15.75" customHeight="1" x14ac:dyDescent="0.25">
      <c r="A10" s="102" t="s">
        <v>4</v>
      </c>
      <c r="B10" s="101" t="s">
        <v>102</v>
      </c>
      <c r="C10" s="102" t="s">
        <v>103</v>
      </c>
      <c r="D10" s="57"/>
      <c r="E10" s="57"/>
      <c r="F10" s="57"/>
      <c r="G10" s="57"/>
      <c r="H10" s="57"/>
      <c r="I10" s="57"/>
      <c r="J10" s="57"/>
      <c r="K10" s="3"/>
    </row>
    <row r="11" spans="1:11" s="4" customFormat="1" ht="15.75" customHeight="1" x14ac:dyDescent="0.25">
      <c r="A11" s="102" t="s">
        <v>5</v>
      </c>
      <c r="B11" s="101" t="s">
        <v>14</v>
      </c>
      <c r="C11" s="102" t="s">
        <v>26</v>
      </c>
      <c r="D11" s="54"/>
      <c r="E11" s="54"/>
      <c r="F11" s="54"/>
      <c r="G11" s="54"/>
      <c r="H11" s="54"/>
      <c r="I11" s="54"/>
      <c r="J11" s="54"/>
      <c r="K11" s="3"/>
    </row>
    <row r="12" spans="1:11" s="4" customFormat="1" ht="15.75" customHeight="1" x14ac:dyDescent="0.25">
      <c r="A12" s="102" t="s">
        <v>6</v>
      </c>
      <c r="B12" s="101" t="s">
        <v>15</v>
      </c>
      <c r="C12" s="102" t="s">
        <v>27</v>
      </c>
      <c r="D12" s="54"/>
      <c r="E12" s="54"/>
      <c r="F12" s="54"/>
      <c r="G12" s="54"/>
      <c r="H12" s="54"/>
      <c r="I12" s="54"/>
      <c r="J12" s="54"/>
      <c r="K12" s="3"/>
    </row>
    <row r="13" spans="1:11" s="4" customFormat="1" ht="15.75" customHeight="1" x14ac:dyDescent="0.25">
      <c r="A13" s="102" t="s">
        <v>7</v>
      </c>
      <c r="B13" s="101" t="s">
        <v>291</v>
      </c>
      <c r="C13" s="102" t="s">
        <v>218</v>
      </c>
      <c r="D13" s="54"/>
      <c r="E13" s="54"/>
      <c r="F13" s="54"/>
      <c r="G13" s="54"/>
      <c r="H13" s="54"/>
      <c r="I13" s="54"/>
      <c r="J13" s="54"/>
      <c r="K13" s="3"/>
    </row>
    <row r="14" spans="1:11" s="4" customFormat="1" ht="15.75" customHeight="1" x14ac:dyDescent="0.25">
      <c r="A14" s="129">
        <v>2</v>
      </c>
      <c r="B14" s="130" t="s">
        <v>37</v>
      </c>
      <c r="C14" s="129" t="s">
        <v>28</v>
      </c>
      <c r="D14" s="54"/>
      <c r="E14" s="54"/>
      <c r="F14" s="54"/>
      <c r="G14" s="54"/>
      <c r="H14" s="54"/>
      <c r="I14" s="54"/>
      <c r="J14" s="54"/>
      <c r="K14" s="3"/>
    </row>
    <row r="15" spans="1:11" s="4" customFormat="1" ht="15.75" customHeight="1" x14ac:dyDescent="0.25">
      <c r="A15" s="100"/>
      <c r="B15" s="99" t="s">
        <v>49</v>
      </c>
      <c r="C15" s="100"/>
      <c r="D15" s="54"/>
      <c r="E15" s="54"/>
      <c r="F15" s="54"/>
      <c r="G15" s="54"/>
      <c r="H15" s="54"/>
      <c r="I15" s="54"/>
      <c r="J15" s="54"/>
      <c r="K15" s="3"/>
    </row>
    <row r="16" spans="1:11" s="7" customFormat="1" ht="15.75" customHeight="1" x14ac:dyDescent="0.25">
      <c r="A16" s="102" t="s">
        <v>20</v>
      </c>
      <c r="B16" s="101" t="s">
        <v>16</v>
      </c>
      <c r="C16" s="102" t="s">
        <v>29</v>
      </c>
      <c r="D16" s="52"/>
      <c r="E16" s="52"/>
      <c r="F16" s="52"/>
      <c r="G16" s="52"/>
      <c r="H16" s="52"/>
      <c r="I16" s="52"/>
      <c r="J16" s="52"/>
      <c r="K16" s="8"/>
    </row>
    <row r="17" spans="1:11" s="4" customFormat="1" ht="15.75" customHeight="1" x14ac:dyDescent="0.25">
      <c r="A17" s="102" t="s">
        <v>9</v>
      </c>
      <c r="B17" s="101" t="s">
        <v>17</v>
      </c>
      <c r="C17" s="102" t="s">
        <v>30</v>
      </c>
      <c r="D17" s="54"/>
      <c r="E17" s="54"/>
      <c r="F17" s="54"/>
      <c r="G17" s="54"/>
      <c r="H17" s="54"/>
      <c r="I17" s="54"/>
      <c r="J17" s="54"/>
      <c r="K17" s="3"/>
    </row>
    <row r="18" spans="1:11" x14ac:dyDescent="0.25">
      <c r="A18" s="133" t="s">
        <v>93</v>
      </c>
      <c r="B18" s="134" t="s">
        <v>351</v>
      </c>
      <c r="C18" s="131"/>
      <c r="D18" s="294"/>
      <c r="E18" s="294"/>
      <c r="F18" s="294"/>
      <c r="G18" s="294"/>
      <c r="H18" s="294"/>
      <c r="I18" s="294"/>
      <c r="J18" s="294"/>
    </row>
    <row r="19" spans="1:11" x14ac:dyDescent="0.25">
      <c r="A19" s="131">
        <v>1</v>
      </c>
      <c r="B19" s="132" t="s">
        <v>352</v>
      </c>
      <c r="C19" s="131" t="s">
        <v>353</v>
      </c>
      <c r="D19" s="54"/>
      <c r="E19" s="54"/>
      <c r="F19" s="54"/>
      <c r="G19" s="54"/>
      <c r="H19" s="54"/>
      <c r="I19" s="54"/>
      <c r="J19" s="54"/>
    </row>
    <row r="20" spans="1:11" x14ac:dyDescent="0.25">
      <c r="A20" s="131">
        <v>2</v>
      </c>
      <c r="B20" s="132" t="s">
        <v>354</v>
      </c>
      <c r="C20" s="131" t="s">
        <v>355</v>
      </c>
      <c r="D20" s="54"/>
      <c r="E20" s="54"/>
      <c r="F20" s="54"/>
      <c r="G20" s="54"/>
      <c r="H20" s="54"/>
      <c r="I20" s="54"/>
      <c r="J20" s="54"/>
    </row>
    <row r="21" spans="1:11" x14ac:dyDescent="0.25">
      <c r="A21" s="146">
        <v>3</v>
      </c>
      <c r="B21" s="147" t="s">
        <v>356</v>
      </c>
      <c r="C21" s="146" t="s">
        <v>357</v>
      </c>
      <c r="D21" s="67"/>
      <c r="E21" s="67"/>
      <c r="F21" s="67"/>
      <c r="G21" s="67"/>
      <c r="H21" s="67"/>
      <c r="I21" s="67"/>
      <c r="J21" s="67"/>
    </row>
    <row r="22" spans="1:11" x14ac:dyDescent="0.25">
      <c r="B22" s="21" t="s">
        <v>408</v>
      </c>
    </row>
  </sheetData>
  <mergeCells count="13">
    <mergeCell ref="H5:H6"/>
    <mergeCell ref="I5:I6"/>
    <mergeCell ref="J5:J6"/>
    <mergeCell ref="A2:J2"/>
    <mergeCell ref="A3:J3"/>
    <mergeCell ref="A4:A6"/>
    <mergeCell ref="B4:B6"/>
    <mergeCell ref="C4:C6"/>
    <mergeCell ref="D4:D6"/>
    <mergeCell ref="E4:E6"/>
    <mergeCell ref="F4:J4"/>
    <mergeCell ref="F5:F6"/>
    <mergeCell ref="G5:G6"/>
  </mergeCells>
  <pageMargins left="0.16" right="0.16" top="0.62" bottom="0.23" header="0.55000000000000004" footer="0.17"/>
  <pageSetup paperSize="9"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9"/>
  <sheetViews>
    <sheetView workbookViewId="0">
      <selection sqref="A1:B1"/>
    </sheetView>
  </sheetViews>
  <sheetFormatPr defaultColWidth="7.88671875" defaultRowHeight="13.2" x14ac:dyDescent="0.25"/>
  <cols>
    <col min="1" max="1" width="4.109375" style="76" customWidth="1"/>
    <col min="2" max="2" width="27.44140625" style="33" customWidth="1"/>
    <col min="3" max="3" width="6.5546875" style="38" customWidth="1"/>
    <col min="4" max="14" width="8.109375" style="31" customWidth="1"/>
    <col min="15" max="16384" width="7.88671875" style="31"/>
  </cols>
  <sheetData>
    <row r="1" spans="1:14" x14ac:dyDescent="0.25">
      <c r="A1" s="1388" t="s">
        <v>137</v>
      </c>
      <c r="B1" s="1388"/>
      <c r="C1" s="37"/>
    </row>
    <row r="2" spans="1:14" ht="22.5" customHeight="1" x14ac:dyDescent="0.3">
      <c r="A2" s="1389" t="s">
        <v>319</v>
      </c>
      <c r="B2" s="1389"/>
      <c r="C2" s="1389"/>
      <c r="D2" s="1389"/>
      <c r="E2" s="1389"/>
      <c r="F2" s="1389"/>
      <c r="G2" s="1389"/>
      <c r="H2" s="1389"/>
      <c r="I2" s="1389"/>
      <c r="J2" s="1389"/>
      <c r="K2" s="1389"/>
      <c r="L2" s="1389"/>
      <c r="M2" s="1389"/>
    </row>
    <row r="3" spans="1:14" ht="14.4" x14ac:dyDescent="0.25">
      <c r="A3" s="1386" t="s">
        <v>32</v>
      </c>
      <c r="B3" s="1387"/>
      <c r="C3" s="1387"/>
      <c r="D3" s="1387"/>
      <c r="E3" s="1387"/>
      <c r="F3" s="1387"/>
      <c r="G3" s="1387"/>
      <c r="H3" s="1387"/>
      <c r="I3" s="1387"/>
      <c r="J3" s="1387"/>
      <c r="K3" s="1387"/>
      <c r="L3" s="1387"/>
      <c r="M3" s="1387"/>
      <c r="N3" s="1387"/>
    </row>
    <row r="4" spans="1:14" ht="25.5" customHeight="1" x14ac:dyDescent="0.25">
      <c r="A4" s="1390" t="s">
        <v>19</v>
      </c>
      <c r="B4" s="1391" t="s">
        <v>171</v>
      </c>
      <c r="C4" s="1392" t="s">
        <v>24</v>
      </c>
      <c r="D4" s="1385" t="s">
        <v>128</v>
      </c>
      <c r="E4" s="1385" t="s">
        <v>245</v>
      </c>
      <c r="F4" s="1385"/>
      <c r="G4" s="1385"/>
      <c r="H4" s="1385"/>
      <c r="I4" s="1385"/>
      <c r="J4" s="1385"/>
      <c r="K4" s="1385"/>
      <c r="L4" s="1385"/>
      <c r="M4" s="1385" t="s">
        <v>129</v>
      </c>
      <c r="N4" s="1385" t="s">
        <v>197</v>
      </c>
    </row>
    <row r="5" spans="1:14" s="32" customFormat="1" ht="36" customHeight="1" x14ac:dyDescent="0.25">
      <c r="A5" s="1390"/>
      <c r="B5" s="1391"/>
      <c r="C5" s="1392"/>
      <c r="D5" s="1385"/>
      <c r="E5" s="167" t="s">
        <v>25</v>
      </c>
      <c r="F5" s="167" t="s">
        <v>103</v>
      </c>
      <c r="G5" s="167" t="s">
        <v>26</v>
      </c>
      <c r="H5" s="168" t="s">
        <v>27</v>
      </c>
      <c r="I5" s="167" t="s">
        <v>218</v>
      </c>
      <c r="J5" s="167" t="s">
        <v>28</v>
      </c>
      <c r="K5" s="167" t="s">
        <v>29</v>
      </c>
      <c r="L5" s="167" t="s">
        <v>30</v>
      </c>
      <c r="M5" s="1385"/>
      <c r="N5" s="1385"/>
    </row>
    <row r="6" spans="1:14" s="84" customFormat="1" ht="23.25" customHeight="1" x14ac:dyDescent="0.25">
      <c r="A6" s="162"/>
      <c r="B6" s="163" t="s">
        <v>130</v>
      </c>
      <c r="C6" s="163"/>
      <c r="D6" s="169"/>
      <c r="E6" s="169"/>
      <c r="F6" s="169"/>
      <c r="G6" s="169"/>
      <c r="H6" s="169"/>
      <c r="I6" s="169"/>
      <c r="J6" s="169"/>
      <c r="K6" s="169"/>
      <c r="L6" s="169"/>
      <c r="M6" s="169"/>
      <c r="N6" s="164"/>
    </row>
    <row r="7" spans="1:14" s="90" customFormat="1" ht="23.25" customHeight="1" x14ac:dyDescent="0.2">
      <c r="A7" s="150">
        <v>1</v>
      </c>
      <c r="B7" s="151" t="s">
        <v>36</v>
      </c>
      <c r="C7" s="150" t="s">
        <v>25</v>
      </c>
      <c r="D7" s="152"/>
      <c r="E7" s="153"/>
      <c r="F7" s="154"/>
      <c r="G7" s="154"/>
      <c r="H7" s="154"/>
      <c r="I7" s="155"/>
      <c r="J7" s="150"/>
      <c r="K7" s="154"/>
      <c r="L7" s="154"/>
      <c r="M7" s="154"/>
      <c r="N7" s="154"/>
    </row>
    <row r="8" spans="1:14" s="84" customFormat="1" ht="23.25" customHeight="1" x14ac:dyDescent="0.25">
      <c r="A8" s="155"/>
      <c r="B8" s="158" t="s">
        <v>49</v>
      </c>
      <c r="C8" s="155"/>
      <c r="D8" s="149"/>
      <c r="E8" s="293"/>
      <c r="F8" s="154"/>
      <c r="G8" s="154"/>
      <c r="H8" s="154"/>
      <c r="I8" s="155"/>
      <c r="J8" s="155"/>
      <c r="K8" s="154"/>
      <c r="L8" s="154"/>
      <c r="M8" s="154"/>
      <c r="N8" s="154"/>
    </row>
    <row r="9" spans="1:14" s="84" customFormat="1" ht="23.25" customHeight="1" x14ac:dyDescent="0.25">
      <c r="A9" s="154" t="s">
        <v>4</v>
      </c>
      <c r="B9" s="156" t="s">
        <v>102</v>
      </c>
      <c r="C9" s="154" t="s">
        <v>103</v>
      </c>
      <c r="D9" s="149"/>
      <c r="E9" s="149"/>
      <c r="F9" s="157"/>
      <c r="G9" s="149"/>
      <c r="H9" s="149"/>
      <c r="I9" s="149"/>
      <c r="J9" s="149"/>
      <c r="K9" s="149"/>
      <c r="L9" s="149"/>
      <c r="M9" s="149"/>
      <c r="N9" s="148"/>
    </row>
    <row r="10" spans="1:14" s="84" customFormat="1" ht="23.25" customHeight="1" x14ac:dyDescent="0.25">
      <c r="A10" s="154" t="s">
        <v>5</v>
      </c>
      <c r="B10" s="156" t="s">
        <v>14</v>
      </c>
      <c r="C10" s="154" t="s">
        <v>26</v>
      </c>
      <c r="D10" s="149"/>
      <c r="E10" s="149"/>
      <c r="F10" s="149"/>
      <c r="G10" s="157"/>
      <c r="H10" s="149"/>
      <c r="I10" s="149"/>
      <c r="J10" s="149"/>
      <c r="K10" s="149"/>
      <c r="L10" s="149"/>
      <c r="M10" s="149"/>
      <c r="N10" s="148"/>
    </row>
    <row r="11" spans="1:14" s="84" customFormat="1" ht="23.25" customHeight="1" x14ac:dyDescent="0.25">
      <c r="A11" s="154" t="s">
        <v>6</v>
      </c>
      <c r="B11" s="156" t="s">
        <v>15</v>
      </c>
      <c r="C11" s="154" t="s">
        <v>27</v>
      </c>
      <c r="D11" s="149"/>
      <c r="E11" s="149"/>
      <c r="F11" s="149"/>
      <c r="G11" s="149"/>
      <c r="H11" s="157"/>
      <c r="I11" s="149"/>
      <c r="J11" s="149"/>
      <c r="K11" s="149"/>
      <c r="L11" s="149"/>
      <c r="M11" s="149"/>
      <c r="N11" s="148"/>
    </row>
    <row r="12" spans="1:14" s="84" customFormat="1" ht="23.25" customHeight="1" x14ac:dyDescent="0.25">
      <c r="A12" s="154" t="s">
        <v>7</v>
      </c>
      <c r="B12" s="156" t="s">
        <v>291</v>
      </c>
      <c r="C12" s="154" t="s">
        <v>218</v>
      </c>
      <c r="D12" s="149"/>
      <c r="E12" s="149"/>
      <c r="F12" s="149"/>
      <c r="G12" s="149"/>
      <c r="H12" s="149"/>
      <c r="I12" s="157"/>
      <c r="J12" s="149"/>
      <c r="K12" s="149"/>
      <c r="L12" s="149"/>
      <c r="M12" s="149"/>
      <c r="N12" s="148"/>
    </row>
    <row r="13" spans="1:14" s="84" customFormat="1" ht="23.25" customHeight="1" x14ac:dyDescent="0.25">
      <c r="A13" s="150">
        <v>2</v>
      </c>
      <c r="B13" s="151" t="s">
        <v>37</v>
      </c>
      <c r="C13" s="150" t="s">
        <v>28</v>
      </c>
      <c r="D13" s="149"/>
      <c r="E13" s="149"/>
      <c r="F13" s="149"/>
      <c r="G13" s="149"/>
      <c r="H13" s="149"/>
      <c r="I13" s="149"/>
      <c r="J13" s="157"/>
      <c r="K13" s="149"/>
      <c r="L13" s="149"/>
      <c r="M13" s="149"/>
      <c r="N13" s="148"/>
    </row>
    <row r="14" spans="1:14" s="84" customFormat="1" ht="23.25" customHeight="1" x14ac:dyDescent="0.25">
      <c r="A14" s="150"/>
      <c r="B14" s="158" t="s">
        <v>49</v>
      </c>
      <c r="C14" s="150"/>
      <c r="D14" s="149"/>
      <c r="E14" s="149"/>
      <c r="F14" s="149"/>
      <c r="G14" s="149"/>
      <c r="H14" s="149"/>
      <c r="I14" s="149"/>
      <c r="J14" s="149"/>
      <c r="K14" s="149"/>
      <c r="L14" s="149"/>
      <c r="M14" s="149"/>
      <c r="N14" s="148"/>
    </row>
    <row r="15" spans="1:14" s="84" customFormat="1" ht="23.25" customHeight="1" x14ac:dyDescent="0.25">
      <c r="A15" s="154" t="s">
        <v>20</v>
      </c>
      <c r="B15" s="156" t="s">
        <v>16</v>
      </c>
      <c r="C15" s="154" t="s">
        <v>29</v>
      </c>
      <c r="D15" s="149"/>
      <c r="E15" s="149"/>
      <c r="F15" s="149"/>
      <c r="G15" s="149"/>
      <c r="H15" s="149"/>
      <c r="I15" s="149"/>
      <c r="J15" s="149"/>
      <c r="K15" s="157"/>
      <c r="L15" s="149"/>
      <c r="M15" s="149"/>
      <c r="N15" s="148"/>
    </row>
    <row r="16" spans="1:14" s="84" customFormat="1" ht="23.25" customHeight="1" x14ac:dyDescent="0.25">
      <c r="A16" s="154" t="s">
        <v>9</v>
      </c>
      <c r="B16" s="156" t="s">
        <v>17</v>
      </c>
      <c r="C16" s="154" t="s">
        <v>30</v>
      </c>
      <c r="D16" s="149"/>
      <c r="E16" s="149"/>
      <c r="F16" s="149"/>
      <c r="G16" s="149"/>
      <c r="H16" s="149"/>
      <c r="I16" s="149"/>
      <c r="J16" s="149"/>
      <c r="K16" s="149"/>
      <c r="L16" s="157"/>
      <c r="M16" s="149"/>
      <c r="N16" s="148"/>
    </row>
    <row r="17" spans="1:14" ht="23.25" customHeight="1" x14ac:dyDescent="0.25">
      <c r="A17" s="85"/>
      <c r="B17" s="122" t="s">
        <v>232</v>
      </c>
      <c r="C17" s="159"/>
      <c r="D17" s="149"/>
      <c r="E17" s="149"/>
      <c r="F17" s="149"/>
      <c r="G17" s="149"/>
      <c r="H17" s="149"/>
      <c r="I17" s="149"/>
      <c r="J17" s="149"/>
      <c r="K17" s="149"/>
      <c r="L17" s="149"/>
      <c r="M17" s="149"/>
      <c r="N17" s="149"/>
    </row>
    <row r="18" spans="1:14" ht="23.25" customHeight="1" x14ac:dyDescent="0.25">
      <c r="A18" s="123"/>
      <c r="B18" s="124" t="s">
        <v>233</v>
      </c>
      <c r="C18" s="160"/>
      <c r="D18" s="160"/>
      <c r="E18" s="160"/>
      <c r="F18" s="160"/>
      <c r="G18" s="160"/>
      <c r="H18" s="160"/>
      <c r="I18" s="160"/>
      <c r="J18" s="160"/>
      <c r="K18" s="160"/>
      <c r="L18" s="160"/>
      <c r="M18" s="161"/>
      <c r="N18" s="161"/>
    </row>
    <row r="19" spans="1:14" ht="15.6" x14ac:dyDescent="0.25">
      <c r="A19" s="1384" t="s">
        <v>408</v>
      </c>
      <c r="B19" s="1384"/>
      <c r="C19" s="1384"/>
      <c r="D19" s="1384"/>
      <c r="E19" s="1384"/>
      <c r="F19" s="1384"/>
      <c r="G19" s="1384"/>
      <c r="H19" s="1384"/>
      <c r="I19" s="1384"/>
      <c r="J19" s="1384"/>
      <c r="K19" s="1384"/>
      <c r="L19" s="1384"/>
    </row>
  </sheetData>
  <mergeCells count="11">
    <mergeCell ref="A1:B1"/>
    <mergeCell ref="A2:M2"/>
    <mergeCell ref="A4:A5"/>
    <mergeCell ref="B4:B5"/>
    <mergeCell ref="C4:C5"/>
    <mergeCell ref="D4:D5"/>
    <mergeCell ref="A19:L19"/>
    <mergeCell ref="M4:M5"/>
    <mergeCell ref="N4:N5"/>
    <mergeCell ref="E4:L4"/>
    <mergeCell ref="A3:N3"/>
  </mergeCells>
  <phoneticPr fontId="3" type="noConversion"/>
  <pageMargins left="0.41" right="0.15748031496063" top="0.48" bottom="0.27559055118110198" header="0.28000000000000003" footer="0.15748031496063"/>
  <pageSetup paperSize="9" scale="85"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8"/>
  <sheetViews>
    <sheetView workbookViewId="0"/>
  </sheetViews>
  <sheetFormatPr defaultColWidth="9.109375" defaultRowHeight="15.6" x14ac:dyDescent="0.25"/>
  <cols>
    <col min="1" max="1" width="5.109375" style="1" customWidth="1"/>
    <col min="2" max="2" width="38.6640625" style="1" customWidth="1"/>
    <col min="3" max="3" width="7.88671875" style="2" customWidth="1"/>
    <col min="4" max="4" width="8.6640625" style="1" customWidth="1"/>
    <col min="5" max="9" width="6.5546875" style="1" customWidth="1"/>
    <col min="10" max="10" width="21.5546875" style="2" customWidth="1"/>
    <col min="11" max="16384" width="9.109375" style="1"/>
  </cols>
  <sheetData>
    <row r="1" spans="1:10" x14ac:dyDescent="0.25">
      <c r="A1" s="47" t="s">
        <v>41</v>
      </c>
      <c r="B1" s="39"/>
      <c r="C1" s="22"/>
      <c r="D1" s="21"/>
      <c r="E1" s="21"/>
      <c r="F1" s="21"/>
      <c r="G1" s="21"/>
      <c r="H1" s="21"/>
      <c r="I1" s="21"/>
    </row>
    <row r="2" spans="1:10" x14ac:dyDescent="0.25">
      <c r="A2" s="1373" t="s">
        <v>250</v>
      </c>
      <c r="B2" s="1394"/>
      <c r="C2" s="1394"/>
      <c r="D2" s="1394"/>
      <c r="E2" s="1394"/>
      <c r="F2" s="1394"/>
      <c r="G2" s="1394"/>
      <c r="H2" s="1394"/>
      <c r="I2" s="1394"/>
    </row>
    <row r="3" spans="1:10" x14ac:dyDescent="0.25">
      <c r="A3" s="1355" t="s">
        <v>234</v>
      </c>
      <c r="B3" s="1355"/>
      <c r="C3" s="1355"/>
      <c r="D3" s="1355"/>
      <c r="E3" s="1355"/>
      <c r="F3" s="1355"/>
      <c r="G3" s="1355"/>
      <c r="H3" s="1355"/>
      <c r="I3" s="1355"/>
    </row>
    <row r="4" spans="1:10" x14ac:dyDescent="0.3">
      <c r="A4" s="34"/>
      <c r="B4" s="62"/>
      <c r="C4" s="24"/>
      <c r="D4" s="5"/>
      <c r="E4" s="5"/>
      <c r="F4" s="36"/>
      <c r="G4" s="1395" t="s">
        <v>32</v>
      </c>
      <c r="H4" s="1395"/>
      <c r="I4" s="1395"/>
    </row>
    <row r="5" spans="1:10" ht="25.5" customHeight="1" x14ac:dyDescent="0.25">
      <c r="A5" s="1360" t="s">
        <v>19</v>
      </c>
      <c r="B5" s="1360" t="s">
        <v>171</v>
      </c>
      <c r="C5" s="1360" t="s">
        <v>24</v>
      </c>
      <c r="D5" s="1360" t="s">
        <v>150</v>
      </c>
      <c r="E5" s="1396" t="s">
        <v>177</v>
      </c>
      <c r="F5" s="1396"/>
      <c r="G5" s="1396"/>
      <c r="H5" s="1396"/>
      <c r="I5" s="1396"/>
    </row>
    <row r="6" spans="1:10" ht="59.25" customHeight="1" x14ac:dyDescent="0.25">
      <c r="A6" s="1379"/>
      <c r="B6" s="1360"/>
      <c r="C6" s="1379"/>
      <c r="D6" s="1360"/>
      <c r="E6" s="49" t="s">
        <v>196</v>
      </c>
      <c r="F6" s="49" t="s">
        <v>196</v>
      </c>
      <c r="G6" s="49" t="s">
        <v>196</v>
      </c>
      <c r="H6" s="49" t="s">
        <v>196</v>
      </c>
      <c r="I6" s="49" t="s">
        <v>196</v>
      </c>
    </row>
    <row r="7" spans="1:10" s="43" customFormat="1" ht="16.5" customHeight="1" x14ac:dyDescent="0.25">
      <c r="A7" s="63">
        <v>-1</v>
      </c>
      <c r="B7" s="63">
        <v>-2</v>
      </c>
      <c r="C7" s="63">
        <v>-3</v>
      </c>
      <c r="D7" s="63">
        <v>-4</v>
      </c>
      <c r="E7" s="63">
        <v>-5</v>
      </c>
      <c r="F7" s="63">
        <v>-6</v>
      </c>
      <c r="G7" s="63">
        <v>-7</v>
      </c>
      <c r="H7" s="63">
        <v>-8</v>
      </c>
      <c r="I7" s="63">
        <v>-9</v>
      </c>
      <c r="J7" s="42"/>
    </row>
    <row r="8" spans="1:10" s="21" customFormat="1" ht="19.5" customHeight="1" x14ac:dyDescent="0.25">
      <c r="A8" s="165" t="s">
        <v>47</v>
      </c>
      <c r="B8" s="166" t="s">
        <v>0</v>
      </c>
      <c r="C8" s="165"/>
      <c r="D8" s="106"/>
      <c r="E8" s="106"/>
      <c r="F8" s="106"/>
      <c r="G8" s="106"/>
      <c r="H8" s="106"/>
      <c r="I8" s="107"/>
      <c r="J8" s="22"/>
    </row>
    <row r="9" spans="1:10" s="21" customFormat="1" ht="19.5" customHeight="1" x14ac:dyDescent="0.25">
      <c r="A9" s="129">
        <v>1</v>
      </c>
      <c r="B9" s="130" t="s">
        <v>36</v>
      </c>
      <c r="C9" s="129" t="s">
        <v>25</v>
      </c>
      <c r="D9" s="54"/>
      <c r="E9" s="54"/>
      <c r="F9" s="54"/>
      <c r="G9" s="54"/>
      <c r="H9" s="54"/>
      <c r="I9" s="55"/>
      <c r="J9" s="22"/>
    </row>
    <row r="10" spans="1:10" s="21" customFormat="1" ht="19.5" customHeight="1" x14ac:dyDescent="0.25">
      <c r="A10" s="100"/>
      <c r="B10" s="99" t="s">
        <v>49</v>
      </c>
      <c r="C10" s="100"/>
      <c r="D10" s="54"/>
      <c r="E10" s="54"/>
      <c r="F10" s="54"/>
      <c r="G10" s="54"/>
      <c r="H10" s="54"/>
      <c r="I10" s="55"/>
      <c r="J10" s="22"/>
    </row>
    <row r="11" spans="1:10" s="21" customFormat="1" ht="19.5" customHeight="1" x14ac:dyDescent="0.25">
      <c r="A11" s="102" t="s">
        <v>4</v>
      </c>
      <c r="B11" s="101" t="s">
        <v>102</v>
      </c>
      <c r="C11" s="102" t="s">
        <v>103</v>
      </c>
      <c r="D11" s="54"/>
      <c r="E11" s="54"/>
      <c r="F11" s="54"/>
      <c r="G11" s="54"/>
      <c r="H11" s="54"/>
      <c r="I11" s="55"/>
      <c r="J11" s="22"/>
    </row>
    <row r="12" spans="1:10" s="21" customFormat="1" ht="19.5" customHeight="1" x14ac:dyDescent="0.25">
      <c r="A12" s="102" t="s">
        <v>5</v>
      </c>
      <c r="B12" s="101" t="s">
        <v>14</v>
      </c>
      <c r="C12" s="102" t="s">
        <v>26</v>
      </c>
      <c r="D12" s="54"/>
      <c r="E12" s="54"/>
      <c r="F12" s="54"/>
      <c r="G12" s="54"/>
      <c r="H12" s="54"/>
      <c r="I12" s="55"/>
      <c r="J12" s="22"/>
    </row>
    <row r="13" spans="1:10" s="21" customFormat="1" ht="19.5" customHeight="1" x14ac:dyDescent="0.25">
      <c r="A13" s="102" t="s">
        <v>6</v>
      </c>
      <c r="B13" s="101" t="s">
        <v>15</v>
      </c>
      <c r="C13" s="102" t="s">
        <v>27</v>
      </c>
      <c r="D13" s="54"/>
      <c r="E13" s="54"/>
      <c r="F13" s="54"/>
      <c r="G13" s="54"/>
      <c r="H13" s="54"/>
      <c r="I13" s="55"/>
      <c r="J13" s="22"/>
    </row>
    <row r="14" spans="1:10" s="21" customFormat="1" ht="19.5" customHeight="1" x14ac:dyDescent="0.25">
      <c r="A14" s="102" t="s">
        <v>7</v>
      </c>
      <c r="B14" s="101" t="s">
        <v>291</v>
      </c>
      <c r="C14" s="102" t="s">
        <v>218</v>
      </c>
      <c r="D14" s="54"/>
      <c r="E14" s="54"/>
      <c r="F14" s="54"/>
      <c r="G14" s="54"/>
      <c r="H14" s="54"/>
      <c r="I14" s="55"/>
      <c r="J14" s="22"/>
    </row>
    <row r="15" spans="1:10" s="21" customFormat="1" ht="37.5" customHeight="1" x14ac:dyDescent="0.25">
      <c r="A15" s="100"/>
      <c r="B15" s="99" t="s">
        <v>235</v>
      </c>
      <c r="C15" s="100" t="s">
        <v>214</v>
      </c>
      <c r="D15" s="54"/>
      <c r="E15" s="54"/>
      <c r="F15" s="54"/>
      <c r="G15" s="54"/>
      <c r="H15" s="54"/>
      <c r="I15" s="55"/>
      <c r="J15" s="22"/>
    </row>
    <row r="16" spans="1:10" s="25" customFormat="1" ht="19.5" customHeight="1" x14ac:dyDescent="0.25">
      <c r="A16" s="129">
        <v>2</v>
      </c>
      <c r="B16" s="130" t="s">
        <v>37</v>
      </c>
      <c r="C16" s="129" t="s">
        <v>28</v>
      </c>
      <c r="D16" s="52"/>
      <c r="E16" s="52"/>
      <c r="F16" s="52"/>
      <c r="G16" s="52"/>
      <c r="H16" s="52"/>
      <c r="I16" s="50"/>
      <c r="J16" s="24"/>
    </row>
    <row r="17" spans="1:10" s="21" customFormat="1" ht="19.5" customHeight="1" x14ac:dyDescent="0.25">
      <c r="A17" s="100"/>
      <c r="B17" s="99" t="s">
        <v>49</v>
      </c>
      <c r="C17" s="100"/>
      <c r="D17" s="54"/>
      <c r="E17" s="54"/>
      <c r="F17" s="54"/>
      <c r="G17" s="54"/>
      <c r="H17" s="54"/>
      <c r="I17" s="55"/>
      <c r="J17" s="22"/>
    </row>
    <row r="18" spans="1:10" s="21" customFormat="1" ht="19.5" customHeight="1" x14ac:dyDescent="0.25">
      <c r="A18" s="102" t="s">
        <v>20</v>
      </c>
      <c r="B18" s="101" t="s">
        <v>16</v>
      </c>
      <c r="C18" s="102" t="s">
        <v>29</v>
      </c>
      <c r="D18" s="54"/>
      <c r="E18" s="54"/>
      <c r="F18" s="54"/>
      <c r="G18" s="54"/>
      <c r="H18" s="54"/>
      <c r="I18" s="55"/>
      <c r="J18" s="22"/>
    </row>
    <row r="19" spans="1:10" s="21" customFormat="1" ht="19.5" customHeight="1" x14ac:dyDescent="0.25">
      <c r="A19" s="111" t="s">
        <v>9</v>
      </c>
      <c r="B19" s="103" t="s">
        <v>17</v>
      </c>
      <c r="C19" s="111" t="s">
        <v>30</v>
      </c>
      <c r="D19" s="67"/>
      <c r="E19" s="67"/>
      <c r="F19" s="67"/>
      <c r="G19" s="67"/>
      <c r="H19" s="67"/>
      <c r="I19" s="216"/>
      <c r="J19" s="22"/>
    </row>
    <row r="20" spans="1:10" s="105" customFormat="1" ht="15.75" customHeight="1" x14ac:dyDescent="0.25"/>
    <row r="21" spans="1:10" s="105" customFormat="1" ht="15.75" customHeight="1" x14ac:dyDescent="0.25">
      <c r="B21" s="1393" t="s">
        <v>593</v>
      </c>
      <c r="C21" s="1393"/>
      <c r="D21" s="1393"/>
      <c r="E21" s="1393"/>
      <c r="F21" s="1393"/>
      <c r="G21" s="1393"/>
      <c r="H21" s="1393"/>
      <c r="I21" s="1393"/>
    </row>
    <row r="22" spans="1:10" s="105" customFormat="1" ht="15.75" customHeight="1" x14ac:dyDescent="0.25"/>
    <row r="23" spans="1:10" s="105" customFormat="1" ht="15.75" customHeight="1" x14ac:dyDescent="0.25"/>
    <row r="24" spans="1:10" s="105" customFormat="1" ht="15.75" customHeight="1" x14ac:dyDescent="0.25"/>
    <row r="25" spans="1:10" s="105" customFormat="1" ht="15.75" customHeight="1" x14ac:dyDescent="0.25"/>
    <row r="26" spans="1:10" s="105" customFormat="1" ht="15.75" customHeight="1" x14ac:dyDescent="0.25"/>
    <row r="27" spans="1:10" s="105" customFormat="1" ht="15.75" customHeight="1" x14ac:dyDescent="0.25"/>
    <row r="28" spans="1:10" s="105" customFormat="1" ht="15.75" customHeight="1" x14ac:dyDescent="0.25"/>
  </sheetData>
  <mergeCells count="9">
    <mergeCell ref="B21:I21"/>
    <mergeCell ref="A2:I2"/>
    <mergeCell ref="A3:I3"/>
    <mergeCell ref="G4:I4"/>
    <mergeCell ref="A5:A6"/>
    <mergeCell ref="B5:B6"/>
    <mergeCell ref="C5:C6"/>
    <mergeCell ref="D5:D6"/>
    <mergeCell ref="E5:I5"/>
  </mergeCells>
  <phoneticPr fontId="3" type="noConversion"/>
  <pageMargins left="0.66929133858267698" right="0.15748031496063" top="0.55118110236220497" bottom="0.31496062992126" header="0.35433070866141703" footer="0.196850393700787"/>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0"/>
  <sheetViews>
    <sheetView workbookViewId="0">
      <selection sqref="A1:B1"/>
    </sheetView>
  </sheetViews>
  <sheetFormatPr defaultRowHeight="17.399999999999999" x14ac:dyDescent="0.3"/>
  <cols>
    <col min="1" max="1" width="9.109375" style="313" customWidth="1"/>
    <col min="2" max="2" width="87.109375" customWidth="1"/>
  </cols>
  <sheetData>
    <row r="1" spans="1:3" ht="37.5" customHeight="1" x14ac:dyDescent="0.25">
      <c r="A1" s="1397" t="s">
        <v>812</v>
      </c>
      <c r="B1" s="1397"/>
      <c r="C1" s="309"/>
    </row>
    <row r="2" spans="1:3" ht="39.75" customHeight="1" x14ac:dyDescent="0.25">
      <c r="A2" s="1398" t="s">
        <v>252</v>
      </c>
      <c r="B2" s="1398"/>
      <c r="C2" s="310"/>
    </row>
    <row r="3" spans="1:3" ht="15.6" x14ac:dyDescent="0.3">
      <c r="A3" s="376" t="s">
        <v>19</v>
      </c>
      <c r="B3" s="376" t="s">
        <v>320</v>
      </c>
    </row>
    <row r="4" spans="1:3" ht="15.6" x14ac:dyDescent="0.3">
      <c r="A4" s="376" t="s">
        <v>322</v>
      </c>
      <c r="B4" s="377" t="s">
        <v>321</v>
      </c>
    </row>
    <row r="5" spans="1:3" ht="93.6" x14ac:dyDescent="0.25">
      <c r="A5" s="252">
        <v>1</v>
      </c>
      <c r="B5" s="271" t="s">
        <v>609</v>
      </c>
    </row>
    <row r="6" spans="1:3" ht="15.6" x14ac:dyDescent="0.25">
      <c r="A6" s="252">
        <v>2</v>
      </c>
      <c r="B6" s="271" t="s">
        <v>325</v>
      </c>
    </row>
    <row r="7" spans="1:3" ht="15.6" x14ac:dyDescent="0.25">
      <c r="A7" s="252">
        <v>3</v>
      </c>
      <c r="B7" s="271" t="s">
        <v>324</v>
      </c>
    </row>
    <row r="8" spans="1:3" ht="15.6" x14ac:dyDescent="0.25">
      <c r="A8" s="252">
        <v>4</v>
      </c>
      <c r="B8" s="271" t="s">
        <v>323</v>
      </c>
    </row>
    <row r="9" spans="1:3" s="312" customFormat="1" x14ac:dyDescent="0.3">
      <c r="A9" s="251" t="s">
        <v>326</v>
      </c>
      <c r="B9" s="378" t="s">
        <v>327</v>
      </c>
    </row>
    <row r="10" spans="1:3" ht="31.2" x14ac:dyDescent="0.25">
      <c r="A10" s="251">
        <v>1</v>
      </c>
      <c r="B10" s="272" t="s">
        <v>562</v>
      </c>
    </row>
    <row r="11" spans="1:3" s="393" customFormat="1" ht="22.95" customHeight="1" x14ac:dyDescent="0.25">
      <c r="A11" s="252" t="s">
        <v>4</v>
      </c>
      <c r="B11" s="271" t="s">
        <v>542</v>
      </c>
    </row>
    <row r="12" spans="1:3" s="386" customFormat="1" ht="25.5" customHeight="1" x14ac:dyDescent="0.3">
      <c r="A12" s="316" t="s">
        <v>411</v>
      </c>
      <c r="B12" s="389" t="s">
        <v>638</v>
      </c>
    </row>
    <row r="13" spans="1:3" s="386" customFormat="1" ht="15.6" x14ac:dyDescent="0.3">
      <c r="A13" s="316" t="s">
        <v>412</v>
      </c>
      <c r="B13" s="389" t="s">
        <v>639</v>
      </c>
    </row>
    <row r="14" spans="1:3" s="386" customFormat="1" ht="15.6" x14ac:dyDescent="0.3">
      <c r="A14" s="316" t="s">
        <v>413</v>
      </c>
      <c r="B14" s="389" t="s">
        <v>640</v>
      </c>
    </row>
    <row r="15" spans="1:3" s="386" customFormat="1" ht="15.6" x14ac:dyDescent="0.3">
      <c r="A15" s="316" t="s">
        <v>414</v>
      </c>
      <c r="B15" s="387" t="s">
        <v>767</v>
      </c>
    </row>
    <row r="16" spans="1:3" s="393" customFormat="1" ht="31.2" x14ac:dyDescent="0.25">
      <c r="A16" s="252" t="s">
        <v>5</v>
      </c>
      <c r="B16" s="379" t="s">
        <v>563</v>
      </c>
    </row>
    <row r="17" spans="1:2" s="388" customFormat="1" ht="15.6" x14ac:dyDescent="0.3">
      <c r="A17" s="316" t="s">
        <v>156</v>
      </c>
      <c r="B17" s="385" t="s">
        <v>500</v>
      </c>
    </row>
    <row r="18" spans="1:2" s="388" customFormat="1" ht="15.6" x14ac:dyDescent="0.3">
      <c r="A18" s="316" t="s">
        <v>157</v>
      </c>
      <c r="B18" s="385" t="s">
        <v>501</v>
      </c>
    </row>
    <row r="19" spans="1:2" s="388" customFormat="1" ht="31.2" x14ac:dyDescent="0.25">
      <c r="A19" s="316" t="s">
        <v>415</v>
      </c>
      <c r="B19" s="389" t="s">
        <v>502</v>
      </c>
    </row>
    <row r="20" spans="1:2" s="388" customFormat="1" ht="15.6" x14ac:dyDescent="0.25">
      <c r="A20" s="316" t="s">
        <v>416</v>
      </c>
      <c r="B20" s="389" t="s">
        <v>503</v>
      </c>
    </row>
    <row r="21" spans="1:2" s="393" customFormat="1" ht="31.2" x14ac:dyDescent="0.25">
      <c r="A21" s="252" t="s">
        <v>6</v>
      </c>
      <c r="B21" s="271" t="s">
        <v>564</v>
      </c>
    </row>
    <row r="22" spans="1:2" s="388" customFormat="1" ht="15.6" x14ac:dyDescent="0.3">
      <c r="A22" s="316" t="s">
        <v>417</v>
      </c>
      <c r="B22" s="385" t="s">
        <v>505</v>
      </c>
    </row>
    <row r="23" spans="1:2" s="388" customFormat="1" ht="15.6" x14ac:dyDescent="0.3">
      <c r="A23" s="316" t="s">
        <v>418</v>
      </c>
      <c r="B23" s="385" t="s">
        <v>559</v>
      </c>
    </row>
    <row r="24" spans="1:2" s="388" customFormat="1" ht="15.6" x14ac:dyDescent="0.3">
      <c r="A24" s="316" t="s">
        <v>419</v>
      </c>
      <c r="B24" s="385" t="s">
        <v>560</v>
      </c>
    </row>
    <row r="25" spans="1:2" s="388" customFormat="1" ht="15.6" x14ac:dyDescent="0.25">
      <c r="A25" s="316" t="s">
        <v>420</v>
      </c>
      <c r="B25" s="389" t="s">
        <v>641</v>
      </c>
    </row>
    <row r="26" spans="1:2" s="388" customFormat="1" ht="31.2" x14ac:dyDescent="0.25">
      <c r="A26" s="316" t="s">
        <v>433</v>
      </c>
      <c r="B26" s="389" t="s">
        <v>504</v>
      </c>
    </row>
    <row r="27" spans="1:2" s="311" customFormat="1" ht="31.2" x14ac:dyDescent="0.25">
      <c r="A27" s="251">
        <v>2</v>
      </c>
      <c r="B27" s="272" t="s">
        <v>752</v>
      </c>
    </row>
    <row r="28" spans="1:2" s="388" customFormat="1" ht="15.6" x14ac:dyDescent="0.25">
      <c r="A28" s="252" t="s">
        <v>20</v>
      </c>
      <c r="B28" s="389" t="s">
        <v>548</v>
      </c>
    </row>
    <row r="29" spans="1:2" s="388" customFormat="1" ht="15.6" x14ac:dyDescent="0.25">
      <c r="A29" s="252" t="s">
        <v>9</v>
      </c>
      <c r="B29" s="389" t="s">
        <v>549</v>
      </c>
    </row>
    <row r="30" spans="1:2" s="388" customFormat="1" ht="15.6" x14ac:dyDescent="0.25">
      <c r="A30" s="252" t="s">
        <v>10</v>
      </c>
      <c r="B30" s="389" t="s">
        <v>550</v>
      </c>
    </row>
    <row r="31" spans="1:2" ht="46.8" x14ac:dyDescent="0.25">
      <c r="A31" s="252"/>
      <c r="B31" s="387" t="s">
        <v>434</v>
      </c>
    </row>
    <row r="32" spans="1:2" s="311" customFormat="1" ht="15.6" x14ac:dyDescent="0.25">
      <c r="A32" s="251">
        <v>3</v>
      </c>
      <c r="B32" s="272" t="s">
        <v>551</v>
      </c>
    </row>
    <row r="33" spans="1:2" ht="15.6" x14ac:dyDescent="0.25">
      <c r="A33" s="252" t="s">
        <v>283</v>
      </c>
      <c r="B33" s="271" t="s">
        <v>565</v>
      </c>
    </row>
    <row r="34" spans="1:2" ht="15.6" x14ac:dyDescent="0.25">
      <c r="A34" s="252" t="s">
        <v>286</v>
      </c>
      <c r="B34" s="271" t="s">
        <v>642</v>
      </c>
    </row>
    <row r="35" spans="1:2" ht="15.6" x14ac:dyDescent="0.25">
      <c r="A35" s="252" t="s">
        <v>289</v>
      </c>
      <c r="B35" s="271" t="s">
        <v>566</v>
      </c>
    </row>
    <row r="36" spans="1:2" s="388" customFormat="1" ht="15.6" x14ac:dyDescent="0.25">
      <c r="A36" s="316" t="s">
        <v>594</v>
      </c>
      <c r="B36" s="389" t="s">
        <v>526</v>
      </c>
    </row>
    <row r="37" spans="1:2" s="388" customFormat="1" ht="15.6" x14ac:dyDescent="0.25">
      <c r="A37" s="316" t="s">
        <v>595</v>
      </c>
      <c r="B37" s="389" t="s">
        <v>527</v>
      </c>
    </row>
    <row r="38" spans="1:2" s="388" customFormat="1" ht="15.6" x14ac:dyDescent="0.25">
      <c r="A38" s="316" t="s">
        <v>495</v>
      </c>
      <c r="B38" s="389" t="s">
        <v>736</v>
      </c>
    </row>
    <row r="39" spans="1:2" s="311" customFormat="1" ht="66" customHeight="1" x14ac:dyDescent="0.25">
      <c r="A39" s="251">
        <v>4</v>
      </c>
      <c r="B39" s="392" t="s">
        <v>410</v>
      </c>
    </row>
    <row r="40" spans="1:2" ht="15.6" x14ac:dyDescent="0.25">
      <c r="A40" s="252" t="s">
        <v>301</v>
      </c>
      <c r="B40" s="271" t="s">
        <v>406</v>
      </c>
    </row>
    <row r="41" spans="1:2" ht="15.6" x14ac:dyDescent="0.25">
      <c r="A41" s="252" t="s">
        <v>302</v>
      </c>
      <c r="B41" s="271" t="s">
        <v>328</v>
      </c>
    </row>
    <row r="42" spans="1:2" ht="31.2" x14ac:dyDescent="0.25">
      <c r="A42" s="252" t="s">
        <v>303</v>
      </c>
      <c r="B42" s="271" t="s">
        <v>745</v>
      </c>
    </row>
    <row r="43" spans="1:2" ht="46.8" x14ac:dyDescent="0.25">
      <c r="A43" s="252" t="s">
        <v>304</v>
      </c>
      <c r="B43" s="271" t="s">
        <v>436</v>
      </c>
    </row>
    <row r="44" spans="1:2" ht="15.6" x14ac:dyDescent="0.25">
      <c r="A44" s="251">
        <v>5</v>
      </c>
      <c r="B44" s="272" t="s">
        <v>567</v>
      </c>
    </row>
    <row r="45" spans="1:2" ht="15.6" x14ac:dyDescent="0.25">
      <c r="A45" s="252" t="s">
        <v>335</v>
      </c>
      <c r="B45" s="271" t="s">
        <v>568</v>
      </c>
    </row>
    <row r="46" spans="1:2" s="388" customFormat="1" ht="31.2" x14ac:dyDescent="0.25">
      <c r="A46" s="316" t="s">
        <v>596</v>
      </c>
      <c r="B46" s="391" t="s">
        <v>706</v>
      </c>
    </row>
    <row r="47" spans="1:2" s="388" customFormat="1" ht="31.2" x14ac:dyDescent="0.25">
      <c r="A47" s="316" t="s">
        <v>597</v>
      </c>
      <c r="B47" s="391" t="s">
        <v>705</v>
      </c>
    </row>
    <row r="48" spans="1:2" ht="15.6" x14ac:dyDescent="0.25">
      <c r="A48" s="252" t="s">
        <v>336</v>
      </c>
      <c r="B48" s="271" t="s">
        <v>569</v>
      </c>
    </row>
    <row r="49" spans="1:2" s="388" customFormat="1" ht="15.6" x14ac:dyDescent="0.25">
      <c r="A49" s="316" t="s">
        <v>598</v>
      </c>
      <c r="B49" s="389" t="s">
        <v>643</v>
      </c>
    </row>
    <row r="50" spans="1:2" s="388" customFormat="1" ht="15.6" x14ac:dyDescent="0.25">
      <c r="A50" s="316" t="s">
        <v>599</v>
      </c>
      <c r="B50" s="390" t="s">
        <v>429</v>
      </c>
    </row>
    <row r="51" spans="1:2" s="388" customFormat="1" ht="46.8" x14ac:dyDescent="0.25">
      <c r="A51" s="316" t="s">
        <v>600</v>
      </c>
      <c r="B51" s="389" t="s">
        <v>430</v>
      </c>
    </row>
    <row r="52" spans="1:2" ht="31.2" x14ac:dyDescent="0.25">
      <c r="A52" s="252" t="s">
        <v>337</v>
      </c>
      <c r="B52" s="271" t="s">
        <v>570</v>
      </c>
    </row>
    <row r="53" spans="1:2" s="388" customFormat="1" ht="15.6" x14ac:dyDescent="0.25">
      <c r="A53" s="316" t="s">
        <v>466</v>
      </c>
      <c r="B53" s="390" t="s">
        <v>421</v>
      </c>
    </row>
    <row r="54" spans="1:2" s="388" customFormat="1" ht="31.2" x14ac:dyDescent="0.25">
      <c r="A54" s="316" t="s">
        <v>467</v>
      </c>
      <c r="B54" s="390" t="s">
        <v>422</v>
      </c>
    </row>
    <row r="55" spans="1:2" s="388" customFormat="1" ht="46.8" x14ac:dyDescent="0.25">
      <c r="A55" s="316" t="s">
        <v>468</v>
      </c>
      <c r="B55" s="390" t="s">
        <v>423</v>
      </c>
    </row>
    <row r="56" spans="1:2" s="388" customFormat="1" ht="31.2" x14ac:dyDescent="0.25">
      <c r="A56" s="316" t="s">
        <v>601</v>
      </c>
      <c r="B56" s="390" t="s">
        <v>424</v>
      </c>
    </row>
    <row r="57" spans="1:2" ht="15.6" x14ac:dyDescent="0.25">
      <c r="A57" s="252" t="s">
        <v>602</v>
      </c>
      <c r="B57" s="271" t="s">
        <v>488</v>
      </c>
    </row>
    <row r="58" spans="1:2" s="388" customFormat="1" ht="15.6" x14ac:dyDescent="0.25">
      <c r="A58" s="316" t="s">
        <v>603</v>
      </c>
      <c r="B58" s="391" t="s">
        <v>426</v>
      </c>
    </row>
    <row r="59" spans="1:2" s="388" customFormat="1" ht="15.6" x14ac:dyDescent="0.25">
      <c r="A59" s="316" t="s">
        <v>604</v>
      </c>
      <c r="B59" s="391" t="s">
        <v>427</v>
      </c>
    </row>
    <row r="60" spans="1:2" s="388" customFormat="1" ht="15.6" x14ac:dyDescent="0.25">
      <c r="A60" s="316" t="s">
        <v>605</v>
      </c>
      <c r="B60" s="391" t="s">
        <v>428</v>
      </c>
    </row>
    <row r="61" spans="1:2" s="311" customFormat="1" ht="15.6" x14ac:dyDescent="0.25">
      <c r="A61" s="251">
        <v>6</v>
      </c>
      <c r="B61" s="272" t="s">
        <v>329</v>
      </c>
    </row>
    <row r="62" spans="1:2" ht="15.6" x14ac:dyDescent="0.25">
      <c r="A62" s="252" t="s">
        <v>338</v>
      </c>
      <c r="B62" s="315" t="s">
        <v>431</v>
      </c>
    </row>
    <row r="63" spans="1:2" ht="15.6" x14ac:dyDescent="0.25">
      <c r="A63" s="252" t="s">
        <v>339</v>
      </c>
      <c r="B63" s="315" t="s">
        <v>432</v>
      </c>
    </row>
    <row r="64" spans="1:2" s="311" customFormat="1" ht="15.6" x14ac:dyDescent="0.25">
      <c r="A64" s="251">
        <v>7</v>
      </c>
      <c r="B64" s="272" t="s">
        <v>571</v>
      </c>
    </row>
    <row r="65" spans="1:2" s="393" customFormat="1" ht="40.950000000000003" customHeight="1" x14ac:dyDescent="0.25">
      <c r="A65" s="252" t="s">
        <v>340</v>
      </c>
      <c r="B65" s="271" t="s">
        <v>813</v>
      </c>
    </row>
    <row r="66" spans="1:2" s="393" customFormat="1" ht="38.4" customHeight="1" x14ac:dyDescent="0.25">
      <c r="A66" s="252" t="s">
        <v>341</v>
      </c>
      <c r="B66" s="271" t="s">
        <v>814</v>
      </c>
    </row>
    <row r="67" spans="1:2" s="393" customFormat="1" ht="50.25" customHeight="1" x14ac:dyDescent="0.25">
      <c r="A67" s="252" t="s">
        <v>342</v>
      </c>
      <c r="B67" s="271" t="s">
        <v>815</v>
      </c>
    </row>
    <row r="68" spans="1:2" s="413" customFormat="1" x14ac:dyDescent="0.3">
      <c r="A68" s="493"/>
    </row>
    <row r="69" spans="1:2" s="413" customFormat="1" x14ac:dyDescent="0.3">
      <c r="A69" s="493"/>
    </row>
    <row r="70" spans="1:2" s="413" customFormat="1" x14ac:dyDescent="0.3">
      <c r="A70" s="493"/>
    </row>
  </sheetData>
  <mergeCells count="2">
    <mergeCell ref="A1:B1"/>
    <mergeCell ref="A2:B2"/>
  </mergeCells>
  <pageMargins left="0.7" right="0.45" top="0.5" bottom="0.5" header="0.3" footer="0.3"/>
  <pageSetup paperSize="9" scale="8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84"/>
  <sheetViews>
    <sheetView workbookViewId="0"/>
  </sheetViews>
  <sheetFormatPr defaultColWidth="9.109375" defaultRowHeight="15.6" x14ac:dyDescent="0.25"/>
  <cols>
    <col min="1" max="1" width="8.5546875" style="207" customWidth="1"/>
    <col min="2" max="2" width="47" style="207" customWidth="1"/>
    <col min="3" max="3" width="6.6640625" style="213" customWidth="1"/>
    <col min="4" max="4" width="11.33203125" style="207" customWidth="1"/>
    <col min="5" max="8" width="7" style="207" customWidth="1"/>
    <col min="9" max="9" width="21.5546875" style="213" customWidth="1"/>
    <col min="10" max="16384" width="9.109375" style="207"/>
  </cols>
  <sheetData>
    <row r="1" spans="1:9" x14ac:dyDescent="0.25">
      <c r="A1" s="204" t="s">
        <v>82</v>
      </c>
      <c r="B1" s="205"/>
      <c r="C1" s="206"/>
      <c r="D1" s="205"/>
      <c r="E1" s="205"/>
      <c r="F1" s="205"/>
      <c r="G1" s="205"/>
      <c r="H1" s="205"/>
    </row>
    <row r="2" spans="1:9" x14ac:dyDescent="0.25">
      <c r="A2" s="1361" t="s">
        <v>591</v>
      </c>
      <c r="B2" s="1403"/>
      <c r="C2" s="1403"/>
      <c r="D2" s="1403"/>
      <c r="E2" s="1403"/>
      <c r="F2" s="1403"/>
      <c r="G2" s="1403"/>
      <c r="H2" s="1403"/>
    </row>
    <row r="3" spans="1:9" s="223" customFormat="1" x14ac:dyDescent="0.25">
      <c r="A3" s="1404" t="s">
        <v>298</v>
      </c>
      <c r="B3" s="1404"/>
      <c r="C3" s="1404"/>
      <c r="D3" s="1404"/>
      <c r="E3" s="1404"/>
      <c r="F3" s="1404"/>
      <c r="G3" s="1404"/>
      <c r="H3" s="1404"/>
    </row>
    <row r="4" spans="1:9" ht="18.75" customHeight="1" x14ac:dyDescent="0.25">
      <c r="A4" s="225"/>
      <c r="B4" s="224"/>
      <c r="C4" s="177"/>
      <c r="D4" s="224"/>
      <c r="E4" s="1405" t="s">
        <v>32</v>
      </c>
      <c r="F4" s="1405"/>
      <c r="G4" s="1405"/>
      <c r="H4" s="1405"/>
    </row>
    <row r="5" spans="1:9" ht="42" customHeight="1" x14ac:dyDescent="0.25">
      <c r="A5" s="1406">
        <f>'CT041'!A4:A6</f>
        <v>0</v>
      </c>
      <c r="B5" s="1406">
        <f>'CT041'!B4:B6</f>
        <v>0</v>
      </c>
      <c r="C5" s="1407" t="s">
        <v>24</v>
      </c>
      <c r="D5" s="1408" t="s">
        <v>150</v>
      </c>
      <c r="E5" s="1400" t="s">
        <v>177</v>
      </c>
      <c r="F5" s="1401"/>
      <c r="G5" s="1401"/>
      <c r="H5" s="1402"/>
    </row>
    <row r="6" spans="1:9" ht="54" customHeight="1" x14ac:dyDescent="0.25">
      <c r="A6" s="1407"/>
      <c r="B6" s="1407"/>
      <c r="C6" s="1407"/>
      <c r="D6" s="1408"/>
      <c r="E6" s="209" t="s">
        <v>317</v>
      </c>
      <c r="F6" s="209" t="s">
        <v>317</v>
      </c>
      <c r="G6" s="209" t="s">
        <v>317</v>
      </c>
      <c r="H6" s="209" t="s">
        <v>23</v>
      </c>
    </row>
    <row r="7" spans="1:9" s="230" customFormat="1" ht="14.25" customHeight="1" x14ac:dyDescent="0.25">
      <c r="A7" s="257">
        <v>-1</v>
      </c>
      <c r="B7" s="257">
        <v>-2</v>
      </c>
      <c r="C7" s="257">
        <v>-3</v>
      </c>
      <c r="D7" s="257" t="s">
        <v>184</v>
      </c>
      <c r="E7" s="257">
        <v>-5</v>
      </c>
      <c r="F7" s="257">
        <v>-6</v>
      </c>
      <c r="G7" s="257">
        <v>-7</v>
      </c>
      <c r="H7" s="257" t="s">
        <v>48</v>
      </c>
      <c r="I7" s="231"/>
    </row>
    <row r="8" spans="1:9" s="218" customFormat="1" ht="18" x14ac:dyDescent="0.25">
      <c r="A8" s="217">
        <v>1</v>
      </c>
      <c r="B8" s="244" t="s">
        <v>36</v>
      </c>
      <c r="C8" s="208" t="s">
        <v>25</v>
      </c>
      <c r="D8" s="245"/>
      <c r="E8" s="245"/>
      <c r="F8" s="245"/>
      <c r="G8" s="246"/>
      <c r="H8" s="245"/>
    </row>
    <row r="9" spans="1:9" s="218" customFormat="1" ht="18" x14ac:dyDescent="0.25">
      <c r="A9" s="209"/>
      <c r="B9" s="247" t="s">
        <v>49</v>
      </c>
      <c r="C9" s="180"/>
      <c r="D9" s="245"/>
      <c r="E9" s="245"/>
      <c r="F9" s="245"/>
      <c r="G9" s="246"/>
      <c r="H9" s="245"/>
    </row>
    <row r="10" spans="1:9" s="218" customFormat="1" ht="22.5" customHeight="1" x14ac:dyDescent="0.25">
      <c r="A10" s="252" t="s">
        <v>4</v>
      </c>
      <c r="B10" s="315" t="s">
        <v>358</v>
      </c>
      <c r="C10" s="252" t="s">
        <v>103</v>
      </c>
      <c r="D10" s="245"/>
      <c r="E10" s="245"/>
      <c r="F10" s="245"/>
      <c r="G10" s="246"/>
      <c r="H10" s="245"/>
    </row>
    <row r="11" spans="1:9" s="218" customFormat="1" ht="22.5" customHeight="1" x14ac:dyDescent="0.25">
      <c r="A11" s="252" t="s">
        <v>5</v>
      </c>
      <c r="B11" s="315" t="s">
        <v>359</v>
      </c>
      <c r="C11" s="252" t="s">
        <v>101</v>
      </c>
      <c r="D11" s="245"/>
      <c r="E11" s="245"/>
      <c r="F11" s="245"/>
      <c r="G11" s="246"/>
      <c r="H11" s="245"/>
    </row>
    <row r="12" spans="1:9" s="218" customFormat="1" ht="22.5" customHeight="1" x14ac:dyDescent="0.25">
      <c r="A12" s="252" t="s">
        <v>6</v>
      </c>
      <c r="B12" s="315" t="s">
        <v>360</v>
      </c>
      <c r="C12" s="252" t="s">
        <v>361</v>
      </c>
      <c r="D12" s="245"/>
      <c r="E12" s="245"/>
      <c r="F12" s="245"/>
      <c r="G12" s="246"/>
      <c r="H12" s="245"/>
    </row>
    <row r="13" spans="1:9" s="218" customFormat="1" ht="22.5" customHeight="1" x14ac:dyDescent="0.25">
      <c r="A13" s="252" t="s">
        <v>7</v>
      </c>
      <c r="B13" s="315" t="s">
        <v>362</v>
      </c>
      <c r="C13" s="252" t="s">
        <v>65</v>
      </c>
      <c r="D13" s="245"/>
      <c r="E13" s="245"/>
      <c r="F13" s="245"/>
      <c r="G13" s="246"/>
      <c r="H13" s="245"/>
    </row>
    <row r="14" spans="1:9" s="218" customFormat="1" ht="22.5" customHeight="1" x14ac:dyDescent="0.25">
      <c r="A14" s="252" t="s">
        <v>8</v>
      </c>
      <c r="B14" s="315" t="s">
        <v>43</v>
      </c>
      <c r="C14" s="252" t="s">
        <v>50</v>
      </c>
      <c r="D14" s="245"/>
      <c r="E14" s="245"/>
      <c r="F14" s="245"/>
      <c r="G14" s="246"/>
      <c r="H14" s="245"/>
    </row>
    <row r="15" spans="1:9" s="218" customFormat="1" ht="22.5" customHeight="1" x14ac:dyDescent="0.25">
      <c r="A15" s="252" t="s">
        <v>45</v>
      </c>
      <c r="B15" s="253" t="s">
        <v>14</v>
      </c>
      <c r="C15" s="252" t="s">
        <v>26</v>
      </c>
      <c r="D15" s="245"/>
      <c r="E15" s="245"/>
      <c r="F15" s="245"/>
      <c r="G15" s="246"/>
      <c r="H15" s="245"/>
    </row>
    <row r="16" spans="1:9" s="220" customFormat="1" ht="22.5" customHeight="1" x14ac:dyDescent="0.25">
      <c r="A16" s="252" t="s">
        <v>46</v>
      </c>
      <c r="B16" s="253" t="s">
        <v>15</v>
      </c>
      <c r="C16" s="252" t="s">
        <v>27</v>
      </c>
      <c r="D16" s="248"/>
      <c r="E16" s="248"/>
      <c r="F16" s="248"/>
      <c r="G16" s="247"/>
      <c r="H16" s="248"/>
    </row>
    <row r="17" spans="1:8" s="218" customFormat="1" ht="22.5" customHeight="1" x14ac:dyDescent="0.25">
      <c r="A17" s="252" t="s">
        <v>59</v>
      </c>
      <c r="B17" s="253" t="s">
        <v>44</v>
      </c>
      <c r="C17" s="252" t="s">
        <v>51</v>
      </c>
      <c r="D17" s="245"/>
      <c r="E17" s="245"/>
      <c r="F17" s="245"/>
      <c r="G17" s="246"/>
      <c r="H17" s="245"/>
    </row>
    <row r="18" spans="1:8" s="218" customFormat="1" ht="31.5" customHeight="1" x14ac:dyDescent="0.25">
      <c r="A18" s="316"/>
      <c r="B18" s="317" t="s">
        <v>235</v>
      </c>
      <c r="C18" s="316" t="s">
        <v>218</v>
      </c>
      <c r="D18" s="245"/>
      <c r="E18" s="245"/>
      <c r="F18" s="245"/>
      <c r="G18" s="246"/>
      <c r="H18" s="245"/>
    </row>
    <row r="19" spans="1:8" s="218" customFormat="1" ht="22.5" customHeight="1" x14ac:dyDescent="0.25">
      <c r="A19" s="252" t="s">
        <v>194</v>
      </c>
      <c r="B19" s="315" t="s">
        <v>100</v>
      </c>
      <c r="C19" s="252" t="s">
        <v>92</v>
      </c>
      <c r="D19" s="245"/>
      <c r="E19" s="245"/>
      <c r="F19" s="245"/>
      <c r="G19" s="246"/>
      <c r="H19" s="245"/>
    </row>
    <row r="20" spans="1:8" s="218" customFormat="1" ht="22.5" customHeight="1" x14ac:dyDescent="0.25">
      <c r="A20" s="252" t="s">
        <v>257</v>
      </c>
      <c r="B20" s="315" t="s">
        <v>255</v>
      </c>
      <c r="C20" s="252" t="s">
        <v>256</v>
      </c>
      <c r="D20" s="245"/>
      <c r="E20" s="245"/>
      <c r="F20" s="245"/>
      <c r="G20" s="246"/>
      <c r="H20" s="245"/>
    </row>
    <row r="21" spans="1:8" s="218" customFormat="1" ht="22.5" customHeight="1" x14ac:dyDescent="0.25">
      <c r="A21" s="252" t="s">
        <v>363</v>
      </c>
      <c r="B21" s="315" t="s">
        <v>57</v>
      </c>
      <c r="C21" s="252" t="s">
        <v>58</v>
      </c>
      <c r="D21" s="245"/>
      <c r="E21" s="245"/>
      <c r="F21" s="245"/>
      <c r="G21" s="246"/>
      <c r="H21" s="245"/>
    </row>
    <row r="22" spans="1:8" s="256" customFormat="1" ht="22.5" customHeight="1" x14ac:dyDescent="0.25">
      <c r="A22" s="252" t="s">
        <v>364</v>
      </c>
      <c r="B22" s="315" t="s">
        <v>66</v>
      </c>
      <c r="C22" s="252" t="s">
        <v>67</v>
      </c>
      <c r="D22" s="255"/>
      <c r="E22" s="255"/>
      <c r="F22" s="255"/>
      <c r="G22" s="254"/>
      <c r="H22" s="255"/>
    </row>
    <row r="23" spans="1:8" s="256" customFormat="1" ht="22.5" customHeight="1" x14ac:dyDescent="0.25">
      <c r="A23" s="251">
        <v>2</v>
      </c>
      <c r="B23" s="250" t="s">
        <v>37</v>
      </c>
      <c r="C23" s="251" t="s">
        <v>28</v>
      </c>
      <c r="D23" s="255"/>
      <c r="E23" s="255"/>
      <c r="F23" s="255"/>
      <c r="G23" s="254"/>
      <c r="H23" s="255"/>
    </row>
    <row r="24" spans="1:8" s="218" customFormat="1" ht="22.5" customHeight="1" x14ac:dyDescent="0.25">
      <c r="A24" s="316"/>
      <c r="B24" s="317" t="s">
        <v>49</v>
      </c>
      <c r="C24" s="316"/>
      <c r="D24" s="245"/>
      <c r="E24" s="245"/>
      <c r="F24" s="245"/>
      <c r="G24" s="246"/>
      <c r="H24" s="245"/>
    </row>
    <row r="25" spans="1:8" s="218" customFormat="1" ht="22.5" customHeight="1" x14ac:dyDescent="0.25">
      <c r="A25" s="252" t="s">
        <v>20</v>
      </c>
      <c r="B25" s="253" t="s">
        <v>110</v>
      </c>
      <c r="C25" s="252" t="s">
        <v>114</v>
      </c>
      <c r="D25" s="245"/>
      <c r="E25" s="245"/>
      <c r="F25" s="245"/>
      <c r="G25" s="246"/>
      <c r="H25" s="245"/>
    </row>
    <row r="26" spans="1:8" s="218" customFormat="1" ht="22.5" customHeight="1" x14ac:dyDescent="0.25">
      <c r="A26" s="252" t="s">
        <v>9</v>
      </c>
      <c r="B26" s="253" t="s">
        <v>111</v>
      </c>
      <c r="C26" s="252" t="s">
        <v>115</v>
      </c>
      <c r="D26" s="245"/>
      <c r="E26" s="245"/>
      <c r="F26" s="245"/>
      <c r="G26" s="246"/>
      <c r="H26" s="245"/>
    </row>
    <row r="27" spans="1:8" s="218" customFormat="1" ht="22.5" customHeight="1" x14ac:dyDescent="0.25">
      <c r="A27" s="252" t="s">
        <v>10</v>
      </c>
      <c r="B27" s="253" t="s">
        <v>112</v>
      </c>
      <c r="C27" s="252" t="s">
        <v>119</v>
      </c>
      <c r="D27" s="245"/>
      <c r="E27" s="245"/>
      <c r="F27" s="245"/>
      <c r="G27" s="246"/>
      <c r="H27" s="245"/>
    </row>
    <row r="28" spans="1:8" s="218" customFormat="1" ht="22.5" customHeight="1" x14ac:dyDescent="0.25">
      <c r="A28" s="252" t="s">
        <v>11</v>
      </c>
      <c r="B28" s="253" t="s">
        <v>16</v>
      </c>
      <c r="C28" s="252" t="s">
        <v>29</v>
      </c>
      <c r="D28" s="245"/>
      <c r="E28" s="245"/>
      <c r="F28" s="245"/>
      <c r="G28" s="246"/>
      <c r="H28" s="245"/>
    </row>
    <row r="29" spans="1:8" s="218" customFormat="1" ht="22.5" customHeight="1" x14ac:dyDescent="0.25">
      <c r="A29" s="252" t="s">
        <v>12</v>
      </c>
      <c r="B29" s="253" t="s">
        <v>17</v>
      </c>
      <c r="C29" s="252" t="s">
        <v>30</v>
      </c>
      <c r="D29" s="245"/>
      <c r="E29" s="245"/>
      <c r="F29" s="245"/>
      <c r="G29" s="246"/>
      <c r="H29" s="245"/>
    </row>
    <row r="30" spans="1:8" s="218" customFormat="1" ht="22.5" customHeight="1" x14ac:dyDescent="0.25">
      <c r="A30" s="252" t="s">
        <v>13</v>
      </c>
      <c r="B30" s="253" t="s">
        <v>258</v>
      </c>
      <c r="C30" s="252" t="s">
        <v>254</v>
      </c>
      <c r="D30" s="245"/>
      <c r="E30" s="245"/>
      <c r="F30" s="245"/>
      <c r="G30" s="246"/>
      <c r="H30" s="245"/>
    </row>
    <row r="31" spans="1:8" s="218" customFormat="1" ht="22.5" customHeight="1" x14ac:dyDescent="0.25">
      <c r="A31" s="252"/>
      <c r="B31" s="253" t="s">
        <v>49</v>
      </c>
      <c r="C31" s="252"/>
      <c r="D31" s="245"/>
      <c r="E31" s="245"/>
      <c r="F31" s="245"/>
      <c r="G31" s="246"/>
      <c r="H31" s="245"/>
    </row>
    <row r="32" spans="1:8" s="218" customFormat="1" ht="22.5" customHeight="1" x14ac:dyDescent="0.25">
      <c r="A32" s="252" t="s">
        <v>198</v>
      </c>
      <c r="B32" s="315" t="s">
        <v>259</v>
      </c>
      <c r="C32" s="252" t="s">
        <v>202</v>
      </c>
      <c r="D32" s="245"/>
      <c r="E32" s="245"/>
      <c r="F32" s="245"/>
      <c r="G32" s="246"/>
      <c r="H32" s="245"/>
    </row>
    <row r="33" spans="1:8" s="218" customFormat="1" ht="22.5" customHeight="1" x14ac:dyDescent="0.25">
      <c r="A33" s="252" t="s">
        <v>198</v>
      </c>
      <c r="B33" s="315" t="s">
        <v>365</v>
      </c>
      <c r="C33" s="252" t="s">
        <v>230</v>
      </c>
      <c r="D33" s="245"/>
      <c r="E33" s="245"/>
      <c r="F33" s="245"/>
      <c r="G33" s="246"/>
      <c r="H33" s="245"/>
    </row>
    <row r="34" spans="1:8" s="218" customFormat="1" ht="22.5" customHeight="1" x14ac:dyDescent="0.25">
      <c r="A34" s="252" t="s">
        <v>198</v>
      </c>
      <c r="B34" s="315" t="s">
        <v>203</v>
      </c>
      <c r="C34" s="252" t="s">
        <v>204</v>
      </c>
      <c r="D34" s="245"/>
      <c r="E34" s="245"/>
      <c r="F34" s="245"/>
      <c r="G34" s="246"/>
      <c r="H34" s="245"/>
    </row>
    <row r="35" spans="1:8" s="218" customFormat="1" ht="22.5" customHeight="1" x14ac:dyDescent="0.25">
      <c r="A35" s="252" t="s">
        <v>198</v>
      </c>
      <c r="B35" s="315" t="s">
        <v>205</v>
      </c>
      <c r="C35" s="252" t="s">
        <v>206</v>
      </c>
      <c r="D35" s="245"/>
      <c r="E35" s="245"/>
      <c r="F35" s="245"/>
      <c r="G35" s="246"/>
      <c r="H35" s="245"/>
    </row>
    <row r="36" spans="1:8" s="218" customFormat="1" ht="22.5" customHeight="1" x14ac:dyDescent="0.25">
      <c r="A36" s="252" t="s">
        <v>198</v>
      </c>
      <c r="B36" s="315" t="s">
        <v>366</v>
      </c>
      <c r="C36" s="252" t="s">
        <v>208</v>
      </c>
      <c r="D36" s="245"/>
      <c r="E36" s="245"/>
      <c r="F36" s="245"/>
      <c r="G36" s="246"/>
      <c r="H36" s="245"/>
    </row>
    <row r="37" spans="1:8" s="218" customFormat="1" ht="22.5" customHeight="1" x14ac:dyDescent="0.25">
      <c r="A37" s="252" t="s">
        <v>198</v>
      </c>
      <c r="B37" s="315" t="s">
        <v>260</v>
      </c>
      <c r="C37" s="252" t="s">
        <v>228</v>
      </c>
      <c r="D37" s="245"/>
      <c r="E37" s="245"/>
      <c r="F37" s="245"/>
      <c r="G37" s="246"/>
      <c r="H37" s="245"/>
    </row>
    <row r="38" spans="1:8" s="218" customFormat="1" ht="22.5" customHeight="1" x14ac:dyDescent="0.25">
      <c r="A38" s="252" t="s">
        <v>198</v>
      </c>
      <c r="B38" s="315" t="s">
        <v>261</v>
      </c>
      <c r="C38" s="252" t="s">
        <v>262</v>
      </c>
      <c r="D38" s="245"/>
      <c r="E38" s="245"/>
      <c r="F38" s="245"/>
      <c r="G38" s="246"/>
      <c r="H38" s="245"/>
    </row>
    <row r="39" spans="1:8" s="218" customFormat="1" ht="22.5" customHeight="1" x14ac:dyDescent="0.25">
      <c r="A39" s="252" t="s">
        <v>198</v>
      </c>
      <c r="B39" s="315" t="s">
        <v>263</v>
      </c>
      <c r="C39" s="252" t="s">
        <v>264</v>
      </c>
      <c r="D39" s="245"/>
      <c r="E39" s="245"/>
      <c r="F39" s="245"/>
      <c r="G39" s="246"/>
      <c r="H39" s="245"/>
    </row>
    <row r="40" spans="1:8" s="219" customFormat="1" ht="22.5" customHeight="1" x14ac:dyDescent="0.25">
      <c r="A40" s="252" t="s">
        <v>198</v>
      </c>
      <c r="B40" s="315" t="s">
        <v>134</v>
      </c>
      <c r="C40" s="252" t="s">
        <v>132</v>
      </c>
      <c r="D40" s="249"/>
      <c r="E40" s="249"/>
      <c r="F40" s="249"/>
      <c r="G40" s="244"/>
      <c r="H40" s="249"/>
    </row>
    <row r="41" spans="1:8" s="219" customFormat="1" ht="22.5" customHeight="1" x14ac:dyDescent="0.25">
      <c r="A41" s="252" t="s">
        <v>198</v>
      </c>
      <c r="B41" s="315" t="s">
        <v>367</v>
      </c>
      <c r="C41" s="252" t="s">
        <v>265</v>
      </c>
      <c r="D41" s="249"/>
      <c r="E41" s="249"/>
      <c r="F41" s="249"/>
      <c r="G41" s="244"/>
      <c r="H41" s="249"/>
    </row>
    <row r="42" spans="1:8" s="219" customFormat="1" ht="22.5" customHeight="1" x14ac:dyDescent="0.25">
      <c r="A42" s="252" t="s">
        <v>21</v>
      </c>
      <c r="B42" s="253" t="s">
        <v>266</v>
      </c>
      <c r="C42" s="252" t="s">
        <v>267</v>
      </c>
      <c r="D42" s="249"/>
      <c r="E42" s="249"/>
      <c r="F42" s="249"/>
      <c r="G42" s="244"/>
      <c r="H42" s="249"/>
    </row>
    <row r="43" spans="1:8" s="219" customFormat="1" ht="22.5" customHeight="1" x14ac:dyDescent="0.25">
      <c r="A43" s="252" t="s">
        <v>198</v>
      </c>
      <c r="B43" s="315" t="s">
        <v>18</v>
      </c>
      <c r="C43" s="252" t="s">
        <v>141</v>
      </c>
      <c r="D43" s="249"/>
      <c r="E43" s="249"/>
      <c r="F43" s="249"/>
      <c r="G43" s="244"/>
      <c r="H43" s="249"/>
    </row>
    <row r="44" spans="1:8" s="219" customFormat="1" ht="22.5" customHeight="1" x14ac:dyDescent="0.25">
      <c r="A44" s="252" t="s">
        <v>198</v>
      </c>
      <c r="B44" s="315" t="s">
        <v>106</v>
      </c>
      <c r="C44" s="252" t="s">
        <v>144</v>
      </c>
      <c r="D44" s="249"/>
      <c r="E44" s="249"/>
      <c r="F44" s="249"/>
      <c r="G44" s="244"/>
      <c r="H44" s="249"/>
    </row>
    <row r="45" spans="1:8" s="219" customFormat="1" ht="22.5" customHeight="1" x14ac:dyDescent="0.25">
      <c r="A45" s="252" t="s">
        <v>198</v>
      </c>
      <c r="B45" s="315" t="s">
        <v>368</v>
      </c>
      <c r="C45" s="252" t="s">
        <v>369</v>
      </c>
      <c r="D45" s="249"/>
      <c r="E45" s="249"/>
      <c r="F45" s="249"/>
      <c r="G45" s="244"/>
      <c r="H45" s="249"/>
    </row>
    <row r="46" spans="1:8" s="219" customFormat="1" ht="22.5" customHeight="1" x14ac:dyDescent="0.25">
      <c r="A46" s="252" t="s">
        <v>198</v>
      </c>
      <c r="B46" s="315" t="s">
        <v>107</v>
      </c>
      <c r="C46" s="252" t="s">
        <v>143</v>
      </c>
      <c r="D46" s="249"/>
      <c r="E46" s="249"/>
      <c r="F46" s="249"/>
      <c r="G46" s="244"/>
      <c r="H46" s="249"/>
    </row>
    <row r="47" spans="1:8" s="219" customFormat="1" ht="22.5" customHeight="1" x14ac:dyDescent="0.25">
      <c r="A47" s="252" t="s">
        <v>198</v>
      </c>
      <c r="B47" s="315" t="s">
        <v>108</v>
      </c>
      <c r="C47" s="252" t="s">
        <v>60</v>
      </c>
      <c r="D47" s="249"/>
      <c r="E47" s="249"/>
      <c r="F47" s="249"/>
      <c r="G47" s="244"/>
      <c r="H47" s="249"/>
    </row>
    <row r="48" spans="1:8" s="219" customFormat="1" ht="22.5" customHeight="1" x14ac:dyDescent="0.25">
      <c r="A48" s="252" t="s">
        <v>198</v>
      </c>
      <c r="B48" s="315" t="s">
        <v>109</v>
      </c>
      <c r="C48" s="252" t="s">
        <v>52</v>
      </c>
      <c r="D48" s="249"/>
      <c r="E48" s="249"/>
      <c r="F48" s="249"/>
      <c r="G48" s="244"/>
      <c r="H48" s="249"/>
    </row>
    <row r="49" spans="1:9" s="219" customFormat="1" ht="22.5" customHeight="1" x14ac:dyDescent="0.25">
      <c r="A49" s="252" t="s">
        <v>22</v>
      </c>
      <c r="B49" s="253" t="s">
        <v>370</v>
      </c>
      <c r="C49" s="252" t="s">
        <v>268</v>
      </c>
      <c r="D49" s="249"/>
      <c r="E49" s="249"/>
      <c r="F49" s="249"/>
      <c r="G49" s="244"/>
      <c r="H49" s="249"/>
    </row>
    <row r="50" spans="1:9" s="219" customFormat="1" ht="22.5" customHeight="1" x14ac:dyDescent="0.25">
      <c r="A50" s="252"/>
      <c r="B50" s="253" t="s">
        <v>49</v>
      </c>
      <c r="C50" s="252"/>
      <c r="D50" s="249"/>
      <c r="E50" s="249"/>
      <c r="F50" s="249"/>
      <c r="G50" s="244"/>
      <c r="H50" s="249"/>
    </row>
    <row r="51" spans="1:9" s="219" customFormat="1" ht="22.5" customHeight="1" x14ac:dyDescent="0.25">
      <c r="A51" s="252" t="s">
        <v>198</v>
      </c>
      <c r="B51" s="315" t="s">
        <v>269</v>
      </c>
      <c r="C51" s="252" t="s">
        <v>200</v>
      </c>
      <c r="D51" s="249"/>
      <c r="E51" s="249"/>
      <c r="F51" s="249"/>
      <c r="G51" s="244"/>
      <c r="H51" s="249"/>
    </row>
    <row r="52" spans="1:9" s="219" customFormat="1" ht="22.5" customHeight="1" x14ac:dyDescent="0.25">
      <c r="A52" s="252" t="s">
        <v>198</v>
      </c>
      <c r="B52" s="315" t="s">
        <v>270</v>
      </c>
      <c r="C52" s="252" t="s">
        <v>220</v>
      </c>
      <c r="D52" s="249"/>
      <c r="E52" s="249"/>
      <c r="F52" s="249"/>
      <c r="G52" s="244"/>
      <c r="H52" s="249"/>
    </row>
    <row r="53" spans="1:9" s="219" customFormat="1" ht="22.5" customHeight="1" x14ac:dyDescent="0.25">
      <c r="A53" s="252" t="s">
        <v>198</v>
      </c>
      <c r="B53" s="315" t="s">
        <v>271</v>
      </c>
      <c r="C53" s="252" t="s">
        <v>272</v>
      </c>
      <c r="D53" s="249"/>
      <c r="E53" s="249"/>
      <c r="F53" s="249"/>
      <c r="G53" s="244"/>
      <c r="H53" s="249"/>
    </row>
    <row r="54" spans="1:9" s="219" customFormat="1" ht="22.5" customHeight="1" x14ac:dyDescent="0.25">
      <c r="A54" s="252" t="s">
        <v>198</v>
      </c>
      <c r="B54" s="315" t="s">
        <v>273</v>
      </c>
      <c r="C54" s="252" t="s">
        <v>274</v>
      </c>
      <c r="D54" s="249"/>
      <c r="E54" s="249"/>
      <c r="F54" s="249"/>
      <c r="G54" s="244"/>
      <c r="H54" s="249"/>
    </row>
    <row r="55" spans="1:9" s="219" customFormat="1" ht="30.75" customHeight="1" x14ac:dyDescent="0.25">
      <c r="A55" s="252" t="s">
        <v>198</v>
      </c>
      <c r="B55" s="315" t="s">
        <v>275</v>
      </c>
      <c r="C55" s="252" t="s">
        <v>276</v>
      </c>
      <c r="D55" s="249"/>
      <c r="E55" s="249"/>
      <c r="F55" s="249"/>
      <c r="G55" s="244"/>
      <c r="H55" s="249"/>
    </row>
    <row r="56" spans="1:9" s="219" customFormat="1" ht="22.5" customHeight="1" x14ac:dyDescent="0.25">
      <c r="A56" s="252" t="s">
        <v>198</v>
      </c>
      <c r="B56" s="315" t="s">
        <v>277</v>
      </c>
      <c r="C56" s="252" t="s">
        <v>91</v>
      </c>
      <c r="D56" s="249"/>
      <c r="E56" s="249"/>
      <c r="F56" s="249"/>
      <c r="G56" s="244"/>
      <c r="H56" s="249"/>
    </row>
    <row r="57" spans="1:9" s="218" customFormat="1" ht="31.5" customHeight="1" x14ac:dyDescent="0.25">
      <c r="A57" s="252" t="s">
        <v>198</v>
      </c>
      <c r="B57" s="315" t="s">
        <v>278</v>
      </c>
      <c r="C57" s="252" t="s">
        <v>210</v>
      </c>
      <c r="D57" s="245"/>
      <c r="E57" s="245"/>
      <c r="F57" s="245"/>
      <c r="G57" s="246"/>
      <c r="H57" s="245"/>
    </row>
    <row r="58" spans="1:9" s="218" customFormat="1" ht="34.5" customHeight="1" x14ac:dyDescent="0.25">
      <c r="A58" s="252" t="s">
        <v>198</v>
      </c>
      <c r="B58" s="315" t="s">
        <v>279</v>
      </c>
      <c r="C58" s="252" t="s">
        <v>212</v>
      </c>
      <c r="D58" s="245"/>
      <c r="E58" s="245"/>
      <c r="F58" s="245"/>
      <c r="G58" s="246"/>
      <c r="H58" s="245"/>
    </row>
    <row r="59" spans="1:9" s="218" customFormat="1" ht="22.5" customHeight="1" x14ac:dyDescent="0.25">
      <c r="A59" s="252" t="s">
        <v>198</v>
      </c>
      <c r="B59" s="315" t="s">
        <v>280</v>
      </c>
      <c r="C59" s="252" t="s">
        <v>224</v>
      </c>
      <c r="D59" s="245"/>
      <c r="E59" s="245"/>
      <c r="F59" s="245"/>
      <c r="G59" s="246"/>
      <c r="H59" s="245"/>
    </row>
    <row r="60" spans="1:9" s="205" customFormat="1" ht="33" customHeight="1" x14ac:dyDescent="0.25">
      <c r="A60" s="252" t="s">
        <v>198</v>
      </c>
      <c r="B60" s="315" t="s">
        <v>281</v>
      </c>
      <c r="C60" s="252" t="s">
        <v>163</v>
      </c>
      <c r="D60" s="245"/>
      <c r="E60" s="245"/>
      <c r="F60" s="245"/>
      <c r="G60" s="246"/>
      <c r="H60" s="245"/>
    </row>
    <row r="61" spans="1:9" s="218" customFormat="1" ht="22.5" customHeight="1" x14ac:dyDescent="0.25">
      <c r="A61" s="252" t="s">
        <v>53</v>
      </c>
      <c r="B61" s="253" t="s">
        <v>371</v>
      </c>
      <c r="C61" s="252" t="s">
        <v>121</v>
      </c>
      <c r="D61" s="245"/>
      <c r="E61" s="245"/>
      <c r="F61" s="245"/>
      <c r="G61" s="246"/>
      <c r="H61" s="245"/>
    </row>
    <row r="62" spans="1:9" s="218" customFormat="1" ht="22.5" customHeight="1" x14ac:dyDescent="0.25">
      <c r="A62" s="252" t="s">
        <v>145</v>
      </c>
      <c r="B62" s="253" t="s">
        <v>244</v>
      </c>
      <c r="C62" s="252" t="s">
        <v>117</v>
      </c>
      <c r="D62" s="245"/>
      <c r="E62" s="245"/>
      <c r="F62" s="245"/>
      <c r="G62" s="245"/>
      <c r="H62" s="245"/>
    </row>
    <row r="63" spans="1:9" s="218" customFormat="1" ht="30.75" customHeight="1" x14ac:dyDescent="0.25">
      <c r="A63" s="252" t="s">
        <v>185</v>
      </c>
      <c r="B63" s="253" t="s">
        <v>372</v>
      </c>
      <c r="C63" s="252" t="s">
        <v>54</v>
      </c>
      <c r="D63" s="245"/>
      <c r="E63" s="245"/>
      <c r="F63" s="245"/>
      <c r="G63" s="245"/>
      <c r="H63" s="245"/>
    </row>
    <row r="64" spans="1:9" ht="22.5" customHeight="1" x14ac:dyDescent="0.25">
      <c r="A64" s="252" t="s">
        <v>186</v>
      </c>
      <c r="B64" s="253" t="s">
        <v>282</v>
      </c>
      <c r="C64" s="252" t="s">
        <v>167</v>
      </c>
      <c r="D64" s="245"/>
      <c r="E64" s="245"/>
      <c r="F64" s="245"/>
      <c r="G64" s="245"/>
      <c r="H64" s="255"/>
      <c r="I64" s="207"/>
    </row>
    <row r="65" spans="1:9" ht="22.5" customHeight="1" x14ac:dyDescent="0.25">
      <c r="A65" s="252" t="s">
        <v>187</v>
      </c>
      <c r="B65" s="253" t="s">
        <v>98</v>
      </c>
      <c r="C65" s="252" t="s">
        <v>99</v>
      </c>
      <c r="D65" s="245"/>
      <c r="E65" s="245"/>
      <c r="F65" s="245"/>
      <c r="G65" s="245"/>
      <c r="H65" s="255"/>
      <c r="I65" s="207"/>
    </row>
    <row r="66" spans="1:9" ht="22.5" customHeight="1" x14ac:dyDescent="0.25">
      <c r="A66" s="251">
        <v>3</v>
      </c>
      <c r="B66" s="250" t="s">
        <v>90</v>
      </c>
      <c r="C66" s="251" t="s">
        <v>105</v>
      </c>
      <c r="D66" s="255"/>
      <c r="E66" s="255"/>
      <c r="F66" s="255"/>
      <c r="G66" s="255"/>
      <c r="H66" s="255"/>
    </row>
    <row r="67" spans="1:9" ht="45.75" customHeight="1" x14ac:dyDescent="0.25">
      <c r="A67" s="252" t="s">
        <v>283</v>
      </c>
      <c r="B67" s="315" t="s">
        <v>373</v>
      </c>
      <c r="C67" s="252" t="s">
        <v>374</v>
      </c>
      <c r="D67" s="255"/>
      <c r="E67" s="255"/>
      <c r="F67" s="255"/>
      <c r="G67" s="255"/>
      <c r="H67" s="255"/>
    </row>
    <row r="68" spans="1:9" ht="22.5" customHeight="1" x14ac:dyDescent="0.25">
      <c r="A68" s="252" t="s">
        <v>286</v>
      </c>
      <c r="B68" s="315" t="s">
        <v>284</v>
      </c>
      <c r="C68" s="252" t="s">
        <v>285</v>
      </c>
      <c r="D68" s="255"/>
      <c r="E68" s="255"/>
      <c r="F68" s="255"/>
      <c r="G68" s="255"/>
      <c r="H68" s="255"/>
    </row>
    <row r="69" spans="1:9" ht="22.5" customHeight="1" x14ac:dyDescent="0.25">
      <c r="A69" s="252" t="s">
        <v>289</v>
      </c>
      <c r="B69" s="315" t="s">
        <v>287</v>
      </c>
      <c r="C69" s="252" t="s">
        <v>288</v>
      </c>
      <c r="D69" s="255"/>
      <c r="E69" s="255"/>
      <c r="F69" s="255"/>
      <c r="G69" s="255"/>
      <c r="H69" s="255"/>
    </row>
    <row r="70" spans="1:9" ht="22.5" customHeight="1" x14ac:dyDescent="0.25">
      <c r="A70" s="252" t="s">
        <v>332</v>
      </c>
      <c r="B70" s="315" t="s">
        <v>375</v>
      </c>
      <c r="C70" s="252" t="s">
        <v>290</v>
      </c>
      <c r="D70" s="255"/>
      <c r="E70" s="255"/>
      <c r="F70" s="255"/>
      <c r="G70" s="255"/>
      <c r="H70" s="255"/>
    </row>
    <row r="71" spans="1:9" ht="22.5" customHeight="1" x14ac:dyDescent="0.25">
      <c r="A71" s="252" t="s">
        <v>333</v>
      </c>
      <c r="B71" s="315" t="s">
        <v>376</v>
      </c>
      <c r="C71" s="252" t="s">
        <v>377</v>
      </c>
      <c r="D71" s="255"/>
      <c r="E71" s="255"/>
      <c r="F71" s="255"/>
      <c r="G71" s="255"/>
      <c r="H71" s="255"/>
    </row>
    <row r="72" spans="1:9" ht="22.5" customHeight="1" x14ac:dyDescent="0.25">
      <c r="A72" s="251" t="s">
        <v>93</v>
      </c>
      <c r="B72" s="250" t="s">
        <v>351</v>
      </c>
      <c r="C72" s="252"/>
      <c r="D72" s="255"/>
      <c r="E72" s="255"/>
      <c r="F72" s="255"/>
      <c r="G72" s="255"/>
      <c r="H72" s="255"/>
    </row>
    <row r="73" spans="1:9" ht="22.5" customHeight="1" x14ac:dyDescent="0.25">
      <c r="A73" s="252">
        <v>1</v>
      </c>
      <c r="B73" s="253" t="s">
        <v>352</v>
      </c>
      <c r="C73" s="252" t="s">
        <v>353</v>
      </c>
      <c r="D73" s="255"/>
      <c r="E73" s="255"/>
      <c r="F73" s="255"/>
      <c r="G73" s="255"/>
      <c r="H73" s="255"/>
    </row>
    <row r="74" spans="1:9" ht="22.5" customHeight="1" x14ac:dyDescent="0.25">
      <c r="A74" s="252">
        <v>2</v>
      </c>
      <c r="B74" s="253" t="s">
        <v>354</v>
      </c>
      <c r="C74" s="252" t="s">
        <v>355</v>
      </c>
      <c r="D74" s="255"/>
      <c r="E74" s="255"/>
      <c r="F74" s="255"/>
      <c r="G74" s="255"/>
      <c r="H74" s="255"/>
    </row>
    <row r="75" spans="1:9" ht="22.5" customHeight="1" x14ac:dyDescent="0.25">
      <c r="A75" s="252">
        <v>3</v>
      </c>
      <c r="B75" s="253" t="s">
        <v>356</v>
      </c>
      <c r="C75" s="252" t="s">
        <v>357</v>
      </c>
      <c r="D75" s="255"/>
      <c r="E75" s="255"/>
      <c r="F75" s="255"/>
      <c r="G75" s="255"/>
      <c r="H75" s="255"/>
    </row>
    <row r="76" spans="1:9" ht="22.5" customHeight="1" x14ac:dyDescent="0.25">
      <c r="A76" s="252">
        <v>4</v>
      </c>
      <c r="B76" s="253" t="s">
        <v>378</v>
      </c>
      <c r="C76" s="252" t="s">
        <v>379</v>
      </c>
      <c r="D76" s="255"/>
      <c r="E76" s="255"/>
      <c r="F76" s="255"/>
      <c r="G76" s="255"/>
      <c r="H76" s="255"/>
    </row>
    <row r="77" spans="1:9" ht="22.5" customHeight="1" x14ac:dyDescent="0.25">
      <c r="A77" s="252">
        <v>5</v>
      </c>
      <c r="B77" s="253" t="s">
        <v>380</v>
      </c>
      <c r="C77" s="252" t="s">
        <v>381</v>
      </c>
      <c r="D77" s="255"/>
      <c r="E77" s="255"/>
      <c r="F77" s="255"/>
      <c r="G77" s="255"/>
      <c r="H77" s="255"/>
    </row>
    <row r="78" spans="1:9" ht="22.5" customHeight="1" x14ac:dyDescent="0.25">
      <c r="A78" s="252">
        <v>6</v>
      </c>
      <c r="B78" s="253" t="s">
        <v>382</v>
      </c>
      <c r="C78" s="252" t="s">
        <v>383</v>
      </c>
      <c r="D78" s="255"/>
      <c r="E78" s="255"/>
      <c r="F78" s="255"/>
      <c r="G78" s="255"/>
      <c r="H78" s="255"/>
    </row>
    <row r="79" spans="1:9" ht="22.5" customHeight="1" x14ac:dyDescent="0.25">
      <c r="A79" s="252">
        <v>7</v>
      </c>
      <c r="B79" s="253" t="s">
        <v>384</v>
      </c>
      <c r="C79" s="252" t="s">
        <v>385</v>
      </c>
      <c r="D79" s="255"/>
      <c r="E79" s="255"/>
      <c r="F79" s="255"/>
      <c r="G79" s="255"/>
      <c r="H79" s="255"/>
    </row>
    <row r="80" spans="1:9" ht="22.5" customHeight="1" x14ac:dyDescent="0.25">
      <c r="A80" s="252">
        <v>8</v>
      </c>
      <c r="B80" s="253" t="s">
        <v>386</v>
      </c>
      <c r="C80" s="252" t="s">
        <v>387</v>
      </c>
      <c r="D80" s="255"/>
      <c r="E80" s="255"/>
      <c r="F80" s="255"/>
      <c r="G80" s="255"/>
      <c r="H80" s="255"/>
    </row>
    <row r="81" spans="1:8" ht="22.5" customHeight="1" x14ac:dyDescent="0.25">
      <c r="A81" s="252">
        <v>9</v>
      </c>
      <c r="B81" s="253" t="s">
        <v>388</v>
      </c>
      <c r="C81" s="252" t="s">
        <v>389</v>
      </c>
      <c r="D81" s="255"/>
      <c r="E81" s="255"/>
      <c r="F81" s="255"/>
      <c r="G81" s="255"/>
      <c r="H81" s="255"/>
    </row>
    <row r="82" spans="1:8" ht="22.5" customHeight="1" x14ac:dyDescent="0.25">
      <c r="A82" s="252">
        <v>10</v>
      </c>
      <c r="B82" s="253" t="s">
        <v>390</v>
      </c>
      <c r="C82" s="252" t="s">
        <v>391</v>
      </c>
      <c r="D82" s="255"/>
      <c r="E82" s="255"/>
      <c r="F82" s="255"/>
      <c r="G82" s="255"/>
      <c r="H82" s="255"/>
    </row>
    <row r="83" spans="1:8" ht="22.5" customHeight="1" x14ac:dyDescent="0.25">
      <c r="A83" s="252">
        <v>11</v>
      </c>
      <c r="B83" s="253" t="s">
        <v>392</v>
      </c>
      <c r="C83" s="252" t="s">
        <v>393</v>
      </c>
      <c r="D83" s="255"/>
      <c r="E83" s="255"/>
      <c r="F83" s="255"/>
      <c r="G83" s="255"/>
      <c r="H83" s="255"/>
    </row>
    <row r="84" spans="1:8" x14ac:dyDescent="0.25">
      <c r="B84" s="1399" t="s">
        <v>402</v>
      </c>
      <c r="C84" s="1399"/>
      <c r="D84" s="1399"/>
      <c r="E84" s="1399"/>
      <c r="F84" s="1399"/>
      <c r="G84" s="1399"/>
      <c r="H84" s="1399"/>
    </row>
  </sheetData>
  <mergeCells count="9">
    <mergeCell ref="B84:H84"/>
    <mergeCell ref="E5:H5"/>
    <mergeCell ref="A2:H2"/>
    <mergeCell ref="A3:H3"/>
    <mergeCell ref="E4:H4"/>
    <mergeCell ref="A5:A6"/>
    <mergeCell ref="B5:B6"/>
    <mergeCell ref="C5:C6"/>
    <mergeCell ref="D5:D6"/>
  </mergeCells>
  <pageMargins left="0.64" right="0.16" top="0.33" bottom="0.34" header="0.22" footer="0.16"/>
  <pageSetup paperSize="9" scale="80"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I69"/>
  <sheetViews>
    <sheetView workbookViewId="0"/>
  </sheetViews>
  <sheetFormatPr defaultColWidth="9.109375" defaultRowHeight="15.6" x14ac:dyDescent="0.25"/>
  <cols>
    <col min="1" max="1" width="8" style="207" customWidth="1"/>
    <col min="2" max="2" width="44.109375" style="207" customWidth="1"/>
    <col min="3" max="3" width="8.88671875" style="213" customWidth="1"/>
    <col min="4" max="4" width="6.5546875" style="207" customWidth="1"/>
    <col min="5" max="5" width="6" style="207" customWidth="1"/>
    <col min="6" max="6" width="6.5546875" style="207" customWidth="1"/>
    <col min="7" max="7" width="6" style="207" customWidth="1"/>
    <col min="8" max="8" width="6.5546875" style="207" customWidth="1"/>
    <col min="9" max="9" width="6" style="207" customWidth="1"/>
    <col min="10" max="16384" width="9.109375" style="207"/>
  </cols>
  <sheetData>
    <row r="1" spans="1:9" x14ac:dyDescent="0.25">
      <c r="A1" s="222" t="s">
        <v>55</v>
      </c>
    </row>
    <row r="2" spans="1:9" x14ac:dyDescent="0.25">
      <c r="A2" s="1409" t="s">
        <v>697</v>
      </c>
      <c r="B2" s="1410"/>
      <c r="C2" s="1410"/>
      <c r="D2" s="1410"/>
      <c r="E2" s="1410"/>
      <c r="F2" s="1410"/>
      <c r="G2" s="1410"/>
      <c r="H2" s="1410"/>
      <c r="I2" s="1410"/>
    </row>
    <row r="3" spans="1:9" ht="20.25" customHeight="1" x14ac:dyDescent="0.25">
      <c r="A3" s="228"/>
      <c r="B3" s="226"/>
      <c r="C3" s="221"/>
      <c r="D3" s="226"/>
      <c r="E3" s="226"/>
      <c r="F3" s="226"/>
      <c r="G3" s="227"/>
      <c r="H3" s="226"/>
    </row>
    <row r="4" spans="1:9" ht="18.75" customHeight="1" x14ac:dyDescent="0.25">
      <c r="A4" s="1408" t="s">
        <v>19</v>
      </c>
      <c r="B4" s="1408" t="s">
        <v>171</v>
      </c>
      <c r="C4" s="1408" t="s">
        <v>24</v>
      </c>
      <c r="D4" s="1408" t="s">
        <v>150</v>
      </c>
      <c r="E4" s="1408"/>
      <c r="F4" s="298" t="s">
        <v>309</v>
      </c>
      <c r="G4" s="299"/>
      <c r="H4" s="298"/>
      <c r="I4" s="300"/>
    </row>
    <row r="5" spans="1:9" ht="32.25" customHeight="1" x14ac:dyDescent="0.25">
      <c r="A5" s="1408"/>
      <c r="B5" s="1408"/>
      <c r="C5" s="1408"/>
      <c r="D5" s="1408"/>
      <c r="E5" s="1408"/>
      <c r="F5" s="301" t="s">
        <v>310</v>
      </c>
      <c r="G5" s="210"/>
      <c r="H5" s="210" t="s">
        <v>311</v>
      </c>
      <c r="I5" s="210"/>
    </row>
    <row r="6" spans="1:9" ht="51.75" customHeight="1" x14ac:dyDescent="0.25">
      <c r="A6" s="1411"/>
      <c r="B6" s="1411"/>
      <c r="C6" s="1411"/>
      <c r="D6" s="211" t="s">
        <v>253</v>
      </c>
      <c r="E6" s="211" t="s">
        <v>34</v>
      </c>
      <c r="F6" s="211" t="s">
        <v>253</v>
      </c>
      <c r="G6" s="211" t="s">
        <v>34</v>
      </c>
      <c r="H6" s="211" t="s">
        <v>253</v>
      </c>
      <c r="I6" s="211" t="s">
        <v>34</v>
      </c>
    </row>
    <row r="7" spans="1:9" s="212" customFormat="1" x14ac:dyDescent="0.25">
      <c r="A7" s="257">
        <v>-1</v>
      </c>
      <c r="B7" s="257">
        <v>-2</v>
      </c>
      <c r="C7" s="257">
        <v>-3</v>
      </c>
      <c r="D7" s="257">
        <v>-4</v>
      </c>
      <c r="E7" s="257">
        <v>-5</v>
      </c>
      <c r="F7" s="257">
        <v>-6</v>
      </c>
      <c r="G7" s="257">
        <v>-7</v>
      </c>
      <c r="H7" s="257">
        <v>-8</v>
      </c>
      <c r="I7" s="257">
        <v>-9</v>
      </c>
    </row>
    <row r="8" spans="1:9" s="218" customFormat="1" ht="19.5" customHeight="1" x14ac:dyDescent="0.25">
      <c r="A8" s="217">
        <v>1</v>
      </c>
      <c r="B8" s="342" t="s">
        <v>702</v>
      </c>
      <c r="C8" s="217" t="s">
        <v>25</v>
      </c>
      <c r="D8" s="245"/>
      <c r="E8" s="245"/>
      <c r="F8" s="245"/>
      <c r="G8" s="245"/>
      <c r="H8" s="245"/>
      <c r="I8" s="246"/>
    </row>
    <row r="9" spans="1:9" s="218" customFormat="1" ht="19.5" customHeight="1" x14ac:dyDescent="0.25">
      <c r="A9" s="497" t="s">
        <v>4</v>
      </c>
      <c r="B9" s="246" t="s">
        <v>358</v>
      </c>
      <c r="C9" s="496" t="s">
        <v>103</v>
      </c>
      <c r="D9" s="245"/>
      <c r="E9" s="245"/>
      <c r="F9" s="245"/>
      <c r="G9" s="245"/>
      <c r="H9" s="245"/>
      <c r="I9" s="246"/>
    </row>
    <row r="10" spans="1:9" s="218" customFormat="1" ht="19.5" customHeight="1" x14ac:dyDescent="0.25">
      <c r="A10" s="252" t="s">
        <v>411</v>
      </c>
      <c r="B10" s="315" t="s">
        <v>359</v>
      </c>
      <c r="C10" s="252" t="s">
        <v>101</v>
      </c>
      <c r="D10" s="245"/>
      <c r="E10" s="245"/>
      <c r="F10" s="245"/>
      <c r="G10" s="245"/>
      <c r="H10" s="245"/>
      <c r="I10" s="246"/>
    </row>
    <row r="11" spans="1:9" s="218" customFormat="1" ht="19.5" customHeight="1" x14ac:dyDescent="0.25">
      <c r="A11" s="252" t="s">
        <v>412</v>
      </c>
      <c r="B11" s="315" t="s">
        <v>360</v>
      </c>
      <c r="C11" s="252" t="s">
        <v>361</v>
      </c>
      <c r="D11" s="245"/>
      <c r="E11" s="245"/>
      <c r="F11" s="245"/>
      <c r="G11" s="245"/>
      <c r="H11" s="245"/>
      <c r="I11" s="246"/>
    </row>
    <row r="12" spans="1:9" s="218" customFormat="1" ht="19.5" customHeight="1" x14ac:dyDescent="0.25">
      <c r="A12" s="252" t="s">
        <v>5</v>
      </c>
      <c r="B12" s="315" t="s">
        <v>362</v>
      </c>
      <c r="C12" s="252" t="s">
        <v>65</v>
      </c>
      <c r="D12" s="245"/>
      <c r="E12" s="245"/>
      <c r="F12" s="245"/>
      <c r="G12" s="245"/>
      <c r="H12" s="245"/>
      <c r="I12" s="246"/>
    </row>
    <row r="13" spans="1:9" s="218" customFormat="1" ht="19.5" customHeight="1" x14ac:dyDescent="0.25">
      <c r="A13" s="252" t="s">
        <v>6</v>
      </c>
      <c r="B13" s="315" t="s">
        <v>43</v>
      </c>
      <c r="C13" s="252" t="s">
        <v>50</v>
      </c>
      <c r="D13" s="245"/>
      <c r="E13" s="245"/>
      <c r="F13" s="245"/>
      <c r="G13" s="245"/>
      <c r="H13" s="245"/>
      <c r="I13" s="246"/>
    </row>
    <row r="14" spans="1:9" s="218" customFormat="1" ht="19.5" customHeight="1" x14ac:dyDescent="0.25">
      <c r="A14" s="252" t="s">
        <v>7</v>
      </c>
      <c r="B14" s="315" t="s">
        <v>15</v>
      </c>
      <c r="C14" s="252" t="s">
        <v>27</v>
      </c>
      <c r="D14" s="245"/>
      <c r="E14" s="245"/>
      <c r="F14" s="245"/>
      <c r="G14" s="245"/>
      <c r="H14" s="245"/>
      <c r="I14" s="246"/>
    </row>
    <row r="15" spans="1:9" s="218" customFormat="1" ht="19.5" customHeight="1" x14ac:dyDescent="0.25">
      <c r="A15" s="252" t="s">
        <v>8</v>
      </c>
      <c r="B15" s="253" t="s">
        <v>14</v>
      </c>
      <c r="C15" s="252" t="s">
        <v>26</v>
      </c>
      <c r="D15" s="245"/>
      <c r="E15" s="245"/>
      <c r="F15" s="245"/>
      <c r="G15" s="245"/>
      <c r="H15" s="245"/>
      <c r="I15" s="246"/>
    </row>
    <row r="16" spans="1:9" s="218" customFormat="1" ht="19.5" customHeight="1" x14ac:dyDescent="0.25">
      <c r="A16" s="252" t="s">
        <v>45</v>
      </c>
      <c r="B16" s="253" t="s">
        <v>44</v>
      </c>
      <c r="C16" s="252" t="s">
        <v>51</v>
      </c>
      <c r="D16" s="245"/>
      <c r="E16" s="245"/>
      <c r="F16" s="245"/>
      <c r="G16" s="245"/>
      <c r="H16" s="245"/>
      <c r="I16" s="246"/>
    </row>
    <row r="17" spans="1:9" s="220" customFormat="1" ht="19.5" customHeight="1" x14ac:dyDescent="0.25">
      <c r="A17" s="316"/>
      <c r="B17" s="317" t="s">
        <v>811</v>
      </c>
      <c r="C17" s="316" t="s">
        <v>218</v>
      </c>
      <c r="D17" s="248"/>
      <c r="E17" s="248"/>
      <c r="F17" s="248"/>
      <c r="G17" s="248"/>
      <c r="H17" s="248"/>
      <c r="I17" s="247"/>
    </row>
    <row r="18" spans="1:9" s="218" customFormat="1" ht="27.75" customHeight="1" x14ac:dyDescent="0.25">
      <c r="A18" s="252" t="s">
        <v>46</v>
      </c>
      <c r="B18" s="253" t="s">
        <v>100</v>
      </c>
      <c r="C18" s="252" t="s">
        <v>92</v>
      </c>
      <c r="D18" s="245"/>
      <c r="E18" s="245"/>
      <c r="F18" s="245"/>
      <c r="G18" s="245"/>
      <c r="H18" s="245"/>
      <c r="I18" s="246"/>
    </row>
    <row r="19" spans="1:9" s="220" customFormat="1" ht="19.5" customHeight="1" x14ac:dyDescent="0.25">
      <c r="A19" s="252" t="s">
        <v>59</v>
      </c>
      <c r="B19" s="315" t="s">
        <v>255</v>
      </c>
      <c r="C19" s="252" t="s">
        <v>256</v>
      </c>
      <c r="D19" s="248"/>
      <c r="E19" s="248"/>
      <c r="F19" s="248"/>
      <c r="G19" s="248"/>
      <c r="H19" s="248"/>
      <c r="I19" s="247"/>
    </row>
    <row r="20" spans="1:9" s="218" customFormat="1" ht="19.5" customHeight="1" x14ac:dyDescent="0.25">
      <c r="A20" s="252" t="s">
        <v>194</v>
      </c>
      <c r="B20" s="315" t="s">
        <v>57</v>
      </c>
      <c r="C20" s="252" t="s">
        <v>58</v>
      </c>
      <c r="D20" s="245"/>
      <c r="E20" s="245"/>
      <c r="F20" s="245"/>
      <c r="G20" s="245"/>
      <c r="H20" s="245"/>
      <c r="I20" s="246"/>
    </row>
    <row r="21" spans="1:9" s="218" customFormat="1" ht="19.5" customHeight="1" x14ac:dyDescent="0.25">
      <c r="A21" s="252" t="s">
        <v>257</v>
      </c>
      <c r="B21" s="315" t="s">
        <v>66</v>
      </c>
      <c r="C21" s="252" t="s">
        <v>67</v>
      </c>
      <c r="D21" s="245"/>
      <c r="E21" s="245"/>
      <c r="F21" s="245"/>
      <c r="G21" s="245"/>
      <c r="H21" s="245"/>
      <c r="I21" s="246"/>
    </row>
    <row r="22" spans="1:9" s="462" customFormat="1" ht="19.5" customHeight="1" x14ac:dyDescent="0.25">
      <c r="A22" s="251">
        <v>2</v>
      </c>
      <c r="B22" s="378" t="s">
        <v>703</v>
      </c>
      <c r="C22" s="251" t="s">
        <v>28</v>
      </c>
      <c r="D22" s="343"/>
      <c r="E22" s="344"/>
      <c r="F22" s="344"/>
      <c r="G22" s="344"/>
      <c r="H22" s="344"/>
      <c r="I22" s="343"/>
    </row>
    <row r="23" spans="1:9" s="256" customFormat="1" ht="19.5" customHeight="1" x14ac:dyDescent="0.25">
      <c r="A23" s="252" t="s">
        <v>20</v>
      </c>
      <c r="B23" s="253" t="s">
        <v>110</v>
      </c>
      <c r="C23" s="252" t="s">
        <v>114</v>
      </c>
      <c r="D23" s="254"/>
      <c r="E23" s="255"/>
      <c r="F23" s="255"/>
      <c r="G23" s="255"/>
      <c r="H23" s="255"/>
      <c r="I23" s="254"/>
    </row>
    <row r="24" spans="1:9" s="218" customFormat="1" ht="19.5" customHeight="1" x14ac:dyDescent="0.25">
      <c r="A24" s="252" t="s">
        <v>9</v>
      </c>
      <c r="B24" s="271" t="s">
        <v>111</v>
      </c>
      <c r="C24" s="252" t="s">
        <v>115</v>
      </c>
      <c r="D24" s="245"/>
      <c r="E24" s="245"/>
      <c r="F24" s="245"/>
      <c r="G24" s="245"/>
      <c r="H24" s="245"/>
      <c r="I24" s="246"/>
    </row>
    <row r="25" spans="1:9" s="218" customFormat="1" ht="19.5" customHeight="1" x14ac:dyDescent="0.25">
      <c r="A25" s="252" t="s">
        <v>10</v>
      </c>
      <c r="B25" s="253" t="s">
        <v>112</v>
      </c>
      <c r="C25" s="252" t="s">
        <v>119</v>
      </c>
      <c r="D25" s="245"/>
      <c r="E25" s="245"/>
      <c r="F25" s="245"/>
      <c r="G25" s="245"/>
      <c r="H25" s="245"/>
      <c r="I25" s="246"/>
    </row>
    <row r="26" spans="1:9" s="218" customFormat="1" ht="19.5" customHeight="1" x14ac:dyDescent="0.25">
      <c r="A26" s="252" t="s">
        <v>20</v>
      </c>
      <c r="B26" s="253" t="s">
        <v>16</v>
      </c>
      <c r="C26" s="252" t="s">
        <v>29</v>
      </c>
      <c r="D26" s="246"/>
      <c r="E26" s="245"/>
      <c r="F26" s="245"/>
      <c r="G26" s="245"/>
      <c r="H26" s="245"/>
      <c r="I26" s="246"/>
    </row>
    <row r="27" spans="1:9" s="218" customFormat="1" ht="19.5" customHeight="1" x14ac:dyDescent="0.25">
      <c r="A27" s="252" t="s">
        <v>9</v>
      </c>
      <c r="B27" s="253" t="s">
        <v>17</v>
      </c>
      <c r="C27" s="252" t="s">
        <v>30</v>
      </c>
      <c r="D27" s="246"/>
      <c r="E27" s="245"/>
      <c r="F27" s="245"/>
      <c r="G27" s="245"/>
      <c r="H27" s="245"/>
      <c r="I27" s="246"/>
    </row>
    <row r="28" spans="1:9" s="218" customFormat="1" ht="19.5" customHeight="1" x14ac:dyDescent="0.25">
      <c r="A28" s="252" t="s">
        <v>13</v>
      </c>
      <c r="B28" s="253" t="s">
        <v>258</v>
      </c>
      <c r="C28" s="252" t="s">
        <v>254</v>
      </c>
      <c r="D28" s="246"/>
      <c r="E28" s="245"/>
      <c r="F28" s="245"/>
      <c r="G28" s="245"/>
      <c r="H28" s="245"/>
      <c r="I28" s="246"/>
    </row>
    <row r="29" spans="1:9" s="218" customFormat="1" ht="19.5" customHeight="1" x14ac:dyDescent="0.25">
      <c r="A29" s="252" t="s">
        <v>610</v>
      </c>
      <c r="B29" s="253" t="s">
        <v>259</v>
      </c>
      <c r="C29" s="252" t="s">
        <v>202</v>
      </c>
      <c r="D29" s="246"/>
      <c r="E29" s="245"/>
      <c r="F29" s="245"/>
      <c r="G29" s="245"/>
      <c r="H29" s="245"/>
      <c r="I29" s="246"/>
    </row>
    <row r="30" spans="1:9" s="218" customFormat="1" ht="19.5" customHeight="1" x14ac:dyDescent="0.25">
      <c r="A30" s="252" t="s">
        <v>611</v>
      </c>
      <c r="B30" s="253" t="s">
        <v>365</v>
      </c>
      <c r="C30" s="252" t="s">
        <v>230</v>
      </c>
      <c r="D30" s="245"/>
      <c r="E30" s="245"/>
      <c r="F30" s="245"/>
      <c r="G30" s="245"/>
      <c r="H30" s="245"/>
      <c r="I30" s="246"/>
    </row>
    <row r="31" spans="1:9" s="218" customFormat="1" ht="19.5" customHeight="1" x14ac:dyDescent="0.25">
      <c r="A31" s="252" t="s">
        <v>612</v>
      </c>
      <c r="B31" s="253" t="s">
        <v>203</v>
      </c>
      <c r="C31" s="252" t="s">
        <v>204</v>
      </c>
      <c r="D31" s="245"/>
      <c r="E31" s="245"/>
      <c r="F31" s="245"/>
      <c r="G31" s="245"/>
      <c r="H31" s="245"/>
      <c r="I31" s="246"/>
    </row>
    <row r="32" spans="1:9" s="218" customFormat="1" ht="19.5" customHeight="1" x14ac:dyDescent="0.25">
      <c r="A32" s="252" t="s">
        <v>672</v>
      </c>
      <c r="B32" s="315" t="s">
        <v>205</v>
      </c>
      <c r="C32" s="252" t="s">
        <v>206</v>
      </c>
      <c r="D32" s="245"/>
      <c r="E32" s="245"/>
      <c r="F32" s="245"/>
      <c r="G32" s="245"/>
      <c r="H32" s="245"/>
      <c r="I32" s="246"/>
    </row>
    <row r="33" spans="1:9" s="218" customFormat="1" ht="19.5" customHeight="1" x14ac:dyDescent="0.25">
      <c r="A33" s="252" t="s">
        <v>673</v>
      </c>
      <c r="B33" s="315" t="s">
        <v>366</v>
      </c>
      <c r="C33" s="252" t="s">
        <v>208</v>
      </c>
      <c r="D33" s="245"/>
      <c r="E33" s="245"/>
      <c r="F33" s="245"/>
      <c r="G33" s="245"/>
      <c r="H33" s="245"/>
      <c r="I33" s="246"/>
    </row>
    <row r="34" spans="1:9" s="218" customFormat="1" ht="19.5" customHeight="1" x14ac:dyDescent="0.25">
      <c r="A34" s="252" t="s">
        <v>674</v>
      </c>
      <c r="B34" s="315" t="s">
        <v>260</v>
      </c>
      <c r="C34" s="252" t="s">
        <v>228</v>
      </c>
      <c r="D34" s="245"/>
      <c r="E34" s="245"/>
      <c r="F34" s="245"/>
      <c r="G34" s="245"/>
      <c r="H34" s="245"/>
      <c r="I34" s="246"/>
    </row>
    <row r="35" spans="1:9" s="218" customFormat="1" ht="19.5" customHeight="1" x14ac:dyDescent="0.25">
      <c r="A35" s="252" t="s">
        <v>675</v>
      </c>
      <c r="B35" s="315" t="s">
        <v>261</v>
      </c>
      <c r="C35" s="252" t="s">
        <v>262</v>
      </c>
      <c r="D35" s="245"/>
      <c r="E35" s="245"/>
      <c r="F35" s="245"/>
      <c r="G35" s="245"/>
      <c r="H35" s="245"/>
      <c r="I35" s="246"/>
    </row>
    <row r="36" spans="1:9" s="218" customFormat="1" ht="19.5" customHeight="1" x14ac:dyDescent="0.25">
      <c r="A36" s="252" t="s">
        <v>676</v>
      </c>
      <c r="B36" s="315" t="s">
        <v>263</v>
      </c>
      <c r="C36" s="252" t="s">
        <v>264</v>
      </c>
      <c r="D36" s="245"/>
      <c r="E36" s="245"/>
      <c r="F36" s="245"/>
      <c r="G36" s="245"/>
      <c r="H36" s="245"/>
      <c r="I36" s="246"/>
    </row>
    <row r="37" spans="1:9" s="218" customFormat="1" ht="19.5" customHeight="1" x14ac:dyDescent="0.25">
      <c r="A37" s="252" t="s">
        <v>677</v>
      </c>
      <c r="B37" s="315" t="s">
        <v>134</v>
      </c>
      <c r="C37" s="252" t="s">
        <v>132</v>
      </c>
      <c r="D37" s="245"/>
      <c r="E37" s="245"/>
      <c r="F37" s="245"/>
      <c r="G37" s="245"/>
      <c r="H37" s="245"/>
      <c r="I37" s="246"/>
    </row>
    <row r="38" spans="1:9" s="218" customFormat="1" ht="19.5" customHeight="1" x14ac:dyDescent="0.25">
      <c r="A38" s="252" t="s">
        <v>678</v>
      </c>
      <c r="B38" s="315" t="s">
        <v>367</v>
      </c>
      <c r="C38" s="252" t="s">
        <v>265</v>
      </c>
      <c r="D38" s="245"/>
      <c r="E38" s="245"/>
      <c r="F38" s="245"/>
      <c r="G38" s="245"/>
      <c r="H38" s="245"/>
      <c r="I38" s="246"/>
    </row>
    <row r="39" spans="1:9" s="218" customFormat="1" ht="19.5" customHeight="1" x14ac:dyDescent="0.25">
      <c r="A39" s="252" t="s">
        <v>21</v>
      </c>
      <c r="B39" s="315" t="s">
        <v>266</v>
      </c>
      <c r="C39" s="252" t="s">
        <v>267</v>
      </c>
      <c r="D39" s="245"/>
      <c r="E39" s="245"/>
      <c r="F39" s="245"/>
      <c r="G39" s="245"/>
      <c r="H39" s="245"/>
      <c r="I39" s="246"/>
    </row>
    <row r="40" spans="1:9" s="219" customFormat="1" ht="19.5" customHeight="1" x14ac:dyDescent="0.25">
      <c r="A40" s="252" t="s">
        <v>679</v>
      </c>
      <c r="B40" s="315" t="s">
        <v>18</v>
      </c>
      <c r="C40" s="252" t="s">
        <v>141</v>
      </c>
      <c r="D40" s="249"/>
      <c r="E40" s="249"/>
      <c r="F40" s="249"/>
      <c r="G40" s="249"/>
      <c r="H40" s="249"/>
      <c r="I40" s="244"/>
    </row>
    <row r="41" spans="1:9" s="219" customFormat="1" ht="19.5" customHeight="1" x14ac:dyDescent="0.25">
      <c r="A41" s="252" t="s">
        <v>680</v>
      </c>
      <c r="B41" s="315" t="s">
        <v>106</v>
      </c>
      <c r="C41" s="252" t="s">
        <v>144</v>
      </c>
      <c r="D41" s="249"/>
      <c r="E41" s="249"/>
      <c r="F41" s="249"/>
      <c r="G41" s="249"/>
      <c r="H41" s="249"/>
      <c r="I41" s="244"/>
    </row>
    <row r="42" spans="1:9" s="219" customFormat="1" ht="19.5" customHeight="1" x14ac:dyDescent="0.25">
      <c r="A42" s="252" t="s">
        <v>681</v>
      </c>
      <c r="B42" s="253" t="s">
        <v>368</v>
      </c>
      <c r="C42" s="252" t="s">
        <v>369</v>
      </c>
      <c r="D42" s="249"/>
      <c r="E42" s="249"/>
      <c r="F42" s="249"/>
      <c r="G42" s="249"/>
      <c r="H42" s="249"/>
      <c r="I42" s="244"/>
    </row>
    <row r="43" spans="1:9" s="219" customFormat="1" ht="19.5" customHeight="1" x14ac:dyDescent="0.25">
      <c r="A43" s="252" t="s">
        <v>682</v>
      </c>
      <c r="B43" s="315" t="s">
        <v>107</v>
      </c>
      <c r="C43" s="252" t="s">
        <v>143</v>
      </c>
      <c r="D43" s="249"/>
      <c r="E43" s="249"/>
      <c r="F43" s="249"/>
      <c r="G43" s="249"/>
      <c r="H43" s="249"/>
      <c r="I43" s="244"/>
    </row>
    <row r="44" spans="1:9" s="308" customFormat="1" ht="19.5" customHeight="1" x14ac:dyDescent="0.25">
      <c r="A44" s="252" t="s">
        <v>683</v>
      </c>
      <c r="B44" s="315" t="s">
        <v>108</v>
      </c>
      <c r="C44" s="252" t="s">
        <v>60</v>
      </c>
      <c r="D44" s="346"/>
      <c r="E44" s="346"/>
      <c r="F44" s="346"/>
      <c r="G44" s="346"/>
      <c r="H44" s="346"/>
      <c r="I44" s="347"/>
    </row>
    <row r="45" spans="1:9" s="308" customFormat="1" ht="19.5" customHeight="1" x14ac:dyDescent="0.25">
      <c r="A45" s="497" t="s">
        <v>684</v>
      </c>
      <c r="B45" s="341" t="s">
        <v>109</v>
      </c>
      <c r="C45" s="497" t="s">
        <v>52</v>
      </c>
      <c r="D45" s="346"/>
      <c r="E45" s="346"/>
      <c r="F45" s="346"/>
      <c r="G45" s="346"/>
      <c r="H45" s="346"/>
      <c r="I45" s="347"/>
    </row>
    <row r="46" spans="1:9" s="308" customFormat="1" ht="19.5" customHeight="1" x14ac:dyDescent="0.25">
      <c r="A46" s="497" t="s">
        <v>22</v>
      </c>
      <c r="B46" s="341" t="s">
        <v>370</v>
      </c>
      <c r="C46" s="497" t="s">
        <v>268</v>
      </c>
      <c r="D46" s="346"/>
      <c r="E46" s="346"/>
      <c r="F46" s="346"/>
      <c r="G46" s="346"/>
      <c r="H46" s="346"/>
      <c r="I46" s="347"/>
    </row>
    <row r="47" spans="1:9" s="219" customFormat="1" ht="19.5" customHeight="1" x14ac:dyDescent="0.25">
      <c r="A47" s="497" t="s">
        <v>685</v>
      </c>
      <c r="B47" s="341" t="s">
        <v>269</v>
      </c>
      <c r="C47" s="497" t="s">
        <v>200</v>
      </c>
      <c r="D47" s="249"/>
      <c r="E47" s="249"/>
      <c r="F47" s="249"/>
      <c r="G47" s="249"/>
      <c r="H47" s="249"/>
      <c r="I47" s="244"/>
    </row>
    <row r="48" spans="1:9" s="219" customFormat="1" ht="19.5" customHeight="1" x14ac:dyDescent="0.25">
      <c r="A48" s="497" t="s">
        <v>686</v>
      </c>
      <c r="B48" s="341" t="s">
        <v>270</v>
      </c>
      <c r="C48" s="497" t="s">
        <v>220</v>
      </c>
      <c r="D48" s="249"/>
      <c r="E48" s="249"/>
      <c r="F48" s="249"/>
      <c r="G48" s="249"/>
      <c r="H48" s="249"/>
      <c r="I48" s="244"/>
    </row>
    <row r="49" spans="1:9" s="219" customFormat="1" ht="19.5" customHeight="1" x14ac:dyDescent="0.25">
      <c r="A49" s="497" t="s">
        <v>687</v>
      </c>
      <c r="B49" s="341" t="s">
        <v>271</v>
      </c>
      <c r="C49" s="497" t="s">
        <v>272</v>
      </c>
      <c r="D49" s="249"/>
      <c r="E49" s="249"/>
      <c r="F49" s="249"/>
      <c r="G49" s="249"/>
      <c r="H49" s="249"/>
      <c r="I49" s="244"/>
    </row>
    <row r="50" spans="1:9" s="219" customFormat="1" ht="19.5" customHeight="1" x14ac:dyDescent="0.25">
      <c r="A50" s="497" t="s">
        <v>688</v>
      </c>
      <c r="B50" s="341" t="s">
        <v>273</v>
      </c>
      <c r="C50" s="497" t="s">
        <v>274</v>
      </c>
      <c r="D50" s="249"/>
      <c r="E50" s="249"/>
      <c r="F50" s="249"/>
      <c r="G50" s="249"/>
      <c r="H50" s="249"/>
      <c r="I50" s="244"/>
    </row>
    <row r="51" spans="1:9" s="219" customFormat="1" ht="37.950000000000003" customHeight="1" x14ac:dyDescent="0.25">
      <c r="A51" s="497" t="s">
        <v>689</v>
      </c>
      <c r="B51" s="341" t="s">
        <v>275</v>
      </c>
      <c r="C51" s="497" t="s">
        <v>276</v>
      </c>
      <c r="D51" s="249"/>
      <c r="E51" s="249"/>
      <c r="F51" s="249"/>
      <c r="G51" s="249"/>
      <c r="H51" s="249"/>
      <c r="I51" s="244"/>
    </row>
    <row r="52" spans="1:9" s="219" customFormat="1" ht="19.5" customHeight="1" x14ac:dyDescent="0.25">
      <c r="A52" s="497" t="s">
        <v>690</v>
      </c>
      <c r="B52" s="341" t="s">
        <v>277</v>
      </c>
      <c r="C52" s="497" t="s">
        <v>91</v>
      </c>
      <c r="D52" s="249"/>
      <c r="E52" s="249"/>
      <c r="F52" s="249"/>
      <c r="G52" s="249"/>
      <c r="H52" s="249"/>
      <c r="I52" s="244"/>
    </row>
    <row r="53" spans="1:9" s="219" customFormat="1" ht="19.5" customHeight="1" x14ac:dyDescent="0.25">
      <c r="A53" s="252" t="s">
        <v>691</v>
      </c>
      <c r="B53" s="253" t="s">
        <v>278</v>
      </c>
      <c r="C53" s="252" t="s">
        <v>210</v>
      </c>
      <c r="D53" s="249"/>
      <c r="E53" s="249"/>
      <c r="F53" s="249"/>
      <c r="G53" s="249"/>
      <c r="H53" s="249"/>
      <c r="I53" s="244"/>
    </row>
    <row r="54" spans="1:9" s="219" customFormat="1" ht="37.200000000000003" customHeight="1" x14ac:dyDescent="0.25">
      <c r="A54" s="252" t="s">
        <v>692</v>
      </c>
      <c r="B54" s="315" t="s">
        <v>279</v>
      </c>
      <c r="C54" s="252" t="s">
        <v>212</v>
      </c>
      <c r="D54" s="249"/>
      <c r="E54" s="249"/>
      <c r="F54" s="249"/>
      <c r="G54" s="249"/>
      <c r="H54" s="249"/>
      <c r="I54" s="244"/>
    </row>
    <row r="55" spans="1:9" s="219" customFormat="1" ht="19.5" customHeight="1" x14ac:dyDescent="0.25">
      <c r="A55" s="252" t="s">
        <v>693</v>
      </c>
      <c r="B55" s="315" t="s">
        <v>280</v>
      </c>
      <c r="C55" s="252" t="s">
        <v>224</v>
      </c>
      <c r="D55" s="249"/>
      <c r="E55" s="249"/>
      <c r="F55" s="249"/>
      <c r="G55" s="249"/>
      <c r="H55" s="249"/>
      <c r="I55" s="244"/>
    </row>
    <row r="56" spans="1:9" s="219" customFormat="1" ht="28.95" customHeight="1" x14ac:dyDescent="0.25">
      <c r="A56" s="252" t="s">
        <v>694</v>
      </c>
      <c r="B56" s="315" t="s">
        <v>281</v>
      </c>
      <c r="C56" s="252" t="s">
        <v>163</v>
      </c>
      <c r="D56" s="249"/>
      <c r="E56" s="249"/>
      <c r="F56" s="249"/>
      <c r="G56" s="249"/>
      <c r="H56" s="249"/>
      <c r="I56" s="244"/>
    </row>
    <row r="57" spans="1:9" s="219" customFormat="1" ht="19.5" customHeight="1" x14ac:dyDescent="0.25">
      <c r="A57" s="252" t="s">
        <v>53</v>
      </c>
      <c r="B57" s="315" t="s">
        <v>371</v>
      </c>
      <c r="C57" s="252" t="s">
        <v>117</v>
      </c>
      <c r="D57" s="249"/>
      <c r="E57" s="249"/>
      <c r="F57" s="249"/>
      <c r="G57" s="249"/>
      <c r="H57" s="249"/>
      <c r="I57" s="244"/>
    </row>
    <row r="58" spans="1:9" s="219" customFormat="1" ht="28.5" customHeight="1" x14ac:dyDescent="0.25">
      <c r="A58" s="252" t="s">
        <v>145</v>
      </c>
      <c r="B58" s="315" t="s">
        <v>244</v>
      </c>
      <c r="C58" s="252" t="s">
        <v>121</v>
      </c>
      <c r="D58" s="249"/>
      <c r="E58" s="249"/>
      <c r="F58" s="249"/>
      <c r="G58" s="249"/>
      <c r="H58" s="249"/>
      <c r="I58" s="244"/>
    </row>
    <row r="59" spans="1:9" s="219" customFormat="1" ht="30.75" customHeight="1" x14ac:dyDescent="0.25">
      <c r="A59" s="252" t="s">
        <v>185</v>
      </c>
      <c r="B59" s="315" t="s">
        <v>372</v>
      </c>
      <c r="C59" s="252" t="s">
        <v>54</v>
      </c>
      <c r="D59" s="249"/>
      <c r="E59" s="249"/>
      <c r="F59" s="249"/>
      <c r="G59" s="249"/>
      <c r="H59" s="249"/>
      <c r="I59" s="244"/>
    </row>
    <row r="60" spans="1:9" s="218" customFormat="1" ht="19.5" customHeight="1" x14ac:dyDescent="0.25">
      <c r="A60" s="252" t="s">
        <v>186</v>
      </c>
      <c r="B60" s="315" t="s">
        <v>282</v>
      </c>
      <c r="C60" s="252" t="s">
        <v>625</v>
      </c>
      <c r="D60" s="245"/>
      <c r="E60" s="245"/>
      <c r="F60" s="245"/>
      <c r="G60" s="245"/>
      <c r="H60" s="245"/>
      <c r="I60" s="246"/>
    </row>
    <row r="61" spans="1:9" s="218" customFormat="1" ht="30" customHeight="1" x14ac:dyDescent="0.25">
      <c r="A61" s="252" t="s">
        <v>695</v>
      </c>
      <c r="B61" s="315" t="s">
        <v>626</v>
      </c>
      <c r="C61" s="252" t="s">
        <v>167</v>
      </c>
      <c r="D61" s="245"/>
      <c r="E61" s="245"/>
      <c r="F61" s="245"/>
      <c r="G61" s="245"/>
      <c r="H61" s="245"/>
      <c r="I61" s="246"/>
    </row>
    <row r="62" spans="1:9" s="218" customFormat="1" ht="32.4" customHeight="1" x14ac:dyDescent="0.25">
      <c r="A62" s="252" t="s">
        <v>696</v>
      </c>
      <c r="B62" s="315" t="s">
        <v>627</v>
      </c>
      <c r="C62" s="252" t="s">
        <v>166</v>
      </c>
      <c r="D62" s="245"/>
      <c r="E62" s="245"/>
      <c r="F62" s="245"/>
      <c r="G62" s="245"/>
      <c r="H62" s="245"/>
      <c r="I62" s="246"/>
    </row>
    <row r="63" spans="1:9" s="205" customFormat="1" ht="32.4" customHeight="1" x14ac:dyDescent="0.25">
      <c r="A63" s="252" t="s">
        <v>187</v>
      </c>
      <c r="B63" s="315" t="s">
        <v>98</v>
      </c>
      <c r="C63" s="252" t="s">
        <v>99</v>
      </c>
      <c r="D63" s="245"/>
      <c r="E63" s="245"/>
      <c r="F63" s="245"/>
      <c r="G63" s="245"/>
      <c r="H63" s="245"/>
      <c r="I63" s="246"/>
    </row>
    <row r="64" spans="1:9" s="219" customFormat="1" ht="22.2" customHeight="1" x14ac:dyDescent="0.25">
      <c r="A64" s="251">
        <v>3</v>
      </c>
      <c r="B64" s="250" t="s">
        <v>704</v>
      </c>
      <c r="C64" s="251" t="s">
        <v>105</v>
      </c>
      <c r="D64" s="249"/>
      <c r="E64" s="249"/>
      <c r="F64" s="249"/>
      <c r="G64" s="249"/>
      <c r="H64" s="249"/>
      <c r="I64" s="244"/>
    </row>
    <row r="65" spans="1:9" s="218" customFormat="1" ht="19.5" customHeight="1" x14ac:dyDescent="0.25">
      <c r="A65" s="252"/>
      <c r="B65" s="253" t="s">
        <v>49</v>
      </c>
      <c r="C65" s="252"/>
      <c r="D65" s="245"/>
      <c r="E65" s="245"/>
      <c r="F65" s="245"/>
      <c r="G65" s="245"/>
      <c r="H65" s="245"/>
      <c r="I65" s="245"/>
    </row>
    <row r="66" spans="1:9" s="218" customFormat="1" ht="24.75" customHeight="1" x14ac:dyDescent="0.25">
      <c r="A66" s="252" t="s">
        <v>283</v>
      </c>
      <c r="B66" s="253" t="s">
        <v>284</v>
      </c>
      <c r="C66" s="252" t="s">
        <v>285</v>
      </c>
      <c r="D66" s="245"/>
      <c r="E66" s="245"/>
      <c r="F66" s="245"/>
      <c r="G66" s="245"/>
      <c r="H66" s="245"/>
      <c r="I66" s="245"/>
    </row>
    <row r="67" spans="1:9" ht="31.5" customHeight="1" x14ac:dyDescent="0.25">
      <c r="A67" s="252" t="s">
        <v>286</v>
      </c>
      <c r="B67" s="253" t="s">
        <v>287</v>
      </c>
      <c r="C67" s="252" t="s">
        <v>288</v>
      </c>
      <c r="D67" s="245"/>
      <c r="E67" s="245"/>
      <c r="F67" s="245"/>
      <c r="G67" s="245"/>
      <c r="H67" s="245"/>
      <c r="I67" s="245"/>
    </row>
    <row r="68" spans="1:9" ht="19.5" customHeight="1" x14ac:dyDescent="0.25">
      <c r="A68" s="252" t="s">
        <v>289</v>
      </c>
      <c r="B68" s="271" t="s">
        <v>375</v>
      </c>
      <c r="C68" s="252" t="s">
        <v>290</v>
      </c>
      <c r="D68" s="245"/>
      <c r="E68" s="245"/>
      <c r="F68" s="245"/>
      <c r="G68" s="245"/>
      <c r="H68" s="245"/>
      <c r="I68" s="245"/>
    </row>
    <row r="69" spans="1:9" ht="19.5" customHeight="1" x14ac:dyDescent="0.25">
      <c r="A69" s="252" t="s">
        <v>332</v>
      </c>
      <c r="B69" s="253" t="s">
        <v>376</v>
      </c>
      <c r="C69" s="252" t="s">
        <v>377</v>
      </c>
      <c r="D69" s="245"/>
      <c r="E69" s="245"/>
      <c r="F69" s="245"/>
      <c r="G69" s="245"/>
      <c r="H69" s="245"/>
      <c r="I69" s="245"/>
    </row>
  </sheetData>
  <mergeCells count="5">
    <mergeCell ref="A2:I2"/>
    <mergeCell ref="B4:B6"/>
    <mergeCell ref="A4:A6"/>
    <mergeCell ref="C4:C6"/>
    <mergeCell ref="D4:E5"/>
  </mergeCells>
  <pageMargins left="0.88" right="0.17" top="0.42" bottom="0.19" header="0.33" footer="0.27"/>
  <pageSetup paperSize="9" scale="90" orientation="portrait" blackAndWhite="1" horizontalDpi="200" verticalDpi="2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AM43"/>
  <sheetViews>
    <sheetView workbookViewId="0">
      <selection sqref="A1:B1"/>
    </sheetView>
  </sheetViews>
  <sheetFormatPr defaultColWidth="8.88671875" defaultRowHeight="15.6" x14ac:dyDescent="0.25"/>
  <cols>
    <col min="1" max="1" width="7.5546875" style="296" customWidth="1"/>
    <col min="2" max="2" width="39.109375" style="9" customWidth="1"/>
    <col min="3" max="3" width="11.44140625" style="29" customWidth="1"/>
    <col min="4" max="4" width="12.88671875" style="9" customWidth="1"/>
    <col min="5" max="5" width="9.33203125" style="9" customWidth="1"/>
    <col min="6" max="8" width="8.6640625" style="9" customWidth="1"/>
    <col min="9" max="16384" width="8.88671875" style="9"/>
  </cols>
  <sheetData>
    <row r="1" spans="1:39" ht="18" customHeight="1" x14ac:dyDescent="0.25">
      <c r="A1" s="1420" t="s">
        <v>770</v>
      </c>
      <c r="B1" s="1420"/>
    </row>
    <row r="2" spans="1:39" ht="48.6" customHeight="1" x14ac:dyDescent="0.25">
      <c r="A2" s="1421" t="s">
        <v>781</v>
      </c>
      <c r="B2" s="1421"/>
      <c r="C2" s="1421"/>
      <c r="D2" s="1421"/>
      <c r="E2" s="1421"/>
      <c r="F2" s="1421"/>
      <c r="G2" s="1421"/>
      <c r="H2" s="1421"/>
    </row>
    <row r="3" spans="1:39" s="98" customFormat="1" x14ac:dyDescent="0.25">
      <c r="A3" s="1422"/>
      <c r="B3" s="1422"/>
      <c r="C3" s="1422"/>
      <c r="D3" s="1422"/>
      <c r="E3" s="1422"/>
      <c r="F3" s="1422"/>
      <c r="G3" s="1422"/>
      <c r="H3" s="1422"/>
    </row>
    <row r="4" spans="1:39" x14ac:dyDescent="0.25">
      <c r="A4" s="87"/>
      <c r="B4" s="88"/>
      <c r="C4" s="482"/>
      <c r="D4" s="88"/>
      <c r="E4" s="88"/>
      <c r="F4" s="1423" t="s">
        <v>32</v>
      </c>
      <c r="G4" s="1423"/>
      <c r="H4" s="1423"/>
      <c r="I4" s="88"/>
      <c r="J4" s="88"/>
      <c r="K4" s="88"/>
      <c r="L4" s="88"/>
      <c r="M4" s="88"/>
      <c r="N4" s="88"/>
      <c r="O4" s="88"/>
      <c r="P4" s="88"/>
      <c r="Q4" s="88"/>
      <c r="R4" s="88"/>
      <c r="S4" s="88"/>
      <c r="T4" s="88"/>
      <c r="U4" s="88"/>
      <c r="V4" s="88"/>
      <c r="W4" s="88"/>
      <c r="X4" s="88"/>
      <c r="Y4" s="88"/>
      <c r="Z4" s="88"/>
      <c r="AA4" s="88"/>
      <c r="AB4" s="88"/>
      <c r="AC4" s="88"/>
      <c r="AD4" s="88"/>
      <c r="AE4" s="88"/>
      <c r="AF4" s="88"/>
      <c r="AG4" s="88"/>
      <c r="AH4" s="88"/>
      <c r="AI4" s="88"/>
      <c r="AJ4" s="88"/>
      <c r="AK4" s="88"/>
      <c r="AL4" s="88"/>
      <c r="AM4" s="88"/>
    </row>
    <row r="5" spans="1:39" ht="33.75" customHeight="1" x14ac:dyDescent="0.25">
      <c r="A5" s="1408" t="s">
        <v>19</v>
      </c>
      <c r="B5" s="1408" t="s">
        <v>171</v>
      </c>
      <c r="C5" s="1408" t="s">
        <v>24</v>
      </c>
      <c r="D5" s="1424" t="s">
        <v>316</v>
      </c>
      <c r="E5" s="1427" t="s">
        <v>309</v>
      </c>
      <c r="F5" s="1428"/>
      <c r="G5" s="1428"/>
      <c r="H5" s="1429"/>
    </row>
    <row r="6" spans="1:39" ht="33.75" customHeight="1" x14ac:dyDescent="0.25">
      <c r="A6" s="1408"/>
      <c r="B6" s="1408"/>
      <c r="C6" s="1408"/>
      <c r="D6" s="1425"/>
      <c r="E6" s="1414" t="s">
        <v>310</v>
      </c>
      <c r="F6" s="1415"/>
      <c r="G6" s="1416" t="s">
        <v>311</v>
      </c>
      <c r="H6" s="1417"/>
    </row>
    <row r="7" spans="1:39" ht="52.95" customHeight="1" x14ac:dyDescent="0.25">
      <c r="A7" s="1411"/>
      <c r="B7" s="1411"/>
      <c r="C7" s="1411"/>
      <c r="D7" s="1426"/>
      <c r="E7" s="211" t="s">
        <v>253</v>
      </c>
      <c r="F7" s="211" t="s">
        <v>34</v>
      </c>
      <c r="G7" s="211" t="s">
        <v>253</v>
      </c>
      <c r="H7" s="211" t="s">
        <v>34</v>
      </c>
    </row>
    <row r="8" spans="1:39" s="135" customFormat="1" ht="35.25" customHeight="1" x14ac:dyDescent="0.25">
      <c r="A8" s="481">
        <v>1</v>
      </c>
      <c r="B8" s="262" t="s">
        <v>707</v>
      </c>
      <c r="C8" s="481" t="s">
        <v>69</v>
      </c>
      <c r="D8" s="477"/>
      <c r="E8" s="477"/>
      <c r="F8" s="477"/>
      <c r="G8" s="477"/>
      <c r="H8" s="477"/>
    </row>
    <row r="9" spans="1:39" s="136" customFormat="1" ht="18" customHeight="1" x14ac:dyDescent="0.25">
      <c r="A9" s="264"/>
      <c r="B9" s="263" t="s">
        <v>49</v>
      </c>
      <c r="C9" s="264"/>
      <c r="D9" s="265"/>
      <c r="E9" s="265"/>
      <c r="F9" s="265"/>
      <c r="G9" s="265"/>
      <c r="H9" s="265"/>
    </row>
    <row r="10" spans="1:39" s="276" customFormat="1" ht="18" customHeight="1" x14ac:dyDescent="0.25">
      <c r="A10" s="274" t="s">
        <v>4</v>
      </c>
      <c r="B10" s="273" t="s">
        <v>102</v>
      </c>
      <c r="C10" s="274" t="s">
        <v>118</v>
      </c>
      <c r="D10" s="275"/>
      <c r="E10" s="275"/>
      <c r="F10" s="275"/>
      <c r="G10" s="275"/>
      <c r="H10" s="275"/>
    </row>
    <row r="11" spans="1:39" s="276" customFormat="1" ht="18" customHeight="1" x14ac:dyDescent="0.25">
      <c r="A11" s="274" t="s">
        <v>5</v>
      </c>
      <c r="B11" s="341" t="s">
        <v>362</v>
      </c>
      <c r="C11" s="480" t="s">
        <v>708</v>
      </c>
      <c r="D11" s="275"/>
      <c r="E11" s="275"/>
      <c r="F11" s="275"/>
      <c r="G11" s="275"/>
      <c r="H11" s="275"/>
    </row>
    <row r="12" spans="1:39" s="276" customFormat="1" ht="18" customHeight="1" x14ac:dyDescent="0.25">
      <c r="A12" s="274" t="s">
        <v>6</v>
      </c>
      <c r="B12" s="273" t="s">
        <v>43</v>
      </c>
      <c r="C12" s="274" t="s">
        <v>70</v>
      </c>
      <c r="D12" s="275"/>
      <c r="E12" s="275"/>
      <c r="F12" s="275"/>
      <c r="G12" s="275"/>
      <c r="H12" s="275"/>
    </row>
    <row r="13" spans="1:39" s="276" customFormat="1" ht="18" customHeight="1" x14ac:dyDescent="0.25">
      <c r="A13" s="274" t="s">
        <v>7</v>
      </c>
      <c r="B13" s="273" t="s">
        <v>15</v>
      </c>
      <c r="C13" s="274" t="s">
        <v>72</v>
      </c>
      <c r="D13" s="275"/>
      <c r="E13" s="275"/>
      <c r="F13" s="275"/>
      <c r="G13" s="275"/>
      <c r="H13" s="275"/>
    </row>
    <row r="14" spans="1:39" s="276" customFormat="1" ht="18" customHeight="1" x14ac:dyDescent="0.25">
      <c r="A14" s="274" t="s">
        <v>8</v>
      </c>
      <c r="B14" s="273" t="s">
        <v>14</v>
      </c>
      <c r="C14" s="274" t="s">
        <v>71</v>
      </c>
      <c r="D14" s="275"/>
      <c r="E14" s="275"/>
      <c r="F14" s="275"/>
      <c r="G14" s="275"/>
      <c r="H14" s="275"/>
    </row>
    <row r="15" spans="1:39" s="276" customFormat="1" ht="18" customHeight="1" x14ac:dyDescent="0.25">
      <c r="A15" s="454" t="s">
        <v>45</v>
      </c>
      <c r="B15" s="273" t="s">
        <v>44</v>
      </c>
      <c r="C15" s="274" t="s">
        <v>73</v>
      </c>
      <c r="D15" s="275"/>
      <c r="E15" s="275"/>
      <c r="F15" s="275"/>
      <c r="G15" s="275"/>
      <c r="H15" s="275"/>
    </row>
    <row r="16" spans="1:39" s="137" customFormat="1" ht="33" customHeight="1" x14ac:dyDescent="0.25">
      <c r="A16" s="479"/>
      <c r="B16" s="267" t="s">
        <v>746</v>
      </c>
      <c r="C16" s="268" t="s">
        <v>215</v>
      </c>
      <c r="D16" s="478"/>
      <c r="E16" s="478"/>
      <c r="F16" s="478"/>
      <c r="G16" s="478"/>
      <c r="H16" s="478"/>
    </row>
    <row r="17" spans="1:8" s="137" customFormat="1" ht="18.75" customHeight="1" x14ac:dyDescent="0.25">
      <c r="A17" s="479" t="s">
        <v>46</v>
      </c>
      <c r="B17" s="341" t="s">
        <v>100</v>
      </c>
      <c r="C17" s="480" t="s">
        <v>709</v>
      </c>
      <c r="D17" s="478"/>
      <c r="E17" s="478"/>
      <c r="F17" s="478"/>
      <c r="G17" s="478"/>
      <c r="H17" s="478"/>
    </row>
    <row r="18" spans="1:8" s="137" customFormat="1" ht="18.75" customHeight="1" x14ac:dyDescent="0.25">
      <c r="A18" s="479" t="s">
        <v>59</v>
      </c>
      <c r="B18" s="341" t="s">
        <v>255</v>
      </c>
      <c r="C18" s="480" t="s">
        <v>710</v>
      </c>
      <c r="D18" s="478"/>
      <c r="E18" s="478"/>
      <c r="F18" s="478"/>
      <c r="G18" s="478"/>
      <c r="H18" s="478"/>
    </row>
    <row r="19" spans="1:8" s="137" customFormat="1" ht="18.75" customHeight="1" x14ac:dyDescent="0.25">
      <c r="A19" s="479" t="s">
        <v>194</v>
      </c>
      <c r="B19" s="341" t="s">
        <v>57</v>
      </c>
      <c r="C19" s="480" t="s">
        <v>711</v>
      </c>
      <c r="D19" s="478"/>
      <c r="E19" s="478"/>
      <c r="F19" s="478"/>
      <c r="G19" s="478"/>
      <c r="H19" s="478"/>
    </row>
    <row r="20" spans="1:8" s="137" customFormat="1" ht="18.75" customHeight="1" x14ac:dyDescent="0.25">
      <c r="A20" s="479" t="s">
        <v>257</v>
      </c>
      <c r="B20" s="341" t="s">
        <v>66</v>
      </c>
      <c r="C20" s="480" t="s">
        <v>712</v>
      </c>
      <c r="D20" s="478"/>
      <c r="E20" s="478"/>
      <c r="F20" s="478"/>
      <c r="G20" s="478"/>
      <c r="H20" s="478"/>
    </row>
    <row r="21" spans="1:8" s="13" customFormat="1" ht="33.75" customHeight="1" x14ac:dyDescent="0.25">
      <c r="A21" s="481">
        <v>2</v>
      </c>
      <c r="B21" s="262" t="s">
        <v>97</v>
      </c>
      <c r="C21" s="481"/>
      <c r="D21" s="478"/>
      <c r="E21" s="478"/>
      <c r="F21" s="478"/>
      <c r="G21" s="478"/>
      <c r="H21" s="478"/>
    </row>
    <row r="22" spans="1:8" s="13" customFormat="1" ht="18" customHeight="1" x14ac:dyDescent="0.25">
      <c r="A22" s="264"/>
      <c r="B22" s="263" t="s">
        <v>49</v>
      </c>
      <c r="C22" s="264"/>
      <c r="D22" s="478"/>
      <c r="E22" s="478"/>
      <c r="F22" s="478"/>
      <c r="G22" s="478"/>
      <c r="H22" s="478"/>
    </row>
    <row r="23" spans="1:8" s="14" customFormat="1" ht="36.75" customHeight="1" x14ac:dyDescent="0.25">
      <c r="A23" s="479" t="s">
        <v>20</v>
      </c>
      <c r="B23" s="269" t="s">
        <v>713</v>
      </c>
      <c r="C23" s="479" t="s">
        <v>718</v>
      </c>
      <c r="D23" s="477"/>
      <c r="E23" s="477"/>
      <c r="F23" s="477"/>
      <c r="G23" s="477"/>
      <c r="H23" s="477"/>
    </row>
    <row r="24" spans="1:8" s="26" customFormat="1" ht="33" customHeight="1" x14ac:dyDescent="0.25">
      <c r="A24" s="479" t="s">
        <v>9</v>
      </c>
      <c r="B24" s="269" t="s">
        <v>714</v>
      </c>
      <c r="C24" s="479" t="s">
        <v>718</v>
      </c>
      <c r="D24" s="265"/>
      <c r="E24" s="265"/>
      <c r="F24" s="265"/>
      <c r="G24" s="265"/>
      <c r="H24" s="265"/>
    </row>
    <row r="25" spans="1:8" ht="38.25" customHeight="1" x14ac:dyDescent="0.25">
      <c r="A25" s="479" t="s">
        <v>10</v>
      </c>
      <c r="B25" s="269" t="s">
        <v>715</v>
      </c>
      <c r="C25" s="479" t="s">
        <v>719</v>
      </c>
      <c r="D25" s="483"/>
      <c r="E25" s="483"/>
      <c r="F25" s="483"/>
      <c r="G25" s="483"/>
      <c r="H25" s="483"/>
    </row>
    <row r="26" spans="1:8" ht="38.25" customHeight="1" x14ac:dyDescent="0.25">
      <c r="A26" s="479" t="s">
        <v>11</v>
      </c>
      <c r="B26" s="269" t="s">
        <v>716</v>
      </c>
      <c r="C26" s="479" t="s">
        <v>720</v>
      </c>
      <c r="D26" s="483"/>
      <c r="E26" s="483"/>
      <c r="F26" s="483"/>
      <c r="G26" s="483"/>
      <c r="H26" s="483"/>
    </row>
    <row r="27" spans="1:8" ht="38.25" customHeight="1" x14ac:dyDescent="0.25">
      <c r="A27" s="479"/>
      <c r="B27" s="267" t="s">
        <v>235</v>
      </c>
      <c r="C27" s="265" t="s">
        <v>721</v>
      </c>
      <c r="D27" s="483"/>
      <c r="E27" s="483"/>
      <c r="F27" s="483"/>
      <c r="G27" s="483"/>
      <c r="H27" s="483"/>
    </row>
    <row r="28" spans="1:8" ht="51.75" customHeight="1" x14ac:dyDescent="0.25">
      <c r="A28" s="481">
        <v>3</v>
      </c>
      <c r="B28" s="272" t="s">
        <v>294</v>
      </c>
      <c r="C28" s="477" t="s">
        <v>717</v>
      </c>
      <c r="D28" s="477"/>
      <c r="E28" s="477"/>
      <c r="F28" s="477"/>
      <c r="G28" s="477"/>
      <c r="H28" s="477"/>
    </row>
    <row r="29" spans="1:8" ht="38.25" customHeight="1" x14ac:dyDescent="0.25">
      <c r="A29" s="481">
        <v>4</v>
      </c>
      <c r="B29" s="262" t="s">
        <v>292</v>
      </c>
      <c r="C29" s="265"/>
      <c r="D29" s="483"/>
      <c r="E29" s="483"/>
      <c r="F29" s="483"/>
      <c r="G29" s="483"/>
      <c r="H29" s="483"/>
    </row>
    <row r="30" spans="1:8" ht="19.5" customHeight="1" x14ac:dyDescent="0.25">
      <c r="A30" s="481"/>
      <c r="B30" s="263" t="s">
        <v>49</v>
      </c>
      <c r="C30" s="265"/>
      <c r="D30" s="483"/>
      <c r="E30" s="483"/>
      <c r="F30" s="483"/>
      <c r="G30" s="483"/>
      <c r="H30" s="483"/>
    </row>
    <row r="31" spans="1:8" ht="65.25" customHeight="1" x14ac:dyDescent="0.25">
      <c r="A31" s="479" t="s">
        <v>301</v>
      </c>
      <c r="B31" s="271" t="s">
        <v>574</v>
      </c>
      <c r="C31" s="483" t="s">
        <v>732</v>
      </c>
      <c r="D31" s="483"/>
      <c r="E31" s="483"/>
      <c r="F31" s="483"/>
      <c r="G31" s="483"/>
      <c r="H31" s="483"/>
    </row>
    <row r="32" spans="1:8" ht="39" customHeight="1" x14ac:dyDescent="0.25">
      <c r="A32" s="479" t="s">
        <v>302</v>
      </c>
      <c r="B32" s="266" t="s">
        <v>124</v>
      </c>
      <c r="C32" s="455" t="s">
        <v>657</v>
      </c>
      <c r="D32" s="483"/>
      <c r="E32" s="483"/>
      <c r="F32" s="483"/>
      <c r="G32" s="483"/>
      <c r="H32" s="483"/>
    </row>
    <row r="33" spans="1:8" ht="48.75" customHeight="1" x14ac:dyDescent="0.25">
      <c r="A33" s="479" t="s">
        <v>303</v>
      </c>
      <c r="B33" s="271" t="s">
        <v>725</v>
      </c>
      <c r="C33" s="483" t="s">
        <v>726</v>
      </c>
      <c r="D33" s="483"/>
      <c r="E33" s="483"/>
      <c r="F33" s="483"/>
      <c r="G33" s="483"/>
      <c r="H33" s="483"/>
    </row>
    <row r="34" spans="1:8" ht="57.75" customHeight="1" x14ac:dyDescent="0.25">
      <c r="A34" s="479" t="s">
        <v>304</v>
      </c>
      <c r="B34" s="271" t="s">
        <v>727</v>
      </c>
      <c r="C34" s="483" t="s">
        <v>728</v>
      </c>
      <c r="D34" s="483"/>
      <c r="E34" s="483"/>
      <c r="F34" s="483"/>
      <c r="G34" s="483"/>
      <c r="H34" s="483"/>
    </row>
    <row r="35" spans="1:8" ht="51" customHeight="1" x14ac:dyDescent="0.25">
      <c r="A35" s="479" t="s">
        <v>735</v>
      </c>
      <c r="B35" s="271" t="s">
        <v>296</v>
      </c>
      <c r="C35" s="483" t="s">
        <v>730</v>
      </c>
      <c r="D35" s="483"/>
      <c r="E35" s="483"/>
      <c r="F35" s="483"/>
      <c r="G35" s="483"/>
      <c r="H35" s="483"/>
    </row>
    <row r="36" spans="1:8" s="114" customFormat="1" ht="30" customHeight="1" x14ac:dyDescent="0.25">
      <c r="A36" s="296"/>
      <c r="B36" s="1418" t="s">
        <v>661</v>
      </c>
      <c r="C36" s="1419"/>
      <c r="D36" s="1419"/>
      <c r="E36" s="1419"/>
      <c r="F36" s="1419"/>
      <c r="G36" s="1419"/>
      <c r="H36" s="1419"/>
    </row>
    <row r="37" spans="1:8" ht="21" customHeight="1" x14ac:dyDescent="0.25">
      <c r="B37" s="1412" t="s">
        <v>722</v>
      </c>
      <c r="C37" s="1412"/>
      <c r="D37" s="1412"/>
      <c r="E37" s="1412"/>
      <c r="F37" s="1412"/>
      <c r="G37" s="1412"/>
      <c r="H37" s="1412"/>
    </row>
    <row r="38" spans="1:8" s="114" customFormat="1" ht="21" customHeight="1" x14ac:dyDescent="0.25">
      <c r="A38" s="297"/>
      <c r="B38" s="1413" t="s">
        <v>724</v>
      </c>
      <c r="C38" s="1413"/>
      <c r="D38" s="1413"/>
      <c r="E38" s="1413"/>
      <c r="F38" s="1413"/>
      <c r="G38" s="1413"/>
      <c r="H38" s="1413"/>
    </row>
    <row r="39" spans="1:8" s="114" customFormat="1" ht="21" customHeight="1" x14ac:dyDescent="0.25">
      <c r="A39" s="297"/>
      <c r="B39" s="1413" t="s">
        <v>733</v>
      </c>
      <c r="C39" s="1413"/>
      <c r="D39" s="1413"/>
      <c r="E39" s="1413"/>
      <c r="F39" s="1413"/>
      <c r="G39" s="1413"/>
      <c r="H39" s="1413"/>
    </row>
    <row r="40" spans="1:8" s="114" customFormat="1" ht="21" customHeight="1" x14ac:dyDescent="0.25">
      <c r="A40" s="297"/>
      <c r="B40" s="1413" t="s">
        <v>734</v>
      </c>
      <c r="C40" s="1413"/>
      <c r="D40" s="1413"/>
      <c r="E40" s="1413"/>
      <c r="F40" s="1413"/>
      <c r="G40" s="1413"/>
      <c r="H40" s="1413"/>
    </row>
    <row r="41" spans="1:8" s="114" customFormat="1" ht="21" customHeight="1" x14ac:dyDescent="0.25">
      <c r="A41" s="297"/>
      <c r="B41" s="1412" t="s">
        <v>723</v>
      </c>
      <c r="C41" s="1412"/>
      <c r="D41" s="1412"/>
      <c r="E41" s="1412"/>
      <c r="F41" s="1412"/>
      <c r="G41" s="1412"/>
      <c r="H41" s="1412"/>
    </row>
    <row r="42" spans="1:8" ht="21" customHeight="1" x14ac:dyDescent="0.25">
      <c r="B42" s="1412" t="s">
        <v>729</v>
      </c>
      <c r="C42" s="1412"/>
      <c r="D42" s="1412"/>
      <c r="E42" s="1412"/>
      <c r="F42" s="1412"/>
      <c r="G42" s="1412"/>
      <c r="H42" s="1412"/>
    </row>
    <row r="43" spans="1:8" ht="34.5" customHeight="1" x14ac:dyDescent="0.25">
      <c r="B43" s="1413" t="s">
        <v>731</v>
      </c>
      <c r="C43" s="1413"/>
      <c r="D43" s="1413"/>
      <c r="E43" s="1413"/>
      <c r="F43" s="1413"/>
      <c r="G43" s="1413"/>
      <c r="H43" s="1413"/>
    </row>
  </sheetData>
  <mergeCells count="19">
    <mergeCell ref="A1:B1"/>
    <mergeCell ref="A2:H2"/>
    <mergeCell ref="A3:H3"/>
    <mergeCell ref="F4:H4"/>
    <mergeCell ref="A5:A7"/>
    <mergeCell ref="B5:B7"/>
    <mergeCell ref="C5:C7"/>
    <mergeCell ref="D5:D7"/>
    <mergeCell ref="E5:H5"/>
    <mergeCell ref="B42:H42"/>
    <mergeCell ref="B43:H43"/>
    <mergeCell ref="E6:F6"/>
    <mergeCell ref="G6:H6"/>
    <mergeCell ref="B36:H36"/>
    <mergeCell ref="B37:H37"/>
    <mergeCell ref="B38:H38"/>
    <mergeCell ref="B39:H39"/>
    <mergeCell ref="B40:H40"/>
    <mergeCell ref="B41:H41"/>
  </mergeCells>
  <pageMargins left="0.47244094488188998" right="0.196850393700787" top="0.47244094488188998" bottom="0.23622047244094499" header="0.31496062992126" footer="0.15748031496063"/>
  <pageSetup paperSize="9" scale="80"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AL76"/>
  <sheetViews>
    <sheetView workbookViewId="0">
      <selection sqref="A1:B1"/>
    </sheetView>
  </sheetViews>
  <sheetFormatPr defaultColWidth="7.88671875" defaultRowHeight="13.2" x14ac:dyDescent="0.25"/>
  <cols>
    <col min="1" max="1" width="7.6640625" style="10" customWidth="1"/>
    <col min="2" max="2" width="38.88671875" style="10" customWidth="1"/>
    <col min="3" max="3" width="7.6640625" style="30" customWidth="1"/>
    <col min="4" max="4" width="11.6640625" style="10" customWidth="1"/>
    <col min="5" max="8" width="9" style="10" customWidth="1"/>
    <col min="9" max="16384" width="7.88671875" style="10"/>
  </cols>
  <sheetData>
    <row r="1" spans="1:38" ht="20.25" customHeight="1" x14ac:dyDescent="0.3">
      <c r="A1" s="1432" t="s">
        <v>87</v>
      </c>
      <c r="B1" s="1432"/>
      <c r="C1" s="71"/>
      <c r="D1" s="71"/>
      <c r="E1" s="71"/>
      <c r="F1" s="71"/>
      <c r="G1" s="71"/>
      <c r="H1" s="17"/>
    </row>
    <row r="2" spans="1:38" ht="50.25" customHeight="1" x14ac:dyDescent="0.25">
      <c r="A2" s="1373" t="s">
        <v>782</v>
      </c>
      <c r="B2" s="1374"/>
      <c r="C2" s="1374"/>
      <c r="D2" s="1374"/>
      <c r="E2" s="1374"/>
      <c r="F2" s="1374"/>
      <c r="G2" s="1374"/>
      <c r="H2" s="1374"/>
    </row>
    <row r="3" spans="1:38" s="98" customFormat="1" ht="15.6" hidden="1" x14ac:dyDescent="0.25">
      <c r="A3" s="1434"/>
      <c r="B3" s="1434"/>
      <c r="C3" s="1434"/>
      <c r="D3" s="1434"/>
      <c r="E3" s="1434"/>
      <c r="F3" s="1434"/>
      <c r="G3" s="1434"/>
      <c r="H3" s="1434"/>
    </row>
    <row r="4" spans="1:38" ht="15.6" x14ac:dyDescent="0.3">
      <c r="A4" s="476"/>
      <c r="B4" s="476"/>
      <c r="C4" s="476"/>
      <c r="D4" s="476"/>
      <c r="E4" s="476"/>
      <c r="F4" s="476"/>
      <c r="G4" s="1423" t="s">
        <v>32</v>
      </c>
      <c r="H4" s="1423"/>
      <c r="I4" s="69"/>
      <c r="J4" s="69"/>
      <c r="K4" s="69"/>
      <c r="L4" s="69"/>
      <c r="M4" s="69"/>
      <c r="N4" s="69"/>
      <c r="O4" s="69"/>
      <c r="P4" s="69"/>
      <c r="Q4" s="69"/>
      <c r="R4" s="69"/>
      <c r="S4" s="69"/>
      <c r="T4" s="69"/>
      <c r="U4" s="69"/>
      <c r="V4" s="69"/>
      <c r="W4" s="69"/>
      <c r="X4" s="69"/>
      <c r="Y4" s="69"/>
      <c r="Z4" s="69"/>
      <c r="AA4" s="69"/>
      <c r="AB4" s="69"/>
      <c r="AC4" s="69"/>
      <c r="AD4" s="69"/>
      <c r="AE4" s="69"/>
      <c r="AF4" s="69"/>
      <c r="AG4" s="69"/>
      <c r="AH4" s="69"/>
      <c r="AI4" s="69"/>
      <c r="AJ4" s="69"/>
      <c r="AK4" s="69"/>
      <c r="AL4" s="69"/>
    </row>
    <row r="5" spans="1:38" ht="31.95" customHeight="1" x14ac:dyDescent="0.25">
      <c r="A5" s="1375" t="s">
        <v>19</v>
      </c>
      <c r="B5" s="1375" t="s">
        <v>171</v>
      </c>
      <c r="C5" s="1375" t="s">
        <v>24</v>
      </c>
      <c r="D5" s="1375" t="s">
        <v>771</v>
      </c>
      <c r="E5" s="1427" t="s">
        <v>309</v>
      </c>
      <c r="F5" s="1428"/>
      <c r="G5" s="1428"/>
      <c r="H5" s="1429"/>
    </row>
    <row r="6" spans="1:38" ht="27.75" customHeight="1" x14ac:dyDescent="0.25">
      <c r="A6" s="1376"/>
      <c r="B6" s="1376"/>
      <c r="C6" s="1376"/>
      <c r="D6" s="1376"/>
      <c r="E6" s="1414" t="s">
        <v>310</v>
      </c>
      <c r="F6" s="1415"/>
      <c r="G6" s="1416" t="s">
        <v>311</v>
      </c>
      <c r="H6" s="1417"/>
    </row>
    <row r="7" spans="1:38" ht="47.4" customHeight="1" x14ac:dyDescent="0.25">
      <c r="A7" s="1433"/>
      <c r="B7" s="1433"/>
      <c r="C7" s="1433"/>
      <c r="D7" s="1433"/>
      <c r="E7" s="211" t="s">
        <v>253</v>
      </c>
      <c r="F7" s="211" t="s">
        <v>34</v>
      </c>
      <c r="G7" s="211" t="s">
        <v>253</v>
      </c>
      <c r="H7" s="211" t="s">
        <v>34</v>
      </c>
    </row>
    <row r="8" spans="1:38" s="11" customFormat="1" ht="21.75" customHeight="1" x14ac:dyDescent="0.25">
      <c r="A8" s="372">
        <v>1</v>
      </c>
      <c r="B8" s="373" t="s">
        <v>702</v>
      </c>
      <c r="C8" s="372" t="s">
        <v>25</v>
      </c>
      <c r="D8" s="279"/>
      <c r="E8" s="280"/>
      <c r="F8" s="279"/>
      <c r="G8" s="280"/>
      <c r="H8" s="280"/>
    </row>
    <row r="9" spans="1:38" s="28" customFormat="1" ht="21.75" customHeight="1" x14ac:dyDescent="0.25">
      <c r="A9" s="374"/>
      <c r="B9" s="375" t="s">
        <v>49</v>
      </c>
      <c r="C9" s="374"/>
      <c r="D9" s="284"/>
      <c r="E9" s="285"/>
      <c r="F9" s="284"/>
      <c r="G9" s="285"/>
      <c r="H9" s="285"/>
    </row>
    <row r="10" spans="1:38" ht="21.75" customHeight="1" x14ac:dyDescent="0.3">
      <c r="A10" s="252" t="s">
        <v>4</v>
      </c>
      <c r="B10" s="315" t="s">
        <v>358</v>
      </c>
      <c r="C10" s="252" t="s">
        <v>103</v>
      </c>
      <c r="D10" s="286"/>
      <c r="E10" s="286"/>
      <c r="F10" s="286"/>
      <c r="G10" s="286"/>
      <c r="H10" s="287"/>
    </row>
    <row r="11" spans="1:38" s="28" customFormat="1" ht="21.75" customHeight="1" x14ac:dyDescent="0.35">
      <c r="A11" s="252"/>
      <c r="B11" s="315" t="s">
        <v>49</v>
      </c>
      <c r="C11" s="252"/>
      <c r="D11" s="288"/>
      <c r="E11" s="288"/>
      <c r="F11" s="288"/>
      <c r="G11" s="288"/>
      <c r="H11" s="289"/>
    </row>
    <row r="12" spans="1:38" ht="21.75" customHeight="1" x14ac:dyDescent="0.3">
      <c r="A12" s="252" t="s">
        <v>411</v>
      </c>
      <c r="B12" s="315" t="s">
        <v>359</v>
      </c>
      <c r="C12" s="252" t="s">
        <v>101</v>
      </c>
      <c r="D12" s="286"/>
      <c r="E12" s="286"/>
      <c r="F12" s="286"/>
      <c r="G12" s="286"/>
      <c r="H12" s="287"/>
    </row>
    <row r="13" spans="1:38" ht="21.75" customHeight="1" x14ac:dyDescent="0.3">
      <c r="A13" s="252" t="s">
        <v>412</v>
      </c>
      <c r="B13" s="315" t="s">
        <v>360</v>
      </c>
      <c r="C13" s="252" t="s">
        <v>361</v>
      </c>
      <c r="D13" s="286"/>
      <c r="E13" s="286"/>
      <c r="F13" s="286"/>
      <c r="G13" s="286"/>
      <c r="H13" s="287"/>
    </row>
    <row r="14" spans="1:38" ht="21.75" customHeight="1" x14ac:dyDescent="0.3">
      <c r="A14" s="252" t="s">
        <v>5</v>
      </c>
      <c r="B14" s="315" t="s">
        <v>362</v>
      </c>
      <c r="C14" s="252" t="s">
        <v>65</v>
      </c>
      <c r="D14" s="286"/>
      <c r="E14" s="286"/>
      <c r="F14" s="286"/>
      <c r="G14" s="286"/>
      <c r="H14" s="287"/>
    </row>
    <row r="15" spans="1:38" ht="21.75" customHeight="1" x14ac:dyDescent="0.3">
      <c r="A15" s="252" t="s">
        <v>6</v>
      </c>
      <c r="B15" s="253" t="s">
        <v>43</v>
      </c>
      <c r="C15" s="252" t="s">
        <v>50</v>
      </c>
      <c r="D15" s="286"/>
      <c r="E15" s="286"/>
      <c r="F15" s="286"/>
      <c r="G15" s="286"/>
      <c r="H15" s="287"/>
    </row>
    <row r="16" spans="1:38" ht="20.25" customHeight="1" x14ac:dyDescent="0.3">
      <c r="A16" s="252" t="s">
        <v>7</v>
      </c>
      <c r="B16" s="253" t="s">
        <v>15</v>
      </c>
      <c r="C16" s="252" t="s">
        <v>27</v>
      </c>
      <c r="D16" s="286"/>
      <c r="E16" s="286"/>
      <c r="F16" s="286"/>
      <c r="G16" s="286"/>
      <c r="H16" s="287"/>
    </row>
    <row r="17" spans="1:8" ht="21" customHeight="1" x14ac:dyDescent="0.3">
      <c r="A17" s="252" t="s">
        <v>8</v>
      </c>
      <c r="B17" s="253" t="s">
        <v>14</v>
      </c>
      <c r="C17" s="252" t="s">
        <v>26</v>
      </c>
      <c r="D17" s="286"/>
      <c r="E17" s="286"/>
      <c r="F17" s="286"/>
      <c r="G17" s="286"/>
      <c r="H17" s="287"/>
    </row>
    <row r="18" spans="1:8" ht="21.75" customHeight="1" x14ac:dyDescent="0.3">
      <c r="A18" s="252" t="s">
        <v>45</v>
      </c>
      <c r="B18" s="253" t="s">
        <v>44</v>
      </c>
      <c r="C18" s="252" t="s">
        <v>51</v>
      </c>
      <c r="D18" s="286"/>
      <c r="E18" s="286"/>
      <c r="F18" s="286"/>
      <c r="G18" s="286"/>
      <c r="H18" s="287"/>
    </row>
    <row r="19" spans="1:8" s="405" customFormat="1" ht="33" customHeight="1" x14ac:dyDescent="0.35">
      <c r="A19" s="316"/>
      <c r="B19" s="384" t="s">
        <v>746</v>
      </c>
      <c r="C19" s="316" t="s">
        <v>218</v>
      </c>
      <c r="D19" s="288"/>
      <c r="E19" s="288"/>
      <c r="F19" s="288"/>
      <c r="G19" s="288"/>
      <c r="H19" s="438"/>
    </row>
    <row r="20" spans="1:8" s="28" customFormat="1" ht="20.25" customHeight="1" x14ac:dyDescent="0.35">
      <c r="A20" s="252" t="s">
        <v>46</v>
      </c>
      <c r="B20" s="315" t="s">
        <v>100</v>
      </c>
      <c r="C20" s="252" t="s">
        <v>92</v>
      </c>
      <c r="D20" s="288"/>
      <c r="E20" s="288"/>
      <c r="F20" s="288"/>
      <c r="G20" s="288"/>
      <c r="H20" s="289"/>
    </row>
    <row r="21" spans="1:8" ht="20.25" customHeight="1" x14ac:dyDescent="0.3">
      <c r="A21" s="252" t="s">
        <v>59</v>
      </c>
      <c r="B21" s="315" t="s">
        <v>255</v>
      </c>
      <c r="C21" s="252" t="s">
        <v>256</v>
      </c>
      <c r="D21" s="286"/>
      <c r="E21" s="286"/>
      <c r="F21" s="286"/>
      <c r="G21" s="286"/>
      <c r="H21" s="287"/>
    </row>
    <row r="22" spans="1:8" ht="20.25" customHeight="1" x14ac:dyDescent="0.3">
      <c r="A22" s="252" t="s">
        <v>194</v>
      </c>
      <c r="B22" s="315" t="s">
        <v>57</v>
      </c>
      <c r="C22" s="252" t="s">
        <v>58</v>
      </c>
      <c r="D22" s="286"/>
      <c r="E22" s="286"/>
      <c r="F22" s="286"/>
      <c r="G22" s="286"/>
      <c r="H22" s="287"/>
    </row>
    <row r="23" spans="1:8" ht="20.25" customHeight="1" x14ac:dyDescent="0.3">
      <c r="A23" s="252" t="s">
        <v>257</v>
      </c>
      <c r="B23" s="253" t="s">
        <v>66</v>
      </c>
      <c r="C23" s="252" t="s">
        <v>67</v>
      </c>
      <c r="D23" s="452"/>
      <c r="E23" s="452"/>
      <c r="F23" s="452"/>
      <c r="G23" s="452"/>
      <c r="H23" s="287"/>
    </row>
    <row r="24" spans="1:8" s="11" customFormat="1" ht="20.25" customHeight="1" x14ac:dyDescent="0.3">
      <c r="A24" s="251">
        <v>2</v>
      </c>
      <c r="B24" s="250" t="s">
        <v>703</v>
      </c>
      <c r="C24" s="251" t="s">
        <v>28</v>
      </c>
      <c r="D24" s="286"/>
      <c r="E24" s="286"/>
      <c r="F24" s="286"/>
      <c r="G24" s="286"/>
      <c r="H24" s="281"/>
    </row>
    <row r="25" spans="1:8" ht="20.25" customHeight="1" x14ac:dyDescent="0.3">
      <c r="A25" s="252"/>
      <c r="B25" s="253" t="s">
        <v>49</v>
      </c>
      <c r="C25" s="252"/>
      <c r="D25" s="286"/>
      <c r="E25" s="286"/>
      <c r="F25" s="286"/>
      <c r="G25" s="286"/>
      <c r="H25" s="287"/>
    </row>
    <row r="26" spans="1:8" ht="20.25" customHeight="1" x14ac:dyDescent="0.3">
      <c r="A26" s="252" t="s">
        <v>20</v>
      </c>
      <c r="B26" s="253" t="s">
        <v>110</v>
      </c>
      <c r="C26" s="252" t="s">
        <v>114</v>
      </c>
      <c r="D26" s="286"/>
      <c r="E26" s="286"/>
      <c r="F26" s="286"/>
      <c r="G26" s="286"/>
      <c r="H26" s="287"/>
    </row>
    <row r="27" spans="1:8" ht="20.25" customHeight="1" x14ac:dyDescent="0.3">
      <c r="A27" s="252" t="s">
        <v>9</v>
      </c>
      <c r="B27" s="253" t="s">
        <v>111</v>
      </c>
      <c r="C27" s="252" t="s">
        <v>115</v>
      </c>
      <c r="D27" s="286"/>
      <c r="E27" s="286"/>
      <c r="F27" s="286"/>
      <c r="G27" s="286"/>
      <c r="H27" s="287"/>
    </row>
    <row r="28" spans="1:8" ht="20.25" customHeight="1" x14ac:dyDescent="0.3">
      <c r="A28" s="252" t="s">
        <v>10</v>
      </c>
      <c r="B28" s="253" t="s">
        <v>112</v>
      </c>
      <c r="C28" s="252" t="s">
        <v>119</v>
      </c>
      <c r="D28" s="286"/>
      <c r="E28" s="286"/>
      <c r="F28" s="286"/>
      <c r="G28" s="286"/>
      <c r="H28" s="287"/>
    </row>
    <row r="29" spans="1:8" ht="20.25" customHeight="1" x14ac:dyDescent="0.3">
      <c r="A29" s="252" t="s">
        <v>11</v>
      </c>
      <c r="B29" s="253" t="s">
        <v>16</v>
      </c>
      <c r="C29" s="252" t="s">
        <v>29</v>
      </c>
      <c r="D29" s="286"/>
      <c r="E29" s="286"/>
      <c r="F29" s="286"/>
      <c r="G29" s="286"/>
      <c r="H29" s="287"/>
    </row>
    <row r="30" spans="1:8" ht="20.25" customHeight="1" x14ac:dyDescent="0.3">
      <c r="A30" s="252" t="s">
        <v>12</v>
      </c>
      <c r="B30" s="253" t="s">
        <v>17</v>
      </c>
      <c r="C30" s="252" t="s">
        <v>30</v>
      </c>
      <c r="D30" s="286"/>
      <c r="E30" s="286"/>
      <c r="F30" s="286"/>
      <c r="G30" s="286"/>
      <c r="H30" s="287"/>
    </row>
    <row r="31" spans="1:8" ht="20.25" customHeight="1" x14ac:dyDescent="0.3">
      <c r="A31" s="252" t="s">
        <v>13</v>
      </c>
      <c r="B31" s="253" t="s">
        <v>258</v>
      </c>
      <c r="C31" s="252" t="s">
        <v>254</v>
      </c>
      <c r="D31" s="286"/>
      <c r="E31" s="286"/>
      <c r="F31" s="286"/>
      <c r="G31" s="286"/>
      <c r="H31" s="287"/>
    </row>
    <row r="32" spans="1:8" ht="20.25" customHeight="1" x14ac:dyDescent="0.3">
      <c r="A32" s="252"/>
      <c r="B32" s="315" t="s">
        <v>49</v>
      </c>
      <c r="C32" s="252"/>
      <c r="D32" s="286"/>
      <c r="E32" s="286"/>
      <c r="F32" s="286"/>
      <c r="G32" s="286"/>
      <c r="H32" s="287"/>
    </row>
    <row r="33" spans="1:8" ht="20.25" customHeight="1" x14ac:dyDescent="0.3">
      <c r="A33" s="252" t="s">
        <v>610</v>
      </c>
      <c r="B33" s="315" t="s">
        <v>259</v>
      </c>
      <c r="C33" s="252" t="s">
        <v>202</v>
      </c>
      <c r="D33" s="287"/>
      <c r="E33" s="287"/>
      <c r="F33" s="287"/>
      <c r="G33" s="287"/>
      <c r="H33" s="287"/>
    </row>
    <row r="34" spans="1:8" ht="20.25" customHeight="1" x14ac:dyDescent="0.3">
      <c r="A34" s="252" t="s">
        <v>611</v>
      </c>
      <c r="B34" s="315" t="s">
        <v>365</v>
      </c>
      <c r="C34" s="252" t="s">
        <v>230</v>
      </c>
      <c r="D34" s="287"/>
      <c r="E34" s="287"/>
      <c r="F34" s="287"/>
      <c r="G34" s="287"/>
      <c r="H34" s="287"/>
    </row>
    <row r="35" spans="1:8" ht="20.25" customHeight="1" x14ac:dyDescent="0.3">
      <c r="A35" s="252" t="s">
        <v>612</v>
      </c>
      <c r="B35" s="315" t="s">
        <v>203</v>
      </c>
      <c r="C35" s="252" t="s">
        <v>204</v>
      </c>
      <c r="D35" s="287"/>
      <c r="E35" s="287"/>
      <c r="F35" s="287"/>
      <c r="G35" s="287"/>
      <c r="H35" s="287"/>
    </row>
    <row r="36" spans="1:8" ht="20.25" customHeight="1" x14ac:dyDescent="0.3">
      <c r="A36" s="252" t="s">
        <v>672</v>
      </c>
      <c r="B36" s="315" t="s">
        <v>205</v>
      </c>
      <c r="C36" s="252" t="s">
        <v>206</v>
      </c>
      <c r="D36" s="287"/>
      <c r="E36" s="287"/>
      <c r="F36" s="287"/>
      <c r="G36" s="287"/>
      <c r="H36" s="287"/>
    </row>
    <row r="37" spans="1:8" ht="20.25" customHeight="1" x14ac:dyDescent="0.3">
      <c r="A37" s="252" t="s">
        <v>673</v>
      </c>
      <c r="B37" s="315" t="s">
        <v>366</v>
      </c>
      <c r="C37" s="252" t="s">
        <v>208</v>
      </c>
      <c r="D37" s="287"/>
      <c r="E37" s="287"/>
      <c r="F37" s="287"/>
      <c r="G37" s="287"/>
      <c r="H37" s="287"/>
    </row>
    <row r="38" spans="1:8" ht="20.25" customHeight="1" x14ac:dyDescent="0.3">
      <c r="A38" s="252" t="s">
        <v>674</v>
      </c>
      <c r="B38" s="315" t="s">
        <v>260</v>
      </c>
      <c r="C38" s="252" t="s">
        <v>228</v>
      </c>
      <c r="D38" s="287"/>
      <c r="E38" s="287"/>
      <c r="F38" s="287"/>
      <c r="G38" s="287"/>
      <c r="H38" s="287"/>
    </row>
    <row r="39" spans="1:8" ht="22.5" customHeight="1" x14ac:dyDescent="0.3">
      <c r="A39" s="252" t="s">
        <v>675</v>
      </c>
      <c r="B39" s="315" t="s">
        <v>261</v>
      </c>
      <c r="C39" s="252" t="s">
        <v>262</v>
      </c>
      <c r="D39" s="287"/>
      <c r="E39" s="287"/>
      <c r="F39" s="287"/>
      <c r="G39" s="287"/>
      <c r="H39" s="287"/>
    </row>
    <row r="40" spans="1:8" ht="20.25" customHeight="1" x14ac:dyDescent="0.3">
      <c r="A40" s="252" t="s">
        <v>676</v>
      </c>
      <c r="B40" s="315" t="s">
        <v>263</v>
      </c>
      <c r="C40" s="252" t="s">
        <v>264</v>
      </c>
      <c r="D40" s="287"/>
      <c r="E40" s="287"/>
      <c r="F40" s="287"/>
      <c r="G40" s="287"/>
      <c r="H40" s="287"/>
    </row>
    <row r="41" spans="1:8" ht="20.25" customHeight="1" x14ac:dyDescent="0.3">
      <c r="A41" s="252" t="s">
        <v>677</v>
      </c>
      <c r="B41" s="315" t="s">
        <v>134</v>
      </c>
      <c r="C41" s="252" t="s">
        <v>132</v>
      </c>
      <c r="D41" s="287"/>
      <c r="E41" s="287"/>
      <c r="F41" s="287"/>
      <c r="G41" s="287"/>
      <c r="H41" s="287"/>
    </row>
    <row r="42" spans="1:8" ht="20.25" customHeight="1" x14ac:dyDescent="0.3">
      <c r="A42" s="252" t="s">
        <v>678</v>
      </c>
      <c r="B42" s="253" t="s">
        <v>367</v>
      </c>
      <c r="C42" s="252" t="s">
        <v>265</v>
      </c>
      <c r="D42" s="287"/>
      <c r="E42" s="287"/>
      <c r="F42" s="287"/>
      <c r="G42" s="287"/>
      <c r="H42" s="287"/>
    </row>
    <row r="43" spans="1:8" ht="20.25" customHeight="1" x14ac:dyDescent="0.3">
      <c r="A43" s="252" t="s">
        <v>21</v>
      </c>
      <c r="B43" s="315" t="s">
        <v>266</v>
      </c>
      <c r="C43" s="252" t="s">
        <v>267</v>
      </c>
      <c r="D43" s="287"/>
      <c r="E43" s="287"/>
      <c r="F43" s="287"/>
      <c r="G43" s="287"/>
      <c r="H43" s="287"/>
    </row>
    <row r="44" spans="1:8" ht="20.25" customHeight="1" x14ac:dyDescent="0.3">
      <c r="A44" s="252"/>
      <c r="B44" s="315" t="s">
        <v>49</v>
      </c>
      <c r="C44" s="252"/>
      <c r="D44" s="287"/>
      <c r="E44" s="287"/>
      <c r="F44" s="287"/>
      <c r="G44" s="287"/>
      <c r="H44" s="287"/>
    </row>
    <row r="45" spans="1:8" ht="20.25" customHeight="1" x14ac:dyDescent="0.3">
      <c r="A45" s="480" t="s">
        <v>679</v>
      </c>
      <c r="B45" s="341" t="s">
        <v>747</v>
      </c>
      <c r="C45" s="480" t="s">
        <v>742</v>
      </c>
      <c r="D45" s="287"/>
      <c r="E45" s="287"/>
      <c r="F45" s="287"/>
      <c r="G45" s="287"/>
      <c r="H45" s="287"/>
    </row>
    <row r="46" spans="1:8" ht="20.25" customHeight="1" x14ac:dyDescent="0.3">
      <c r="A46" s="480"/>
      <c r="B46" s="345" t="s">
        <v>49</v>
      </c>
      <c r="C46" s="480"/>
      <c r="D46" s="287"/>
      <c r="E46" s="287"/>
      <c r="F46" s="287"/>
      <c r="G46" s="287"/>
      <c r="H46" s="287"/>
    </row>
    <row r="47" spans="1:8" ht="20.25" customHeight="1" x14ac:dyDescent="0.3">
      <c r="A47" s="480" t="s">
        <v>748</v>
      </c>
      <c r="B47" s="341" t="s">
        <v>18</v>
      </c>
      <c r="C47" s="480" t="s">
        <v>141</v>
      </c>
      <c r="D47" s="287"/>
      <c r="E47" s="287"/>
      <c r="F47" s="287"/>
      <c r="G47" s="287"/>
      <c r="H47" s="287"/>
    </row>
    <row r="48" spans="1:8" ht="20.25" customHeight="1" x14ac:dyDescent="0.3">
      <c r="A48" s="480" t="s">
        <v>749</v>
      </c>
      <c r="B48" s="341" t="s">
        <v>106</v>
      </c>
      <c r="C48" s="480" t="s">
        <v>144</v>
      </c>
      <c r="D48" s="287"/>
      <c r="E48" s="287"/>
      <c r="F48" s="287"/>
      <c r="G48" s="287"/>
      <c r="H48" s="287"/>
    </row>
    <row r="49" spans="1:8" ht="16.5" customHeight="1" x14ac:dyDescent="0.3">
      <c r="A49" s="480" t="s">
        <v>750</v>
      </c>
      <c r="B49" s="341" t="s">
        <v>368</v>
      </c>
      <c r="C49" s="480" t="s">
        <v>369</v>
      </c>
      <c r="D49" s="287"/>
      <c r="E49" s="287"/>
      <c r="F49" s="287"/>
      <c r="G49" s="287"/>
      <c r="H49" s="287"/>
    </row>
    <row r="50" spans="1:8" ht="16.5" customHeight="1" x14ac:dyDescent="0.3">
      <c r="A50" s="480" t="s">
        <v>680</v>
      </c>
      <c r="B50" s="341" t="s">
        <v>107</v>
      </c>
      <c r="C50" s="480" t="s">
        <v>143</v>
      </c>
      <c r="D50" s="287"/>
      <c r="E50" s="287"/>
      <c r="F50" s="287"/>
      <c r="G50" s="287"/>
      <c r="H50" s="287"/>
    </row>
    <row r="51" spans="1:8" ht="16.5" customHeight="1" x14ac:dyDescent="0.3">
      <c r="A51" s="480" t="s">
        <v>681</v>
      </c>
      <c r="B51" s="341" t="s">
        <v>108</v>
      </c>
      <c r="C51" s="480" t="s">
        <v>60</v>
      </c>
      <c r="D51" s="287"/>
      <c r="E51" s="287"/>
      <c r="F51" s="287"/>
      <c r="G51" s="287"/>
      <c r="H51" s="287"/>
    </row>
    <row r="52" spans="1:8" ht="16.5" customHeight="1" x14ac:dyDescent="0.3">
      <c r="A52" s="480" t="s">
        <v>682</v>
      </c>
      <c r="B52" s="341" t="s">
        <v>109</v>
      </c>
      <c r="C52" s="480" t="s">
        <v>52</v>
      </c>
      <c r="D52" s="287"/>
      <c r="E52" s="287"/>
      <c r="F52" s="287"/>
      <c r="G52" s="287"/>
      <c r="H52" s="287"/>
    </row>
    <row r="53" spans="1:8" ht="16.5" customHeight="1" x14ac:dyDescent="0.3">
      <c r="A53" s="252" t="s">
        <v>22</v>
      </c>
      <c r="B53" s="315" t="s">
        <v>370</v>
      </c>
      <c r="C53" s="252" t="s">
        <v>268</v>
      </c>
      <c r="D53" s="287"/>
      <c r="E53" s="287"/>
      <c r="F53" s="287"/>
      <c r="G53" s="287"/>
      <c r="H53" s="287"/>
    </row>
    <row r="54" spans="1:8" ht="16.5" customHeight="1" x14ac:dyDescent="0.3">
      <c r="A54" s="252"/>
      <c r="B54" s="315" t="s">
        <v>49</v>
      </c>
      <c r="C54" s="252"/>
      <c r="D54" s="287"/>
      <c r="E54" s="287"/>
      <c r="F54" s="287"/>
      <c r="G54" s="287"/>
      <c r="H54" s="287"/>
    </row>
    <row r="55" spans="1:8" ht="16.5" customHeight="1" x14ac:dyDescent="0.3">
      <c r="A55" s="252" t="s">
        <v>685</v>
      </c>
      <c r="B55" s="315" t="s">
        <v>269</v>
      </c>
      <c r="C55" s="252" t="s">
        <v>200</v>
      </c>
      <c r="D55" s="287"/>
      <c r="E55" s="287"/>
      <c r="F55" s="287"/>
      <c r="G55" s="287"/>
      <c r="H55" s="287"/>
    </row>
    <row r="56" spans="1:8" ht="16.5" customHeight="1" x14ac:dyDescent="0.3">
      <c r="A56" s="252" t="s">
        <v>686</v>
      </c>
      <c r="B56" s="315" t="s">
        <v>270</v>
      </c>
      <c r="C56" s="252" t="s">
        <v>220</v>
      </c>
      <c r="D56" s="287"/>
      <c r="E56" s="287"/>
      <c r="F56" s="287"/>
      <c r="G56" s="287"/>
      <c r="H56" s="287"/>
    </row>
    <row r="57" spans="1:8" ht="20.25" customHeight="1" x14ac:dyDescent="0.3">
      <c r="A57" s="252" t="s">
        <v>687</v>
      </c>
      <c r="B57" s="315" t="s">
        <v>271</v>
      </c>
      <c r="C57" s="252" t="s">
        <v>272</v>
      </c>
      <c r="D57" s="287"/>
      <c r="E57" s="287"/>
      <c r="F57" s="287"/>
      <c r="G57" s="287"/>
      <c r="H57" s="287"/>
    </row>
    <row r="58" spans="1:8" ht="16.5" customHeight="1" x14ac:dyDescent="0.3">
      <c r="A58" s="252" t="s">
        <v>688</v>
      </c>
      <c r="B58" s="315" t="s">
        <v>273</v>
      </c>
      <c r="C58" s="252" t="s">
        <v>274</v>
      </c>
      <c r="D58" s="287"/>
      <c r="E58" s="287"/>
      <c r="F58" s="287"/>
      <c r="G58" s="287"/>
      <c r="H58" s="287"/>
    </row>
    <row r="59" spans="1:8" ht="31.5" customHeight="1" x14ac:dyDescent="0.3">
      <c r="A59" s="252" t="s">
        <v>689</v>
      </c>
      <c r="B59" s="315" t="s">
        <v>275</v>
      </c>
      <c r="C59" s="252" t="s">
        <v>276</v>
      </c>
      <c r="D59" s="287"/>
      <c r="E59" s="287"/>
      <c r="F59" s="287"/>
      <c r="G59" s="287"/>
      <c r="H59" s="287"/>
    </row>
    <row r="60" spans="1:8" ht="18" customHeight="1" x14ac:dyDescent="0.3">
      <c r="A60" s="252" t="s">
        <v>690</v>
      </c>
      <c r="B60" s="315" t="s">
        <v>277</v>
      </c>
      <c r="C60" s="252" t="s">
        <v>91</v>
      </c>
      <c r="D60" s="287"/>
      <c r="E60" s="287"/>
      <c r="F60" s="287"/>
      <c r="G60" s="287"/>
      <c r="H60" s="287"/>
    </row>
    <row r="61" spans="1:8" ht="32.25" customHeight="1" x14ac:dyDescent="0.3">
      <c r="A61" s="252" t="s">
        <v>691</v>
      </c>
      <c r="B61" s="315" t="s">
        <v>278</v>
      </c>
      <c r="C61" s="252" t="s">
        <v>210</v>
      </c>
      <c r="D61" s="287"/>
      <c r="E61" s="287"/>
      <c r="F61" s="287"/>
      <c r="G61" s="287"/>
      <c r="H61" s="287"/>
    </row>
    <row r="62" spans="1:8" ht="34.5" customHeight="1" x14ac:dyDescent="0.3">
      <c r="A62" s="252" t="s">
        <v>692</v>
      </c>
      <c r="B62" s="315" t="s">
        <v>279</v>
      </c>
      <c r="C62" s="252" t="s">
        <v>212</v>
      </c>
      <c r="D62" s="287"/>
      <c r="E62" s="287"/>
      <c r="F62" s="287"/>
      <c r="G62" s="287"/>
      <c r="H62" s="287"/>
    </row>
    <row r="63" spans="1:8" ht="16.5" customHeight="1" x14ac:dyDescent="0.3">
      <c r="A63" s="252" t="s">
        <v>693</v>
      </c>
      <c r="B63" s="253" t="s">
        <v>280</v>
      </c>
      <c r="C63" s="252" t="s">
        <v>224</v>
      </c>
      <c r="D63" s="287"/>
      <c r="E63" s="287"/>
      <c r="F63" s="287"/>
      <c r="G63" s="287"/>
      <c r="H63" s="287"/>
    </row>
    <row r="64" spans="1:8" ht="31.2" x14ac:dyDescent="0.3">
      <c r="A64" s="252" t="s">
        <v>694</v>
      </c>
      <c r="B64" s="253" t="s">
        <v>281</v>
      </c>
      <c r="C64" s="252" t="s">
        <v>163</v>
      </c>
      <c r="D64" s="287"/>
      <c r="E64" s="287"/>
      <c r="F64" s="287"/>
      <c r="G64" s="287"/>
      <c r="H64" s="287"/>
    </row>
    <row r="65" spans="1:8" ht="15.6" x14ac:dyDescent="0.3">
      <c r="A65" s="252" t="s">
        <v>53</v>
      </c>
      <c r="B65" s="253" t="s">
        <v>371</v>
      </c>
      <c r="C65" s="252" t="s">
        <v>117</v>
      </c>
      <c r="D65" s="287"/>
      <c r="E65" s="287"/>
      <c r="F65" s="287"/>
      <c r="G65" s="287"/>
      <c r="H65" s="287"/>
    </row>
    <row r="66" spans="1:8" ht="15.6" x14ac:dyDescent="0.3">
      <c r="A66" s="252" t="s">
        <v>145</v>
      </c>
      <c r="B66" s="253" t="s">
        <v>244</v>
      </c>
      <c r="C66" s="252" t="s">
        <v>121</v>
      </c>
      <c r="D66" s="287"/>
      <c r="E66" s="287"/>
      <c r="F66" s="287"/>
      <c r="G66" s="287"/>
      <c r="H66" s="287"/>
    </row>
    <row r="67" spans="1:8" ht="31.2" x14ac:dyDescent="0.3">
      <c r="A67" s="252" t="s">
        <v>185</v>
      </c>
      <c r="B67" s="253" t="s">
        <v>372</v>
      </c>
      <c r="C67" s="252" t="s">
        <v>54</v>
      </c>
      <c r="D67" s="287"/>
      <c r="E67" s="287"/>
      <c r="F67" s="287"/>
      <c r="G67" s="287"/>
      <c r="H67" s="287"/>
    </row>
    <row r="68" spans="1:8" ht="15.6" x14ac:dyDescent="0.3">
      <c r="A68" s="252" t="s">
        <v>186</v>
      </c>
      <c r="B68" s="253" t="s">
        <v>282</v>
      </c>
      <c r="C68" s="252" t="s">
        <v>625</v>
      </c>
      <c r="D68" s="287"/>
      <c r="E68" s="287"/>
      <c r="F68" s="287"/>
      <c r="G68" s="287"/>
      <c r="H68" s="287"/>
    </row>
    <row r="69" spans="1:8" ht="15.6" x14ac:dyDescent="0.3">
      <c r="A69" s="252"/>
      <c r="B69" s="253" t="s">
        <v>49</v>
      </c>
      <c r="C69" s="252"/>
      <c r="D69" s="287"/>
      <c r="E69" s="287"/>
      <c r="F69" s="287"/>
      <c r="G69" s="287"/>
      <c r="H69" s="287"/>
    </row>
    <row r="70" spans="1:8" ht="31.2" x14ac:dyDescent="0.3">
      <c r="A70" s="252" t="s">
        <v>695</v>
      </c>
      <c r="B70" s="253" t="s">
        <v>626</v>
      </c>
      <c r="C70" s="252" t="s">
        <v>167</v>
      </c>
      <c r="D70" s="287"/>
      <c r="E70" s="287"/>
      <c r="F70" s="287"/>
      <c r="G70" s="287"/>
      <c r="H70" s="287"/>
    </row>
    <row r="71" spans="1:8" ht="31.2" x14ac:dyDescent="0.3">
      <c r="A71" s="252" t="s">
        <v>696</v>
      </c>
      <c r="B71" s="253" t="s">
        <v>627</v>
      </c>
      <c r="C71" s="252" t="s">
        <v>166</v>
      </c>
      <c r="D71" s="287"/>
      <c r="E71" s="287"/>
      <c r="F71" s="287"/>
      <c r="G71" s="287"/>
      <c r="H71" s="287"/>
    </row>
    <row r="72" spans="1:8" ht="15.6" x14ac:dyDescent="0.3">
      <c r="A72" s="252" t="s">
        <v>187</v>
      </c>
      <c r="B72" s="253" t="s">
        <v>98</v>
      </c>
      <c r="C72" s="252" t="s">
        <v>99</v>
      </c>
      <c r="D72" s="287"/>
      <c r="E72" s="287"/>
      <c r="F72" s="287"/>
      <c r="G72" s="287"/>
      <c r="H72" s="287"/>
    </row>
    <row r="73" spans="1:8" ht="15.6" x14ac:dyDescent="0.3">
      <c r="B73" s="1430"/>
      <c r="C73" s="1430"/>
      <c r="D73" s="1430"/>
      <c r="E73" s="1430"/>
      <c r="F73" s="1430"/>
      <c r="G73" s="1430"/>
      <c r="H73" s="1430"/>
    </row>
    <row r="74" spans="1:8" s="405" customFormat="1" ht="16.2" x14ac:dyDescent="0.35">
      <c r="B74" s="403"/>
      <c r="C74" s="406"/>
      <c r="D74" s="403"/>
      <c r="E74" s="403"/>
      <c r="F74" s="403"/>
      <c r="G74" s="403"/>
      <c r="H74" s="403"/>
    </row>
    <row r="75" spans="1:8" ht="15.6" x14ac:dyDescent="0.3">
      <c r="B75" s="17"/>
      <c r="C75" s="71"/>
      <c r="D75" s="17"/>
      <c r="E75" s="17"/>
      <c r="F75" s="17"/>
      <c r="G75" s="17"/>
      <c r="H75" s="17"/>
    </row>
    <row r="76" spans="1:8" ht="118.5" customHeight="1" x14ac:dyDescent="0.25">
      <c r="B76" s="1431"/>
      <c r="C76" s="1431"/>
      <c r="D76" s="1431"/>
      <c r="E76" s="1431"/>
      <c r="F76" s="1431"/>
      <c r="G76" s="1431"/>
      <c r="H76" s="1431"/>
    </row>
  </sheetData>
  <mergeCells count="13">
    <mergeCell ref="B73:H73"/>
    <mergeCell ref="B76:H76"/>
    <mergeCell ref="A1:B1"/>
    <mergeCell ref="E5:H5"/>
    <mergeCell ref="E6:F6"/>
    <mergeCell ref="G6:H6"/>
    <mergeCell ref="D5:D7"/>
    <mergeCell ref="C5:C7"/>
    <mergeCell ref="B5:B7"/>
    <mergeCell ref="A5:A7"/>
    <mergeCell ref="A2:H2"/>
    <mergeCell ref="A3:H3"/>
    <mergeCell ref="G4:H4"/>
  </mergeCells>
  <pageMargins left="0.59055118110236204" right="0.15748031496063" top="0.35433070866141703" bottom="0.23622047244094499" header="0.196850393700787" footer="0.196850393700787"/>
  <pageSetup paperSize="9" scale="80"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I14"/>
  <sheetViews>
    <sheetView workbookViewId="0">
      <selection sqref="A1:B1"/>
    </sheetView>
  </sheetViews>
  <sheetFormatPr defaultColWidth="9.109375" defaultRowHeight="15.6" x14ac:dyDescent="0.3"/>
  <cols>
    <col min="1" max="1" width="9.5546875" style="17" customWidth="1"/>
    <col min="2" max="2" width="45.88671875" style="17" customWidth="1"/>
    <col min="3" max="3" width="8.109375" style="71" customWidth="1"/>
    <col min="4" max="4" width="16" style="71" customWidth="1"/>
    <col min="5" max="6" width="11.44140625" style="71" customWidth="1"/>
    <col min="7" max="8" width="11.44140625" style="17" customWidth="1"/>
    <col min="9" max="16384" width="9.109375" style="17"/>
  </cols>
  <sheetData>
    <row r="1" spans="1:9" x14ac:dyDescent="0.3">
      <c r="A1" s="1438" t="s">
        <v>82</v>
      </c>
      <c r="B1" s="1438"/>
    </row>
    <row r="2" spans="1:9" ht="45.75" customHeight="1" x14ac:dyDescent="0.3">
      <c r="A2" s="1439" t="s">
        <v>779</v>
      </c>
      <c r="B2" s="1439"/>
      <c r="C2" s="1439"/>
      <c r="D2" s="1439"/>
      <c r="E2" s="1439"/>
      <c r="F2" s="1439"/>
      <c r="G2" s="1439"/>
      <c r="H2" s="1439"/>
    </row>
    <row r="3" spans="1:9" ht="25.5" customHeight="1" x14ac:dyDescent="0.3">
      <c r="A3" s="1396" t="s">
        <v>19</v>
      </c>
      <c r="B3" s="1396" t="s">
        <v>0</v>
      </c>
      <c r="C3" s="1396" t="s">
        <v>24</v>
      </c>
      <c r="D3" s="1435" t="s">
        <v>315</v>
      </c>
      <c r="E3" s="1427" t="s">
        <v>584</v>
      </c>
      <c r="F3" s="1428"/>
      <c r="G3" s="1428"/>
      <c r="H3" s="1429"/>
    </row>
    <row r="4" spans="1:9" ht="31.5" customHeight="1" x14ac:dyDescent="0.3">
      <c r="A4" s="1396"/>
      <c r="B4" s="1396"/>
      <c r="C4" s="1396"/>
      <c r="D4" s="1436"/>
      <c r="E4" s="1414" t="s">
        <v>310</v>
      </c>
      <c r="F4" s="1415"/>
      <c r="G4" s="1416" t="s">
        <v>311</v>
      </c>
      <c r="H4" s="1417"/>
    </row>
    <row r="5" spans="1:9" ht="59.25" customHeight="1" x14ac:dyDescent="0.3">
      <c r="A5" s="1396"/>
      <c r="B5" s="1396"/>
      <c r="C5" s="1396"/>
      <c r="D5" s="211" t="s">
        <v>253</v>
      </c>
      <c r="E5" s="211" t="s">
        <v>253</v>
      </c>
      <c r="F5" s="211" t="s">
        <v>34</v>
      </c>
      <c r="G5" s="211" t="s">
        <v>253</v>
      </c>
      <c r="H5" s="211" t="s">
        <v>34</v>
      </c>
    </row>
    <row r="6" spans="1:9" ht="37.5" customHeight="1" x14ac:dyDescent="0.3">
      <c r="A6" s="44">
        <v>1</v>
      </c>
      <c r="B6" s="366" t="s">
        <v>102</v>
      </c>
      <c r="C6" s="44" t="s">
        <v>103</v>
      </c>
      <c r="D6" s="44"/>
      <c r="E6" s="44"/>
      <c r="F6" s="44"/>
      <c r="G6" s="287"/>
      <c r="H6" s="287"/>
    </row>
    <row r="7" spans="1:9" ht="37.5" customHeight="1" x14ac:dyDescent="0.3">
      <c r="A7" s="44">
        <v>2</v>
      </c>
      <c r="B7" s="366" t="s">
        <v>15</v>
      </c>
      <c r="C7" s="44" t="s">
        <v>27</v>
      </c>
      <c r="D7" s="44"/>
      <c r="E7" s="44"/>
      <c r="F7" s="44"/>
      <c r="G7" s="287"/>
      <c r="H7" s="287"/>
    </row>
    <row r="8" spans="1:9" ht="37.5" customHeight="1" x14ac:dyDescent="0.3">
      <c r="A8" s="44">
        <v>3</v>
      </c>
      <c r="B8" s="366" t="s">
        <v>14</v>
      </c>
      <c r="C8" s="44" t="s">
        <v>26</v>
      </c>
      <c r="D8" s="44"/>
      <c r="E8" s="44"/>
      <c r="F8" s="44"/>
      <c r="G8" s="287"/>
      <c r="H8" s="287"/>
    </row>
    <row r="9" spans="1:9" ht="37.5" customHeight="1" x14ac:dyDescent="0.3">
      <c r="A9" s="44">
        <v>4</v>
      </c>
      <c r="B9" s="366" t="s">
        <v>291</v>
      </c>
      <c r="C9" s="44" t="s">
        <v>572</v>
      </c>
      <c r="D9" s="44"/>
      <c r="E9" s="44"/>
      <c r="F9" s="44"/>
      <c r="G9" s="287"/>
      <c r="H9" s="287"/>
    </row>
    <row r="10" spans="1:9" s="419" customFormat="1" ht="86.25" customHeight="1" x14ac:dyDescent="0.3">
      <c r="A10" s="1437" t="s">
        <v>751</v>
      </c>
      <c r="B10" s="1437"/>
      <c r="C10" s="1437"/>
      <c r="D10" s="1437"/>
      <c r="E10" s="1437"/>
      <c r="F10" s="1437"/>
      <c r="G10" s="1437"/>
      <c r="H10" s="1437"/>
    </row>
    <row r="11" spans="1:9" s="407" customFormat="1" x14ac:dyDescent="0.3">
      <c r="B11" s="409"/>
      <c r="C11" s="409"/>
      <c r="D11" s="409"/>
      <c r="E11" s="409"/>
      <c r="F11" s="409"/>
      <c r="G11" s="409"/>
      <c r="H11" s="409"/>
      <c r="I11" s="409"/>
    </row>
    <row r="12" spans="1:9" s="407" customFormat="1" ht="17.25" hidden="1" customHeight="1" x14ac:dyDescent="0.3">
      <c r="B12" s="419" t="s">
        <v>661</v>
      </c>
      <c r="C12" s="71"/>
      <c r="D12" s="71"/>
      <c r="E12" s="71"/>
      <c r="F12" s="71"/>
      <c r="G12" s="17"/>
      <c r="H12" s="17"/>
    </row>
    <row r="13" spans="1:9" s="407" customFormat="1" ht="122.25" hidden="1" customHeight="1" x14ac:dyDescent="0.3">
      <c r="B13" s="1431" t="s">
        <v>660</v>
      </c>
      <c r="C13" s="1431"/>
      <c r="D13" s="1431"/>
      <c r="E13" s="1431"/>
      <c r="F13" s="1431"/>
      <c r="G13" s="1431"/>
      <c r="H13" s="1431"/>
    </row>
    <row r="14" spans="1:9" s="407" customFormat="1" ht="17.25" customHeight="1" x14ac:dyDescent="0.3">
      <c r="B14" s="408"/>
      <c r="C14" s="408"/>
      <c r="D14" s="408"/>
      <c r="E14" s="408"/>
      <c r="F14" s="408"/>
      <c r="G14" s="408"/>
      <c r="H14" s="408"/>
    </row>
  </sheetData>
  <mergeCells count="11">
    <mergeCell ref="A1:B1"/>
    <mergeCell ref="A2:H2"/>
    <mergeCell ref="A3:A5"/>
    <mergeCell ref="B3:B5"/>
    <mergeCell ref="C3:C5"/>
    <mergeCell ref="B13:H13"/>
    <mergeCell ref="D3:D4"/>
    <mergeCell ref="E3:H3"/>
    <mergeCell ref="E4:F4"/>
    <mergeCell ref="G4:H4"/>
    <mergeCell ref="A10:H10"/>
  </mergeCells>
  <pageMargins left="0.95866141699999996" right="0.15748031496063" top="0.59055118110236204" bottom="0.23622047244094499" header="0.55118110236220497" footer="0.15748031496063"/>
  <pageSetup paperSize="8"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AM73"/>
  <sheetViews>
    <sheetView workbookViewId="0"/>
  </sheetViews>
  <sheetFormatPr defaultColWidth="7.88671875" defaultRowHeight="13.2" x14ac:dyDescent="0.25"/>
  <cols>
    <col min="1" max="1" width="7.33203125" style="10" customWidth="1"/>
    <col min="2" max="2" width="38.88671875" style="10" customWidth="1"/>
    <col min="3" max="3" width="8.88671875" style="30" customWidth="1"/>
    <col min="4" max="4" width="9.6640625" style="10" customWidth="1"/>
    <col min="5" max="8" width="9" style="10" customWidth="1"/>
    <col min="9" max="9" width="9.33203125" style="10" hidden="1" customWidth="1"/>
    <col min="10" max="16384" width="7.88671875" style="10"/>
  </cols>
  <sheetData>
    <row r="1" spans="1:39" ht="20.25" customHeight="1" x14ac:dyDescent="0.3">
      <c r="A1" s="70" t="s">
        <v>83</v>
      </c>
      <c r="B1" s="17"/>
      <c r="C1" s="71"/>
      <c r="D1" s="71"/>
      <c r="E1" s="71"/>
      <c r="F1" s="71"/>
      <c r="G1" s="71"/>
      <c r="H1" s="17"/>
      <c r="I1" s="17"/>
    </row>
    <row r="2" spans="1:39" ht="45" customHeight="1" x14ac:dyDescent="0.35">
      <c r="A2" s="1373" t="s">
        <v>780</v>
      </c>
      <c r="B2" s="1373"/>
      <c r="C2" s="1373"/>
      <c r="D2" s="1373"/>
      <c r="E2" s="1373"/>
      <c r="F2" s="1373"/>
      <c r="G2" s="1373"/>
      <c r="H2" s="1373"/>
      <c r="I2" s="404"/>
      <c r="L2" s="292"/>
    </row>
    <row r="3" spans="1:39" ht="15.6" x14ac:dyDescent="0.3">
      <c r="A3" s="89"/>
      <c r="B3" s="89"/>
      <c r="C3" s="89"/>
      <c r="D3" s="89"/>
      <c r="E3" s="89"/>
      <c r="F3" s="89"/>
      <c r="G3" s="1423" t="s">
        <v>32</v>
      </c>
      <c r="H3" s="1423"/>
      <c r="I3" s="1423"/>
      <c r="J3" s="69"/>
      <c r="K3" s="69"/>
      <c r="L3" s="69"/>
      <c r="M3" s="69"/>
      <c r="N3" s="69"/>
      <c r="O3" s="69"/>
      <c r="P3" s="69"/>
      <c r="Q3" s="69"/>
      <c r="R3" s="69"/>
      <c r="S3" s="69"/>
      <c r="T3" s="69"/>
      <c r="U3" s="69"/>
      <c r="V3" s="69"/>
      <c r="W3" s="69"/>
      <c r="X3" s="69"/>
      <c r="Y3" s="69"/>
      <c r="Z3" s="69"/>
      <c r="AA3" s="69"/>
      <c r="AB3" s="69"/>
      <c r="AC3" s="69"/>
      <c r="AD3" s="69"/>
      <c r="AE3" s="69"/>
      <c r="AF3" s="69"/>
      <c r="AG3" s="69"/>
      <c r="AH3" s="69"/>
      <c r="AI3" s="69"/>
      <c r="AJ3" s="69"/>
      <c r="AK3" s="69"/>
      <c r="AL3" s="69"/>
      <c r="AM3" s="69"/>
    </row>
    <row r="4" spans="1:39" ht="23.25" customHeight="1" x14ac:dyDescent="0.25">
      <c r="A4" s="1375" t="s">
        <v>19</v>
      </c>
      <c r="B4" s="1375" t="s">
        <v>171</v>
      </c>
      <c r="C4" s="1375" t="s">
        <v>24</v>
      </c>
      <c r="D4" s="1435" t="s">
        <v>315</v>
      </c>
      <c r="E4" s="1427" t="s">
        <v>309</v>
      </c>
      <c r="F4" s="1428"/>
      <c r="G4" s="1428"/>
      <c r="H4" s="1429"/>
      <c r="I4" s="48"/>
    </row>
    <row r="5" spans="1:39" ht="35.25" customHeight="1" x14ac:dyDescent="0.25">
      <c r="A5" s="1376"/>
      <c r="B5" s="1376"/>
      <c r="C5" s="1376"/>
      <c r="D5" s="1436"/>
      <c r="E5" s="1414" t="s">
        <v>310</v>
      </c>
      <c r="F5" s="1415"/>
      <c r="G5" s="1416" t="s">
        <v>311</v>
      </c>
      <c r="H5" s="1417"/>
      <c r="I5" s="66" t="s">
        <v>95</v>
      </c>
    </row>
    <row r="6" spans="1:39" ht="41.25" customHeight="1" x14ac:dyDescent="0.25">
      <c r="A6" s="1433"/>
      <c r="B6" s="1433"/>
      <c r="C6" s="1433"/>
      <c r="D6" s="211" t="s">
        <v>253</v>
      </c>
      <c r="E6" s="211" t="s">
        <v>253</v>
      </c>
      <c r="F6" s="211" t="s">
        <v>34</v>
      </c>
      <c r="G6" s="211" t="s">
        <v>253</v>
      </c>
      <c r="H6" s="211" t="s">
        <v>34</v>
      </c>
      <c r="I6" s="66"/>
    </row>
    <row r="7" spans="1:39" s="11" customFormat="1" ht="21.75" customHeight="1" x14ac:dyDescent="0.3">
      <c r="A7" s="217">
        <v>1</v>
      </c>
      <c r="B7" s="342" t="s">
        <v>702</v>
      </c>
      <c r="C7" s="217" t="s">
        <v>25</v>
      </c>
      <c r="D7" s="279"/>
      <c r="E7" s="280"/>
      <c r="F7" s="279"/>
      <c r="G7" s="280"/>
      <c r="H7" s="280"/>
      <c r="I7" s="433"/>
    </row>
    <row r="8" spans="1:39" s="28" customFormat="1" ht="21.75" customHeight="1" x14ac:dyDescent="0.25">
      <c r="A8" s="209"/>
      <c r="B8" s="247" t="s">
        <v>49</v>
      </c>
      <c r="C8" s="180"/>
      <c r="D8" s="284"/>
      <c r="E8" s="285"/>
      <c r="F8" s="284"/>
      <c r="G8" s="285"/>
      <c r="H8" s="285"/>
      <c r="I8" s="434"/>
    </row>
    <row r="9" spans="1:39" ht="21.75" customHeight="1" x14ac:dyDescent="0.3">
      <c r="A9" s="252" t="s">
        <v>4</v>
      </c>
      <c r="B9" s="315" t="s">
        <v>358</v>
      </c>
      <c r="C9" s="252" t="s">
        <v>103</v>
      </c>
      <c r="D9" s="286"/>
      <c r="E9" s="286"/>
      <c r="F9" s="286"/>
      <c r="G9" s="286"/>
      <c r="H9" s="287"/>
      <c r="I9" s="435"/>
    </row>
    <row r="10" spans="1:39" s="28" customFormat="1" ht="21.75" customHeight="1" x14ac:dyDescent="0.35">
      <c r="A10" s="316"/>
      <c r="B10" s="384" t="s">
        <v>49</v>
      </c>
      <c r="C10" s="316"/>
      <c r="D10" s="288"/>
      <c r="E10" s="288"/>
      <c r="F10" s="288"/>
      <c r="G10" s="288"/>
      <c r="H10" s="289"/>
      <c r="I10" s="436"/>
    </row>
    <row r="11" spans="1:39" ht="21.75" customHeight="1" x14ac:dyDescent="0.3">
      <c r="A11" s="252" t="s">
        <v>411</v>
      </c>
      <c r="B11" s="315" t="s">
        <v>359</v>
      </c>
      <c r="C11" s="252" t="s">
        <v>101</v>
      </c>
      <c r="D11" s="286"/>
      <c r="E11" s="286"/>
      <c r="F11" s="286"/>
      <c r="G11" s="286"/>
      <c r="H11" s="287"/>
      <c r="I11" s="435"/>
    </row>
    <row r="12" spans="1:39" ht="21.75" customHeight="1" x14ac:dyDescent="0.3">
      <c r="A12" s="252" t="s">
        <v>412</v>
      </c>
      <c r="B12" s="315" t="s">
        <v>360</v>
      </c>
      <c r="C12" s="252" t="s">
        <v>361</v>
      </c>
      <c r="D12" s="286"/>
      <c r="E12" s="286"/>
      <c r="F12" s="286"/>
      <c r="G12" s="286"/>
      <c r="H12" s="287"/>
      <c r="I12" s="435"/>
    </row>
    <row r="13" spans="1:39" ht="21.75" customHeight="1" x14ac:dyDescent="0.3">
      <c r="A13" s="252" t="s">
        <v>5</v>
      </c>
      <c r="B13" s="315" t="s">
        <v>362</v>
      </c>
      <c r="C13" s="252" t="s">
        <v>65</v>
      </c>
      <c r="D13" s="286"/>
      <c r="E13" s="286"/>
      <c r="F13" s="286"/>
      <c r="G13" s="286"/>
      <c r="H13" s="287"/>
      <c r="I13" s="435"/>
    </row>
    <row r="14" spans="1:39" ht="21.75" customHeight="1" x14ac:dyDescent="0.3">
      <c r="A14" s="252" t="s">
        <v>6</v>
      </c>
      <c r="B14" s="253" t="s">
        <v>43</v>
      </c>
      <c r="C14" s="252" t="s">
        <v>50</v>
      </c>
      <c r="D14" s="286"/>
      <c r="E14" s="286"/>
      <c r="F14" s="286"/>
      <c r="G14" s="286"/>
      <c r="H14" s="287"/>
      <c r="I14" s="435"/>
    </row>
    <row r="15" spans="1:39" ht="20.25" customHeight="1" x14ac:dyDescent="0.3">
      <c r="A15" s="252" t="s">
        <v>7</v>
      </c>
      <c r="B15" s="253" t="s">
        <v>15</v>
      </c>
      <c r="C15" s="252" t="s">
        <v>27</v>
      </c>
      <c r="D15" s="286"/>
      <c r="E15" s="286"/>
      <c r="F15" s="286"/>
      <c r="G15" s="286"/>
      <c r="H15" s="287"/>
      <c r="I15" s="435"/>
    </row>
    <row r="16" spans="1:39" ht="21" customHeight="1" x14ac:dyDescent="0.3">
      <c r="A16" s="252" t="s">
        <v>8</v>
      </c>
      <c r="B16" s="253" t="s">
        <v>14</v>
      </c>
      <c r="C16" s="252" t="s">
        <v>26</v>
      </c>
      <c r="D16" s="286"/>
      <c r="E16" s="286"/>
      <c r="F16" s="286"/>
      <c r="G16" s="286"/>
      <c r="H16" s="287"/>
      <c r="I16" s="435"/>
    </row>
    <row r="17" spans="1:9" ht="30" customHeight="1" x14ac:dyDescent="0.3">
      <c r="A17" s="252" t="s">
        <v>45</v>
      </c>
      <c r="B17" s="253" t="s">
        <v>44</v>
      </c>
      <c r="C17" s="252" t="s">
        <v>51</v>
      </c>
      <c r="D17" s="286"/>
      <c r="E17" s="286"/>
      <c r="F17" s="286"/>
      <c r="G17" s="286"/>
      <c r="H17" s="287"/>
      <c r="I17" s="435"/>
    </row>
    <row r="18" spans="1:9" s="405" customFormat="1" ht="34.5" customHeight="1" x14ac:dyDescent="0.35">
      <c r="A18" s="316"/>
      <c r="B18" s="384" t="s">
        <v>746</v>
      </c>
      <c r="C18" s="316" t="s">
        <v>218</v>
      </c>
      <c r="D18" s="288"/>
      <c r="E18" s="288"/>
      <c r="F18" s="288"/>
      <c r="G18" s="288"/>
      <c r="H18" s="438"/>
      <c r="I18" s="440"/>
    </row>
    <row r="19" spans="1:9" s="28" customFormat="1" ht="20.25" customHeight="1" x14ac:dyDescent="0.35">
      <c r="A19" s="252" t="s">
        <v>46</v>
      </c>
      <c r="B19" s="315" t="s">
        <v>100</v>
      </c>
      <c r="C19" s="252" t="s">
        <v>92</v>
      </c>
      <c r="D19" s="288"/>
      <c r="E19" s="288"/>
      <c r="F19" s="288"/>
      <c r="G19" s="288"/>
      <c r="H19" s="289"/>
      <c r="I19" s="436"/>
    </row>
    <row r="20" spans="1:9" ht="20.25" customHeight="1" x14ac:dyDescent="0.3">
      <c r="A20" s="252" t="s">
        <v>59</v>
      </c>
      <c r="B20" s="315" t="s">
        <v>255</v>
      </c>
      <c r="C20" s="252" t="s">
        <v>256</v>
      </c>
      <c r="D20" s="286"/>
      <c r="E20" s="286"/>
      <c r="F20" s="286"/>
      <c r="G20" s="286"/>
      <c r="H20" s="287"/>
      <c r="I20" s="435"/>
    </row>
    <row r="21" spans="1:9" ht="20.25" customHeight="1" x14ac:dyDescent="0.3">
      <c r="A21" s="252" t="s">
        <v>194</v>
      </c>
      <c r="B21" s="315" t="s">
        <v>57</v>
      </c>
      <c r="C21" s="252" t="s">
        <v>58</v>
      </c>
      <c r="D21" s="286"/>
      <c r="E21" s="286"/>
      <c r="F21" s="286"/>
      <c r="G21" s="286"/>
      <c r="H21" s="287"/>
      <c r="I21" s="435"/>
    </row>
    <row r="22" spans="1:9" ht="20.25" customHeight="1" x14ac:dyDescent="0.3">
      <c r="A22" s="252" t="s">
        <v>257</v>
      </c>
      <c r="B22" s="253" t="s">
        <v>66</v>
      </c>
      <c r="C22" s="252" t="s">
        <v>67</v>
      </c>
      <c r="D22" s="286"/>
      <c r="E22" s="286"/>
      <c r="F22" s="286"/>
      <c r="G22" s="286"/>
      <c r="H22" s="287"/>
      <c r="I22" s="435"/>
    </row>
    <row r="23" spans="1:9" ht="20.25" customHeight="1" x14ac:dyDescent="0.3">
      <c r="A23" s="251">
        <v>2</v>
      </c>
      <c r="B23" s="272" t="s">
        <v>703</v>
      </c>
      <c r="C23" s="251" t="s">
        <v>28</v>
      </c>
      <c r="D23" s="286"/>
      <c r="E23" s="286"/>
      <c r="F23" s="286"/>
      <c r="G23" s="286"/>
      <c r="H23" s="287"/>
      <c r="I23" s="435"/>
    </row>
    <row r="24" spans="1:9" ht="20.25" customHeight="1" x14ac:dyDescent="0.3">
      <c r="A24" s="316"/>
      <c r="B24" s="317" t="s">
        <v>49</v>
      </c>
      <c r="C24" s="316"/>
      <c r="D24" s="286"/>
      <c r="E24" s="286"/>
      <c r="F24" s="286"/>
      <c r="G24" s="286"/>
      <c r="H24" s="287"/>
      <c r="I24" s="435"/>
    </row>
    <row r="25" spans="1:9" ht="20.25" customHeight="1" x14ac:dyDescent="0.3">
      <c r="A25" s="252" t="s">
        <v>20</v>
      </c>
      <c r="B25" s="253" t="s">
        <v>110</v>
      </c>
      <c r="C25" s="252" t="s">
        <v>114</v>
      </c>
      <c r="D25" s="286"/>
      <c r="E25" s="286"/>
      <c r="F25" s="286"/>
      <c r="G25" s="286"/>
      <c r="H25" s="287"/>
      <c r="I25" s="435"/>
    </row>
    <row r="26" spans="1:9" ht="20.25" customHeight="1" x14ac:dyDescent="0.3">
      <c r="A26" s="252" t="s">
        <v>9</v>
      </c>
      <c r="B26" s="253" t="s">
        <v>111</v>
      </c>
      <c r="C26" s="252" t="s">
        <v>115</v>
      </c>
      <c r="D26" s="286"/>
      <c r="E26" s="286"/>
      <c r="F26" s="286"/>
      <c r="G26" s="286"/>
      <c r="H26" s="287"/>
      <c r="I26" s="435"/>
    </row>
    <row r="27" spans="1:9" ht="20.25" customHeight="1" x14ac:dyDescent="0.3">
      <c r="A27" s="252" t="s">
        <v>10</v>
      </c>
      <c r="B27" s="253" t="s">
        <v>112</v>
      </c>
      <c r="C27" s="252" t="s">
        <v>119</v>
      </c>
      <c r="D27" s="286"/>
      <c r="E27" s="286"/>
      <c r="F27" s="286"/>
      <c r="G27" s="286"/>
      <c r="H27" s="287"/>
      <c r="I27" s="435"/>
    </row>
    <row r="28" spans="1:9" ht="20.25" customHeight="1" x14ac:dyDescent="0.3">
      <c r="A28" s="252" t="s">
        <v>11</v>
      </c>
      <c r="B28" s="253" t="s">
        <v>16</v>
      </c>
      <c r="C28" s="252" t="s">
        <v>29</v>
      </c>
      <c r="D28" s="286"/>
      <c r="E28" s="286"/>
      <c r="F28" s="286"/>
      <c r="G28" s="286"/>
      <c r="H28" s="287"/>
      <c r="I28" s="435"/>
    </row>
    <row r="29" spans="1:9" ht="20.25" customHeight="1" x14ac:dyDescent="0.3">
      <c r="A29" s="252" t="s">
        <v>12</v>
      </c>
      <c r="B29" s="253" t="s">
        <v>17</v>
      </c>
      <c r="C29" s="252" t="s">
        <v>30</v>
      </c>
      <c r="D29" s="286"/>
      <c r="E29" s="286"/>
      <c r="F29" s="286"/>
      <c r="G29" s="286"/>
      <c r="H29" s="287"/>
      <c r="I29" s="435"/>
    </row>
    <row r="30" spans="1:9" ht="20.25" customHeight="1" x14ac:dyDescent="0.3">
      <c r="A30" s="252" t="s">
        <v>13</v>
      </c>
      <c r="B30" s="253" t="s">
        <v>258</v>
      </c>
      <c r="C30" s="252" t="s">
        <v>254</v>
      </c>
      <c r="D30" s="286"/>
      <c r="E30" s="286"/>
      <c r="F30" s="286"/>
      <c r="G30" s="286"/>
      <c r="H30" s="287"/>
      <c r="I30" s="435"/>
    </row>
    <row r="31" spans="1:9" ht="20.25" customHeight="1" x14ac:dyDescent="0.3">
      <c r="A31" s="316"/>
      <c r="B31" s="384" t="s">
        <v>49</v>
      </c>
      <c r="C31" s="316"/>
      <c r="D31" s="286"/>
      <c r="E31" s="286"/>
      <c r="F31" s="286"/>
      <c r="G31" s="286"/>
      <c r="H31" s="287"/>
      <c r="I31" s="435"/>
    </row>
    <row r="32" spans="1:9" ht="20.25" customHeight="1" x14ac:dyDescent="0.3">
      <c r="A32" s="252" t="s">
        <v>610</v>
      </c>
      <c r="B32" s="315" t="s">
        <v>259</v>
      </c>
      <c r="C32" s="252" t="s">
        <v>202</v>
      </c>
      <c r="D32" s="287"/>
      <c r="E32" s="287"/>
      <c r="F32" s="287"/>
      <c r="G32" s="287"/>
      <c r="H32" s="287"/>
      <c r="I32" s="435"/>
    </row>
    <row r="33" spans="1:9" ht="20.25" customHeight="1" x14ac:dyDescent="0.3">
      <c r="A33" s="252" t="s">
        <v>611</v>
      </c>
      <c r="B33" s="315" t="s">
        <v>365</v>
      </c>
      <c r="C33" s="252" t="s">
        <v>230</v>
      </c>
      <c r="D33" s="287"/>
      <c r="E33" s="287"/>
      <c r="F33" s="287"/>
      <c r="G33" s="287"/>
      <c r="H33" s="287"/>
      <c r="I33" s="435"/>
    </row>
    <row r="34" spans="1:9" ht="20.25" customHeight="1" x14ac:dyDescent="0.3">
      <c r="A34" s="252" t="s">
        <v>612</v>
      </c>
      <c r="B34" s="315" t="s">
        <v>203</v>
      </c>
      <c r="C34" s="252" t="s">
        <v>204</v>
      </c>
      <c r="D34" s="287"/>
      <c r="E34" s="287"/>
      <c r="F34" s="287"/>
      <c r="G34" s="287"/>
      <c r="H34" s="287"/>
      <c r="I34" s="435"/>
    </row>
    <row r="35" spans="1:9" ht="20.25" customHeight="1" x14ac:dyDescent="0.3">
      <c r="A35" s="252" t="s">
        <v>672</v>
      </c>
      <c r="B35" s="315" t="s">
        <v>205</v>
      </c>
      <c r="C35" s="252" t="s">
        <v>206</v>
      </c>
      <c r="D35" s="287"/>
      <c r="E35" s="287"/>
      <c r="F35" s="287"/>
      <c r="G35" s="287"/>
      <c r="H35" s="287"/>
      <c r="I35" s="435"/>
    </row>
    <row r="36" spans="1:9" ht="20.25" customHeight="1" x14ac:dyDescent="0.3">
      <c r="A36" s="252" t="s">
        <v>673</v>
      </c>
      <c r="B36" s="315" t="s">
        <v>366</v>
      </c>
      <c r="C36" s="252" t="s">
        <v>208</v>
      </c>
      <c r="D36" s="287"/>
      <c r="E36" s="287"/>
      <c r="F36" s="287"/>
      <c r="G36" s="287"/>
      <c r="H36" s="287"/>
      <c r="I36" s="435"/>
    </row>
    <row r="37" spans="1:9" ht="20.25" customHeight="1" x14ac:dyDescent="0.3">
      <c r="A37" s="252" t="s">
        <v>674</v>
      </c>
      <c r="B37" s="315" t="s">
        <v>260</v>
      </c>
      <c r="C37" s="252" t="s">
        <v>228</v>
      </c>
      <c r="D37" s="287"/>
      <c r="E37" s="287"/>
      <c r="F37" s="287"/>
      <c r="G37" s="287"/>
      <c r="H37" s="287"/>
      <c r="I37" s="437"/>
    </row>
    <row r="38" spans="1:9" ht="22.5" customHeight="1" x14ac:dyDescent="0.3">
      <c r="A38" s="252" t="s">
        <v>675</v>
      </c>
      <c r="B38" s="315" t="s">
        <v>261</v>
      </c>
      <c r="C38" s="252" t="s">
        <v>262</v>
      </c>
      <c r="D38" s="287"/>
      <c r="E38" s="287"/>
      <c r="F38" s="287"/>
      <c r="G38" s="287"/>
      <c r="H38" s="287"/>
      <c r="I38" s="437"/>
    </row>
    <row r="39" spans="1:9" ht="20.25" customHeight="1" x14ac:dyDescent="0.3">
      <c r="A39" s="252" t="s">
        <v>676</v>
      </c>
      <c r="B39" s="315" t="s">
        <v>263</v>
      </c>
      <c r="C39" s="252" t="s">
        <v>264</v>
      </c>
      <c r="D39" s="287"/>
      <c r="E39" s="287"/>
      <c r="F39" s="287"/>
      <c r="G39" s="287"/>
      <c r="H39" s="287"/>
      <c r="I39" s="435"/>
    </row>
    <row r="40" spans="1:9" ht="20.25" customHeight="1" x14ac:dyDescent="0.3">
      <c r="A40" s="252" t="s">
        <v>677</v>
      </c>
      <c r="B40" s="315" t="s">
        <v>134</v>
      </c>
      <c r="C40" s="252" t="s">
        <v>132</v>
      </c>
      <c r="D40" s="287"/>
      <c r="E40" s="287"/>
      <c r="F40" s="287"/>
      <c r="G40" s="287"/>
      <c r="H40" s="287"/>
      <c r="I40" s="435"/>
    </row>
    <row r="41" spans="1:9" ht="20.25" customHeight="1" x14ac:dyDescent="0.3">
      <c r="A41" s="252" t="s">
        <v>678</v>
      </c>
      <c r="B41" s="253" t="s">
        <v>367</v>
      </c>
      <c r="C41" s="252" t="s">
        <v>265</v>
      </c>
      <c r="D41" s="287"/>
      <c r="E41" s="287"/>
      <c r="F41" s="287"/>
      <c r="G41" s="287"/>
      <c r="H41" s="287"/>
      <c r="I41" s="435"/>
    </row>
    <row r="42" spans="1:9" ht="20.25" customHeight="1" x14ac:dyDescent="0.3">
      <c r="A42" s="252" t="s">
        <v>21</v>
      </c>
      <c r="B42" s="315" t="s">
        <v>266</v>
      </c>
      <c r="C42" s="252" t="s">
        <v>267</v>
      </c>
      <c r="D42" s="287"/>
      <c r="E42" s="287"/>
      <c r="F42" s="287"/>
      <c r="G42" s="287"/>
      <c r="H42" s="287"/>
      <c r="I42" s="437"/>
    </row>
    <row r="43" spans="1:9" ht="20.25" customHeight="1" x14ac:dyDescent="0.3">
      <c r="A43" s="252"/>
      <c r="B43" s="384" t="s">
        <v>49</v>
      </c>
      <c r="C43" s="252"/>
      <c r="D43" s="287"/>
      <c r="E43" s="287"/>
      <c r="F43" s="287"/>
      <c r="G43" s="287"/>
      <c r="H43" s="287"/>
      <c r="I43" s="437"/>
    </row>
    <row r="44" spans="1:9" ht="20.25" customHeight="1" x14ac:dyDescent="0.3">
      <c r="A44" s="465" t="s">
        <v>679</v>
      </c>
      <c r="B44" s="341" t="s">
        <v>747</v>
      </c>
      <c r="C44" s="465" t="s">
        <v>742</v>
      </c>
      <c r="D44" s="287"/>
      <c r="E44" s="287"/>
      <c r="F44" s="287"/>
      <c r="G44" s="287"/>
      <c r="H44" s="287"/>
      <c r="I44" s="437"/>
    </row>
    <row r="45" spans="1:9" ht="20.25" customHeight="1" x14ac:dyDescent="0.3">
      <c r="A45" s="465"/>
      <c r="B45" s="345" t="s">
        <v>49</v>
      </c>
      <c r="C45" s="465"/>
      <c r="D45" s="287"/>
      <c r="E45" s="287"/>
      <c r="F45" s="287"/>
      <c r="G45" s="287"/>
      <c r="H45" s="287"/>
      <c r="I45" s="437"/>
    </row>
    <row r="46" spans="1:9" ht="20.25" customHeight="1" x14ac:dyDescent="0.3">
      <c r="A46" s="465" t="s">
        <v>748</v>
      </c>
      <c r="B46" s="341" t="s">
        <v>18</v>
      </c>
      <c r="C46" s="465" t="s">
        <v>141</v>
      </c>
      <c r="D46" s="287"/>
      <c r="E46" s="287"/>
      <c r="F46" s="287"/>
      <c r="G46" s="287"/>
      <c r="H46" s="287"/>
      <c r="I46" s="437"/>
    </row>
    <row r="47" spans="1:9" ht="20.25" customHeight="1" x14ac:dyDescent="0.3">
      <c r="A47" s="465" t="s">
        <v>749</v>
      </c>
      <c r="B47" s="341" t="s">
        <v>106</v>
      </c>
      <c r="C47" s="465" t="s">
        <v>144</v>
      </c>
      <c r="D47" s="287"/>
      <c r="E47" s="287"/>
      <c r="F47" s="287"/>
      <c r="G47" s="287"/>
      <c r="H47" s="287"/>
      <c r="I47" s="437"/>
    </row>
    <row r="48" spans="1:9" ht="20.25" customHeight="1" x14ac:dyDescent="0.3">
      <c r="A48" s="465" t="s">
        <v>750</v>
      </c>
      <c r="B48" s="341" t="s">
        <v>368</v>
      </c>
      <c r="C48" s="465" t="s">
        <v>369</v>
      </c>
      <c r="D48" s="287"/>
      <c r="E48" s="287"/>
      <c r="F48" s="287"/>
      <c r="G48" s="287"/>
      <c r="H48" s="287"/>
      <c r="I48" s="437"/>
    </row>
    <row r="49" spans="1:9" ht="16.5" customHeight="1" x14ac:dyDescent="0.3">
      <c r="A49" s="465" t="s">
        <v>680</v>
      </c>
      <c r="B49" s="341" t="s">
        <v>107</v>
      </c>
      <c r="C49" s="465" t="s">
        <v>143</v>
      </c>
      <c r="D49" s="287"/>
      <c r="E49" s="287"/>
      <c r="F49" s="287"/>
      <c r="G49" s="287"/>
      <c r="H49" s="287"/>
      <c r="I49" s="437"/>
    </row>
    <row r="50" spans="1:9" ht="16.5" customHeight="1" x14ac:dyDescent="0.3">
      <c r="A50" s="465" t="s">
        <v>681</v>
      </c>
      <c r="B50" s="341" t="s">
        <v>108</v>
      </c>
      <c r="C50" s="465" t="s">
        <v>60</v>
      </c>
      <c r="D50" s="287"/>
      <c r="E50" s="287"/>
      <c r="F50" s="287"/>
      <c r="G50" s="287"/>
      <c r="H50" s="287"/>
      <c r="I50" s="437"/>
    </row>
    <row r="51" spans="1:9" ht="16.5" customHeight="1" x14ac:dyDescent="0.3">
      <c r="A51" s="465" t="s">
        <v>682</v>
      </c>
      <c r="B51" s="341" t="s">
        <v>109</v>
      </c>
      <c r="C51" s="465" t="s">
        <v>52</v>
      </c>
      <c r="D51" s="287"/>
      <c r="E51" s="287"/>
      <c r="F51" s="287"/>
      <c r="G51" s="287"/>
      <c r="H51" s="287"/>
      <c r="I51" s="437"/>
    </row>
    <row r="52" spans="1:9" ht="16.5" customHeight="1" x14ac:dyDescent="0.3">
      <c r="A52" s="252" t="s">
        <v>22</v>
      </c>
      <c r="B52" s="253" t="s">
        <v>370</v>
      </c>
      <c r="C52" s="252" t="s">
        <v>268</v>
      </c>
      <c r="D52" s="287"/>
      <c r="E52" s="287"/>
      <c r="F52" s="287"/>
      <c r="G52" s="287"/>
      <c r="H52" s="287"/>
      <c r="I52" s="437"/>
    </row>
    <row r="53" spans="1:9" ht="16.5" customHeight="1" x14ac:dyDescent="0.3">
      <c r="A53" s="316"/>
      <c r="B53" s="384" t="s">
        <v>49</v>
      </c>
      <c r="C53" s="316"/>
      <c r="D53" s="287"/>
      <c r="E53" s="287"/>
      <c r="F53" s="287"/>
      <c r="G53" s="287"/>
      <c r="H53" s="287"/>
      <c r="I53" s="437"/>
    </row>
    <row r="54" spans="1:9" ht="16.5" customHeight="1" x14ac:dyDescent="0.3">
      <c r="A54" s="252" t="s">
        <v>685</v>
      </c>
      <c r="B54" s="315" t="s">
        <v>269</v>
      </c>
      <c r="C54" s="252" t="s">
        <v>200</v>
      </c>
      <c r="D54" s="287"/>
      <c r="E54" s="287"/>
      <c r="F54" s="287"/>
      <c r="G54" s="287"/>
      <c r="H54" s="287"/>
      <c r="I54" s="437"/>
    </row>
    <row r="55" spans="1:9" ht="16.5" customHeight="1" x14ac:dyDescent="0.3">
      <c r="A55" s="252" t="s">
        <v>686</v>
      </c>
      <c r="B55" s="315" t="s">
        <v>270</v>
      </c>
      <c r="C55" s="252" t="s">
        <v>220</v>
      </c>
      <c r="D55" s="287"/>
      <c r="E55" s="287"/>
      <c r="F55" s="287"/>
      <c r="G55" s="287"/>
      <c r="H55" s="287"/>
      <c r="I55" s="437"/>
    </row>
    <row r="56" spans="1:9" ht="16.5" customHeight="1" x14ac:dyDescent="0.3">
      <c r="A56" s="252" t="s">
        <v>687</v>
      </c>
      <c r="B56" s="315" t="s">
        <v>271</v>
      </c>
      <c r="C56" s="252" t="s">
        <v>272</v>
      </c>
      <c r="D56" s="287"/>
      <c r="E56" s="287"/>
      <c r="F56" s="287"/>
      <c r="G56" s="287"/>
      <c r="H56" s="287"/>
      <c r="I56" s="437"/>
    </row>
    <row r="57" spans="1:9" ht="20.25" customHeight="1" x14ac:dyDescent="0.3">
      <c r="A57" s="252" t="s">
        <v>688</v>
      </c>
      <c r="B57" s="315" t="s">
        <v>273</v>
      </c>
      <c r="C57" s="252" t="s">
        <v>274</v>
      </c>
      <c r="D57" s="287"/>
      <c r="E57" s="287"/>
      <c r="F57" s="287"/>
      <c r="G57" s="287"/>
      <c r="H57" s="287"/>
      <c r="I57" s="437"/>
    </row>
    <row r="58" spans="1:9" ht="39" customHeight="1" x14ac:dyDescent="0.3">
      <c r="A58" s="252" t="s">
        <v>689</v>
      </c>
      <c r="B58" s="315" t="s">
        <v>275</v>
      </c>
      <c r="C58" s="252" t="s">
        <v>276</v>
      </c>
      <c r="D58" s="287"/>
      <c r="E58" s="287"/>
      <c r="F58" s="287"/>
      <c r="G58" s="287"/>
      <c r="H58" s="287"/>
      <c r="I58" s="437"/>
    </row>
    <row r="59" spans="1:9" ht="23.25" customHeight="1" x14ac:dyDescent="0.3">
      <c r="A59" s="252" t="s">
        <v>690</v>
      </c>
      <c r="B59" s="315" t="s">
        <v>277</v>
      </c>
      <c r="C59" s="252" t="s">
        <v>91</v>
      </c>
      <c r="D59" s="287"/>
      <c r="E59" s="287"/>
      <c r="F59" s="287"/>
      <c r="G59" s="287"/>
      <c r="H59" s="287"/>
      <c r="I59" s="437"/>
    </row>
    <row r="60" spans="1:9" ht="37.5" customHeight="1" x14ac:dyDescent="0.3">
      <c r="A60" s="252" t="s">
        <v>691</v>
      </c>
      <c r="B60" s="315" t="s">
        <v>278</v>
      </c>
      <c r="C60" s="252" t="s">
        <v>210</v>
      </c>
      <c r="D60" s="287"/>
      <c r="E60" s="287"/>
      <c r="F60" s="287"/>
      <c r="G60" s="287"/>
      <c r="H60" s="287"/>
      <c r="I60" s="437"/>
    </row>
    <row r="61" spans="1:9" ht="30.75" customHeight="1" x14ac:dyDescent="0.3">
      <c r="A61" s="252" t="s">
        <v>692</v>
      </c>
      <c r="B61" s="315" t="s">
        <v>279</v>
      </c>
      <c r="C61" s="252" t="s">
        <v>212</v>
      </c>
      <c r="D61" s="287"/>
      <c r="E61" s="287"/>
      <c r="F61" s="287"/>
      <c r="G61" s="287"/>
      <c r="H61" s="287"/>
      <c r="I61" s="437"/>
    </row>
    <row r="62" spans="1:9" ht="24.75" customHeight="1" x14ac:dyDescent="0.3">
      <c r="A62" s="252" t="s">
        <v>693</v>
      </c>
      <c r="B62" s="315" t="s">
        <v>280</v>
      </c>
      <c r="C62" s="252" t="s">
        <v>224</v>
      </c>
      <c r="D62" s="287"/>
      <c r="E62" s="287"/>
      <c r="F62" s="287"/>
      <c r="G62" s="287"/>
      <c r="H62" s="287"/>
      <c r="I62" s="437"/>
    </row>
    <row r="63" spans="1:9" ht="28.5" customHeight="1" x14ac:dyDescent="0.3">
      <c r="A63" s="252" t="s">
        <v>694</v>
      </c>
      <c r="B63" s="253" t="s">
        <v>281</v>
      </c>
      <c r="C63" s="252" t="s">
        <v>163</v>
      </c>
      <c r="D63" s="287"/>
      <c r="E63" s="287"/>
      <c r="F63" s="287"/>
      <c r="G63" s="287"/>
      <c r="H63" s="287"/>
      <c r="I63" s="437"/>
    </row>
    <row r="64" spans="1:9" ht="15.6" x14ac:dyDescent="0.3">
      <c r="A64" s="252" t="s">
        <v>53</v>
      </c>
      <c r="B64" s="253" t="s">
        <v>371</v>
      </c>
      <c r="C64" s="252" t="s">
        <v>117</v>
      </c>
      <c r="D64" s="287"/>
      <c r="E64" s="287"/>
      <c r="F64" s="287"/>
      <c r="G64" s="287"/>
      <c r="H64" s="287"/>
      <c r="I64" s="437"/>
    </row>
    <row r="65" spans="1:9" ht="15.6" x14ac:dyDescent="0.3">
      <c r="A65" s="252" t="s">
        <v>145</v>
      </c>
      <c r="B65" s="253" t="s">
        <v>244</v>
      </c>
      <c r="C65" s="252" t="s">
        <v>121</v>
      </c>
      <c r="D65" s="287"/>
      <c r="E65" s="287"/>
      <c r="F65" s="287"/>
      <c r="G65" s="287"/>
      <c r="H65" s="287"/>
      <c r="I65" s="437"/>
    </row>
    <row r="66" spans="1:9" ht="31.2" x14ac:dyDescent="0.3">
      <c r="A66" s="252" t="s">
        <v>185</v>
      </c>
      <c r="B66" s="253" t="s">
        <v>372</v>
      </c>
      <c r="C66" s="252" t="s">
        <v>54</v>
      </c>
      <c r="D66" s="287"/>
      <c r="E66" s="287"/>
      <c r="F66" s="287"/>
      <c r="G66" s="287"/>
      <c r="H66" s="287"/>
      <c r="I66" s="437"/>
    </row>
    <row r="67" spans="1:9" ht="15.6" x14ac:dyDescent="0.3">
      <c r="A67" s="252" t="s">
        <v>186</v>
      </c>
      <c r="B67" s="271" t="s">
        <v>282</v>
      </c>
      <c r="C67" s="252" t="s">
        <v>625</v>
      </c>
      <c r="D67" s="287"/>
      <c r="E67" s="287"/>
      <c r="F67" s="287"/>
      <c r="G67" s="287"/>
      <c r="H67" s="287"/>
      <c r="I67" s="437"/>
    </row>
    <row r="68" spans="1:9" ht="15.6" x14ac:dyDescent="0.3">
      <c r="A68" s="316"/>
      <c r="B68" s="317" t="s">
        <v>49</v>
      </c>
      <c r="C68" s="316"/>
      <c r="D68" s="287"/>
      <c r="E68" s="287"/>
      <c r="F68" s="287"/>
      <c r="G68" s="287"/>
      <c r="H68" s="287"/>
      <c r="I68" s="437"/>
    </row>
    <row r="69" spans="1:9" ht="31.2" x14ac:dyDescent="0.3">
      <c r="A69" s="252" t="s">
        <v>695</v>
      </c>
      <c r="B69" s="253" t="s">
        <v>626</v>
      </c>
      <c r="C69" s="252" t="s">
        <v>167</v>
      </c>
      <c r="D69" s="287"/>
      <c r="E69" s="287"/>
      <c r="F69" s="287"/>
      <c r="G69" s="287"/>
      <c r="H69" s="287"/>
      <c r="I69" s="437"/>
    </row>
    <row r="70" spans="1:9" ht="31.2" x14ac:dyDescent="0.25">
      <c r="A70" s="252" t="s">
        <v>696</v>
      </c>
      <c r="B70" s="253" t="s">
        <v>627</v>
      </c>
      <c r="C70" s="252" t="s">
        <v>166</v>
      </c>
      <c r="D70" s="290"/>
      <c r="E70" s="290"/>
      <c r="F70" s="290"/>
      <c r="G70" s="290"/>
      <c r="H70" s="290"/>
    </row>
    <row r="71" spans="1:9" ht="15.75" customHeight="1" x14ac:dyDescent="0.3">
      <c r="A71" s="252" t="s">
        <v>187</v>
      </c>
      <c r="B71" s="315" t="s">
        <v>98</v>
      </c>
      <c r="C71" s="252" t="s">
        <v>99</v>
      </c>
      <c r="D71" s="371"/>
      <c r="E71" s="371"/>
      <c r="F71" s="371"/>
      <c r="G71" s="287"/>
      <c r="H71" s="287"/>
    </row>
    <row r="72" spans="1:9" ht="15.75" customHeight="1" x14ac:dyDescent="0.3">
      <c r="B72" s="17"/>
      <c r="C72" s="71"/>
      <c r="D72" s="71"/>
      <c r="E72" s="71"/>
      <c r="F72" s="71"/>
      <c r="G72" s="17"/>
      <c r="H72" s="17"/>
    </row>
    <row r="73" spans="1:9" ht="73.5" customHeight="1" x14ac:dyDescent="0.25">
      <c r="B73" s="1431" t="s">
        <v>590</v>
      </c>
      <c r="C73" s="1431"/>
      <c r="D73" s="1431"/>
      <c r="E73" s="1431"/>
      <c r="F73" s="1431"/>
      <c r="G73" s="1431"/>
      <c r="H73" s="1431"/>
    </row>
  </sheetData>
  <mergeCells count="10">
    <mergeCell ref="C4:C6"/>
    <mergeCell ref="B4:B6"/>
    <mergeCell ref="A4:A6"/>
    <mergeCell ref="B73:H73"/>
    <mergeCell ref="A2:H2"/>
    <mergeCell ref="G3:I3"/>
    <mergeCell ref="D4:D5"/>
    <mergeCell ref="E4:H4"/>
    <mergeCell ref="E5:F5"/>
    <mergeCell ref="G5:H5"/>
  </mergeCells>
  <pageMargins left="0.59055118110236204" right="0.15748031496063" top="0.35433070866141703" bottom="0.23622047244094499" header="0.196850393700787" footer="0.196850393700787"/>
  <pageSetup paperSize="9" scale="85"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AM44"/>
  <sheetViews>
    <sheetView workbookViewId="0">
      <selection sqref="A1:B1"/>
    </sheetView>
  </sheetViews>
  <sheetFormatPr defaultColWidth="8.88671875" defaultRowHeight="15.6" x14ac:dyDescent="0.25"/>
  <cols>
    <col min="1" max="1" width="5.5546875" style="296" customWidth="1"/>
    <col min="2" max="2" width="37.33203125" style="9" customWidth="1"/>
    <col min="3" max="3" width="11.109375" style="29" customWidth="1"/>
    <col min="4" max="4" width="12" style="9" customWidth="1"/>
    <col min="5" max="5" width="9.44140625" style="9" customWidth="1"/>
    <col min="6" max="6" width="12.88671875" style="9" customWidth="1"/>
    <col min="7" max="7" width="11.109375" style="9" customWidth="1"/>
    <col min="8" max="9" width="11" style="9" customWidth="1"/>
    <col min="10" max="16384" width="8.88671875" style="9"/>
  </cols>
  <sheetData>
    <row r="1" spans="1:39" ht="18" customHeight="1" x14ac:dyDescent="0.25">
      <c r="A1" s="1440" t="s">
        <v>96</v>
      </c>
      <c r="B1" s="1440"/>
    </row>
    <row r="2" spans="1:39" ht="35.25" customHeight="1" x14ac:dyDescent="0.25">
      <c r="A2" s="1443" t="s">
        <v>753</v>
      </c>
      <c r="B2" s="1443"/>
      <c r="C2" s="1443"/>
      <c r="D2" s="1443"/>
      <c r="E2" s="1443"/>
      <c r="F2" s="1443"/>
      <c r="G2" s="1443"/>
      <c r="H2" s="1443"/>
      <c r="I2" s="1443"/>
    </row>
    <row r="3" spans="1:39" s="98" customFormat="1" x14ac:dyDescent="0.25">
      <c r="A3" s="1434"/>
      <c r="B3" s="1434"/>
      <c r="C3" s="1434"/>
      <c r="D3" s="1434"/>
      <c r="E3" s="1434"/>
      <c r="F3" s="1434"/>
      <c r="G3" s="1434"/>
      <c r="H3" s="1434"/>
      <c r="I3" s="1434"/>
    </row>
    <row r="4" spans="1:39" ht="16.5" customHeight="1" x14ac:dyDescent="0.25">
      <c r="A4" s="415"/>
      <c r="B4" s="88"/>
      <c r="C4" s="45"/>
      <c r="D4" s="88"/>
      <c r="E4" s="88"/>
      <c r="G4" s="1442"/>
      <c r="H4" s="1442"/>
      <c r="I4" s="1442"/>
      <c r="J4" s="88"/>
      <c r="K4" s="88"/>
      <c r="L4" s="88"/>
      <c r="M4" s="88"/>
      <c r="N4" s="88"/>
      <c r="O4" s="88"/>
      <c r="P4" s="88"/>
      <c r="Q4" s="88"/>
      <c r="R4" s="88"/>
      <c r="S4" s="88"/>
      <c r="T4" s="88"/>
      <c r="U4" s="88"/>
      <c r="V4" s="88"/>
      <c r="W4" s="88"/>
      <c r="X4" s="88"/>
      <c r="Y4" s="88"/>
      <c r="Z4" s="88"/>
      <c r="AA4" s="88"/>
      <c r="AB4" s="88"/>
      <c r="AC4" s="88"/>
      <c r="AD4" s="88"/>
      <c r="AE4" s="88"/>
      <c r="AF4" s="88"/>
      <c r="AG4" s="88"/>
      <c r="AH4" s="88"/>
      <c r="AI4" s="88"/>
      <c r="AJ4" s="88"/>
      <c r="AK4" s="88"/>
      <c r="AL4" s="88"/>
      <c r="AM4" s="88"/>
    </row>
    <row r="5" spans="1:39" ht="33.75" customHeight="1" x14ac:dyDescent="0.3">
      <c r="A5" s="1408" t="s">
        <v>19</v>
      </c>
      <c r="B5" s="1408" t="s">
        <v>171</v>
      </c>
      <c r="C5" s="1408" t="s">
        <v>24</v>
      </c>
      <c r="D5" s="1435" t="s">
        <v>664</v>
      </c>
      <c r="E5" s="1435" t="s">
        <v>169</v>
      </c>
      <c r="F5" s="1435"/>
      <c r="G5" s="1444" t="s">
        <v>653</v>
      </c>
      <c r="H5" s="1444"/>
      <c r="I5" s="1444"/>
    </row>
    <row r="6" spans="1:39" ht="22.5" customHeight="1" x14ac:dyDescent="0.25">
      <c r="A6" s="1408"/>
      <c r="B6" s="1408"/>
      <c r="C6" s="1408"/>
      <c r="D6" s="1435"/>
      <c r="E6" s="1441" t="s">
        <v>140</v>
      </c>
      <c r="F6" s="1441" t="s">
        <v>665</v>
      </c>
      <c r="G6" s="1441" t="s">
        <v>654</v>
      </c>
      <c r="H6" s="1441" t="s">
        <v>666</v>
      </c>
      <c r="I6" s="1441"/>
    </row>
    <row r="7" spans="1:39" ht="68.25" customHeight="1" x14ac:dyDescent="0.25">
      <c r="A7" s="1408"/>
      <c r="B7" s="1408"/>
      <c r="C7" s="1408"/>
      <c r="D7" s="1435"/>
      <c r="E7" s="1445"/>
      <c r="F7" s="1445"/>
      <c r="G7" s="1441"/>
      <c r="H7" s="66" t="s">
        <v>655</v>
      </c>
      <c r="I7" s="66" t="s">
        <v>656</v>
      </c>
    </row>
    <row r="8" spans="1:39" s="402" customFormat="1" ht="22.5" customHeight="1" x14ac:dyDescent="0.25">
      <c r="A8" s="401">
        <v>-1</v>
      </c>
      <c r="B8" s="401">
        <v>-2</v>
      </c>
      <c r="C8" s="401">
        <v>-3</v>
      </c>
      <c r="D8" s="398" t="s">
        <v>575</v>
      </c>
      <c r="E8" s="398" t="s">
        <v>77</v>
      </c>
      <c r="F8" s="398" t="s">
        <v>667</v>
      </c>
      <c r="G8" s="399" t="s">
        <v>662</v>
      </c>
      <c r="H8" s="399" t="s">
        <v>80</v>
      </c>
      <c r="I8" s="399" t="s">
        <v>663</v>
      </c>
    </row>
    <row r="9" spans="1:39" s="135" customFormat="1" ht="35.25" customHeight="1" x14ac:dyDescent="0.25">
      <c r="A9" s="261">
        <v>1</v>
      </c>
      <c r="B9" s="262" t="s">
        <v>707</v>
      </c>
      <c r="C9" s="261" t="s">
        <v>69</v>
      </c>
      <c r="D9" s="260"/>
      <c r="E9" s="260"/>
      <c r="F9" s="260"/>
      <c r="G9" s="260"/>
      <c r="H9" s="260"/>
      <c r="I9" s="420"/>
    </row>
    <row r="10" spans="1:39" s="136" customFormat="1" ht="18" customHeight="1" x14ac:dyDescent="0.25">
      <c r="A10" s="264"/>
      <c r="B10" s="263" t="s">
        <v>49</v>
      </c>
      <c r="C10" s="264"/>
      <c r="D10" s="265"/>
      <c r="E10" s="265"/>
      <c r="F10" s="265"/>
      <c r="G10" s="265"/>
      <c r="H10" s="265"/>
      <c r="I10" s="421"/>
    </row>
    <row r="11" spans="1:39" s="276" customFormat="1" ht="18" customHeight="1" x14ac:dyDescent="0.25">
      <c r="A11" s="274" t="s">
        <v>4</v>
      </c>
      <c r="B11" s="273" t="s">
        <v>102</v>
      </c>
      <c r="C11" s="274" t="s">
        <v>118</v>
      </c>
      <c r="D11" s="275"/>
      <c r="E11" s="275"/>
      <c r="F11" s="275"/>
      <c r="G11" s="275"/>
      <c r="H11" s="275"/>
      <c r="I11" s="422"/>
    </row>
    <row r="12" spans="1:39" s="276" customFormat="1" ht="18" customHeight="1" x14ac:dyDescent="0.25">
      <c r="A12" s="274" t="s">
        <v>5</v>
      </c>
      <c r="B12" s="273" t="s">
        <v>362</v>
      </c>
      <c r="C12" s="274" t="s">
        <v>708</v>
      </c>
      <c r="D12" s="275"/>
      <c r="E12" s="275"/>
      <c r="F12" s="275"/>
      <c r="G12" s="275"/>
      <c r="H12" s="275"/>
      <c r="I12" s="422"/>
    </row>
    <row r="13" spans="1:39" s="276" customFormat="1" ht="18" customHeight="1" x14ac:dyDescent="0.25">
      <c r="A13" s="274" t="s">
        <v>6</v>
      </c>
      <c r="B13" s="273" t="s">
        <v>43</v>
      </c>
      <c r="C13" s="274" t="s">
        <v>70</v>
      </c>
      <c r="D13" s="275"/>
      <c r="E13" s="275"/>
      <c r="F13" s="275"/>
      <c r="G13" s="275"/>
      <c r="H13" s="275"/>
      <c r="I13" s="422"/>
    </row>
    <row r="14" spans="1:39" s="276" customFormat="1" ht="18" customHeight="1" x14ac:dyDescent="0.25">
      <c r="A14" s="274" t="s">
        <v>7</v>
      </c>
      <c r="B14" s="273" t="s">
        <v>15</v>
      </c>
      <c r="C14" s="274" t="s">
        <v>72</v>
      </c>
      <c r="D14" s="275"/>
      <c r="E14" s="275"/>
      <c r="F14" s="275"/>
      <c r="G14" s="275"/>
      <c r="H14" s="275"/>
      <c r="I14" s="422"/>
    </row>
    <row r="15" spans="1:39" s="276" customFormat="1" ht="18" customHeight="1" x14ac:dyDescent="0.25">
      <c r="A15" s="274" t="s">
        <v>8</v>
      </c>
      <c r="B15" s="273" t="s">
        <v>14</v>
      </c>
      <c r="C15" s="274" t="s">
        <v>71</v>
      </c>
      <c r="D15" s="275"/>
      <c r="E15" s="275"/>
      <c r="F15" s="275"/>
      <c r="G15" s="275"/>
      <c r="H15" s="275"/>
      <c r="I15" s="422"/>
    </row>
    <row r="16" spans="1:39" s="137" customFormat="1" ht="22.5" customHeight="1" x14ac:dyDescent="0.25">
      <c r="A16" s="66" t="s">
        <v>45</v>
      </c>
      <c r="B16" s="366" t="s">
        <v>44</v>
      </c>
      <c r="C16" s="44" t="s">
        <v>73</v>
      </c>
      <c r="D16" s="44"/>
      <c r="E16" s="44"/>
      <c r="F16" s="44"/>
      <c r="G16" s="44"/>
      <c r="H16" s="44"/>
      <c r="I16" s="423"/>
    </row>
    <row r="17" spans="1:9" s="27" customFormat="1" ht="33.75" customHeight="1" x14ac:dyDescent="0.25">
      <c r="A17" s="264"/>
      <c r="B17" s="263" t="s">
        <v>746</v>
      </c>
      <c r="C17" s="264" t="s">
        <v>215</v>
      </c>
      <c r="D17" s="268"/>
      <c r="E17" s="268"/>
      <c r="F17" s="268"/>
      <c r="G17" s="268"/>
      <c r="H17" s="268"/>
      <c r="I17" s="456"/>
    </row>
    <row r="18" spans="1:9" s="13" customFormat="1" ht="22.5" customHeight="1" x14ac:dyDescent="0.25">
      <c r="A18" s="66" t="s">
        <v>46</v>
      </c>
      <c r="B18" s="266" t="s">
        <v>100</v>
      </c>
      <c r="C18" s="66" t="s">
        <v>709</v>
      </c>
      <c r="D18" s="44"/>
      <c r="E18" s="44"/>
      <c r="F18" s="44"/>
      <c r="G18" s="44"/>
      <c r="H18" s="44"/>
      <c r="I18" s="424"/>
    </row>
    <row r="19" spans="1:9" s="14" customFormat="1" ht="22.5" customHeight="1" x14ac:dyDescent="0.25">
      <c r="A19" s="66" t="s">
        <v>59</v>
      </c>
      <c r="B19" s="269" t="s">
        <v>255</v>
      </c>
      <c r="C19" s="66" t="s">
        <v>710</v>
      </c>
      <c r="D19" s="260"/>
      <c r="E19" s="260"/>
      <c r="F19" s="260"/>
      <c r="G19" s="260"/>
      <c r="H19" s="260"/>
      <c r="I19" s="425"/>
    </row>
    <row r="20" spans="1:9" s="26" customFormat="1" ht="22.5" customHeight="1" x14ac:dyDescent="0.25">
      <c r="A20" s="66" t="s">
        <v>194</v>
      </c>
      <c r="B20" s="269" t="s">
        <v>57</v>
      </c>
      <c r="C20" s="66" t="s">
        <v>711</v>
      </c>
      <c r="D20" s="265"/>
      <c r="E20" s="265"/>
      <c r="F20" s="265"/>
      <c r="G20" s="265"/>
      <c r="H20" s="265"/>
      <c r="I20" s="426"/>
    </row>
    <row r="21" spans="1:9" ht="22.5" customHeight="1" x14ac:dyDescent="0.25">
      <c r="A21" s="66" t="s">
        <v>257</v>
      </c>
      <c r="B21" s="269" t="s">
        <v>66</v>
      </c>
      <c r="C21" s="66" t="s">
        <v>712</v>
      </c>
      <c r="D21" s="49"/>
      <c r="E21" s="49"/>
      <c r="F21" s="49"/>
      <c r="G21" s="49"/>
      <c r="H21" s="49"/>
      <c r="I21" s="427"/>
    </row>
    <row r="22" spans="1:9" s="14" customFormat="1" ht="34.5" customHeight="1" x14ac:dyDescent="0.25">
      <c r="A22" s="261">
        <v>2</v>
      </c>
      <c r="B22" s="457" t="s">
        <v>97</v>
      </c>
      <c r="C22" s="261"/>
      <c r="D22" s="439"/>
      <c r="E22" s="439"/>
      <c r="F22" s="439"/>
      <c r="G22" s="439"/>
      <c r="H22" s="439"/>
      <c r="I22" s="425"/>
    </row>
    <row r="23" spans="1:9" ht="21" customHeight="1" x14ac:dyDescent="0.25">
      <c r="A23" s="66"/>
      <c r="B23" s="269" t="s">
        <v>49</v>
      </c>
      <c r="C23" s="66"/>
      <c r="D23" s="49"/>
      <c r="E23" s="49"/>
      <c r="F23" s="49"/>
      <c r="G23" s="49"/>
      <c r="H23" s="49"/>
      <c r="I23" s="427"/>
    </row>
    <row r="24" spans="1:9" ht="34.5" customHeight="1" x14ac:dyDescent="0.25">
      <c r="A24" s="66" t="s">
        <v>20</v>
      </c>
      <c r="B24" s="366" t="s">
        <v>713</v>
      </c>
      <c r="C24" s="49" t="s">
        <v>718</v>
      </c>
      <c r="D24" s="49"/>
      <c r="E24" s="49"/>
      <c r="F24" s="49"/>
      <c r="G24" s="49"/>
      <c r="H24" s="49"/>
      <c r="I24" s="427"/>
    </row>
    <row r="25" spans="1:9" ht="40.5" customHeight="1" x14ac:dyDescent="0.25">
      <c r="A25" s="66" t="s">
        <v>9</v>
      </c>
      <c r="B25" s="271" t="s">
        <v>714</v>
      </c>
      <c r="C25" s="49" t="s">
        <v>718</v>
      </c>
      <c r="D25" s="49"/>
      <c r="E25" s="49"/>
      <c r="F25" s="49"/>
      <c r="G25" s="49"/>
      <c r="H25" s="49"/>
      <c r="I25" s="427"/>
    </row>
    <row r="26" spans="1:9" ht="38.25" customHeight="1" x14ac:dyDescent="0.25">
      <c r="A26" s="66" t="s">
        <v>10</v>
      </c>
      <c r="B26" s="266" t="s">
        <v>715</v>
      </c>
      <c r="C26" s="49" t="s">
        <v>719</v>
      </c>
      <c r="D26" s="49"/>
      <c r="E26" s="49"/>
      <c r="F26" s="49"/>
      <c r="G26" s="49"/>
      <c r="H26" s="49"/>
      <c r="I26" s="427"/>
    </row>
    <row r="27" spans="1:9" ht="47.25" customHeight="1" x14ac:dyDescent="0.25">
      <c r="A27" s="66" t="s">
        <v>11</v>
      </c>
      <c r="B27" s="271" t="s">
        <v>716</v>
      </c>
      <c r="C27" s="49" t="s">
        <v>720</v>
      </c>
      <c r="D27" s="49"/>
      <c r="E27" s="49"/>
      <c r="F27" s="49"/>
      <c r="G27" s="49"/>
      <c r="H27" s="49"/>
      <c r="I27" s="427"/>
    </row>
    <row r="28" spans="1:9" s="26" customFormat="1" ht="37.5" customHeight="1" x14ac:dyDescent="0.25">
      <c r="A28" s="264"/>
      <c r="B28" s="263" t="s">
        <v>235</v>
      </c>
      <c r="C28" s="264" t="s">
        <v>721</v>
      </c>
      <c r="D28" s="265"/>
      <c r="E28" s="265"/>
      <c r="F28" s="265"/>
      <c r="G28" s="265"/>
      <c r="H28" s="265"/>
      <c r="I28" s="426"/>
    </row>
    <row r="29" spans="1:9" s="14" customFormat="1" ht="64.5" customHeight="1" x14ac:dyDescent="0.25">
      <c r="A29" s="261">
        <v>3</v>
      </c>
      <c r="B29" s="272" t="s">
        <v>294</v>
      </c>
      <c r="C29" s="260" t="s">
        <v>717</v>
      </c>
      <c r="D29" s="260"/>
      <c r="E29" s="260"/>
      <c r="F29" s="260"/>
      <c r="G29" s="260"/>
      <c r="H29" s="260"/>
      <c r="I29" s="425"/>
    </row>
    <row r="30" spans="1:9" s="14" customFormat="1" ht="49.5" customHeight="1" x14ac:dyDescent="0.25">
      <c r="A30" s="261">
        <v>4</v>
      </c>
      <c r="B30" s="272" t="s">
        <v>292</v>
      </c>
      <c r="C30" s="458"/>
      <c r="D30" s="260"/>
      <c r="E30" s="260"/>
      <c r="F30" s="260"/>
      <c r="G30" s="260"/>
      <c r="H30" s="260"/>
      <c r="I30" s="425"/>
    </row>
    <row r="31" spans="1:9" s="14" customFormat="1" ht="21" customHeight="1" x14ac:dyDescent="0.25">
      <c r="A31" s="261"/>
      <c r="B31" s="269" t="s">
        <v>49</v>
      </c>
      <c r="C31" s="458"/>
      <c r="D31" s="260"/>
      <c r="E31" s="260"/>
      <c r="F31" s="260"/>
      <c r="G31" s="260"/>
      <c r="H31" s="260"/>
      <c r="I31" s="425"/>
    </row>
    <row r="32" spans="1:9" ht="62.25" customHeight="1" x14ac:dyDescent="0.25">
      <c r="A32" s="66" t="s">
        <v>301</v>
      </c>
      <c r="B32" s="271" t="s">
        <v>574</v>
      </c>
      <c r="C32" s="49" t="s">
        <v>732</v>
      </c>
      <c r="D32" s="49"/>
      <c r="E32" s="49"/>
      <c r="F32" s="49"/>
      <c r="G32" s="49"/>
      <c r="H32" s="49"/>
      <c r="I32" s="427"/>
    </row>
    <row r="33" spans="1:9" ht="36.75" customHeight="1" x14ac:dyDescent="0.25">
      <c r="A33" s="66" t="s">
        <v>302</v>
      </c>
      <c r="B33" s="271" t="s">
        <v>124</v>
      </c>
      <c r="C33" s="49" t="s">
        <v>657</v>
      </c>
      <c r="D33" s="49"/>
      <c r="E33" s="49"/>
      <c r="F33" s="49"/>
      <c r="G33" s="49"/>
      <c r="H33" s="49"/>
      <c r="I33" s="427"/>
    </row>
    <row r="34" spans="1:9" ht="49.5" customHeight="1" x14ac:dyDescent="0.25">
      <c r="A34" s="66" t="s">
        <v>303</v>
      </c>
      <c r="B34" s="271" t="s">
        <v>725</v>
      </c>
      <c r="C34" s="49" t="s">
        <v>726</v>
      </c>
      <c r="D34" s="49"/>
      <c r="E34" s="49"/>
      <c r="F34" s="49"/>
      <c r="G34" s="49"/>
      <c r="H34" s="49"/>
      <c r="I34" s="427"/>
    </row>
    <row r="35" spans="1:9" ht="49.5" customHeight="1" x14ac:dyDescent="0.25">
      <c r="A35" s="66" t="s">
        <v>304</v>
      </c>
      <c r="B35" s="271" t="s">
        <v>727</v>
      </c>
      <c r="C35" s="49" t="s">
        <v>728</v>
      </c>
      <c r="D35" s="49"/>
      <c r="E35" s="49"/>
      <c r="F35" s="49"/>
      <c r="G35" s="49"/>
      <c r="H35" s="49"/>
      <c r="I35" s="427"/>
    </row>
    <row r="36" spans="1:9" ht="49.5" customHeight="1" x14ac:dyDescent="0.25">
      <c r="A36" s="66" t="s">
        <v>735</v>
      </c>
      <c r="B36" s="271" t="s">
        <v>296</v>
      </c>
      <c r="C36" s="49" t="s">
        <v>730</v>
      </c>
      <c r="D36" s="49"/>
      <c r="E36" s="49"/>
      <c r="F36" s="49"/>
      <c r="G36" s="49"/>
      <c r="H36" s="49"/>
      <c r="I36" s="427"/>
    </row>
    <row r="37" spans="1:9" s="114" customFormat="1" ht="21" customHeight="1" x14ac:dyDescent="0.25">
      <c r="A37" s="296"/>
      <c r="B37" s="1418" t="s">
        <v>661</v>
      </c>
      <c r="C37" s="1419"/>
      <c r="D37" s="1419"/>
      <c r="E37" s="1419"/>
      <c r="F37" s="1419"/>
      <c r="G37" s="1419"/>
      <c r="H37" s="1419"/>
      <c r="I37" s="459"/>
    </row>
    <row r="38" spans="1:9" s="114" customFormat="1" ht="21.75" customHeight="1" x14ac:dyDescent="0.25">
      <c r="A38" s="296"/>
      <c r="B38" s="1412" t="s">
        <v>722</v>
      </c>
      <c r="C38" s="1412"/>
      <c r="D38" s="1412"/>
      <c r="E38" s="1412"/>
      <c r="F38" s="1412"/>
      <c r="G38" s="1412"/>
      <c r="H38" s="1412"/>
      <c r="I38" s="1412"/>
    </row>
    <row r="39" spans="1:9" s="114" customFormat="1" ht="21.75" customHeight="1" x14ac:dyDescent="0.25">
      <c r="A39" s="297"/>
      <c r="B39" s="1413" t="s">
        <v>724</v>
      </c>
      <c r="C39" s="1413"/>
      <c r="D39" s="1413"/>
      <c r="E39" s="1413"/>
      <c r="F39" s="1413"/>
      <c r="G39" s="1413"/>
      <c r="H39" s="1413"/>
      <c r="I39" s="1413"/>
    </row>
    <row r="40" spans="1:9" s="114" customFormat="1" ht="21.75" customHeight="1" x14ac:dyDescent="0.25">
      <c r="A40" s="297"/>
      <c r="B40" s="1413" t="s">
        <v>733</v>
      </c>
      <c r="C40" s="1413"/>
      <c r="D40" s="1413"/>
      <c r="E40" s="1413"/>
      <c r="F40" s="1413"/>
      <c r="G40" s="1413"/>
      <c r="H40" s="1413"/>
      <c r="I40" s="1413"/>
    </row>
    <row r="41" spans="1:9" s="114" customFormat="1" ht="21.75" customHeight="1" x14ac:dyDescent="0.25">
      <c r="A41" s="297"/>
      <c r="B41" s="1413" t="s">
        <v>734</v>
      </c>
      <c r="C41" s="1413"/>
      <c r="D41" s="1413"/>
      <c r="E41" s="1413"/>
      <c r="F41" s="1413"/>
      <c r="G41" s="1413"/>
      <c r="H41" s="1413"/>
      <c r="I41" s="1413"/>
    </row>
    <row r="42" spans="1:9" ht="21.75" customHeight="1" x14ac:dyDescent="0.25">
      <c r="B42" s="1412" t="s">
        <v>723</v>
      </c>
      <c r="C42" s="1412"/>
      <c r="D42" s="1412"/>
      <c r="E42" s="1412"/>
      <c r="F42" s="1412"/>
      <c r="G42" s="1412"/>
      <c r="H42" s="1412"/>
      <c r="I42" s="1412"/>
    </row>
    <row r="43" spans="1:9" ht="21.75" customHeight="1" x14ac:dyDescent="0.25">
      <c r="B43" s="1412" t="s">
        <v>729</v>
      </c>
      <c r="C43" s="1412"/>
      <c r="D43" s="1412"/>
      <c r="E43" s="1412"/>
      <c r="F43" s="1412"/>
      <c r="G43" s="1412"/>
      <c r="H43" s="1412"/>
      <c r="I43" s="1412"/>
    </row>
    <row r="44" spans="1:9" ht="24.75" customHeight="1" x14ac:dyDescent="0.25">
      <c r="B44" s="1413" t="s">
        <v>731</v>
      </c>
      <c r="C44" s="1413"/>
      <c r="D44" s="1413"/>
      <c r="E44" s="1413"/>
      <c r="F44" s="1413"/>
      <c r="G44" s="1413"/>
      <c r="H44" s="1413"/>
      <c r="I44" s="1413"/>
    </row>
  </sheetData>
  <mergeCells count="22">
    <mergeCell ref="B44:I44"/>
    <mergeCell ref="B38:I38"/>
    <mergeCell ref="B39:I39"/>
    <mergeCell ref="B40:I40"/>
    <mergeCell ref="B41:I41"/>
    <mergeCell ref="B42:I42"/>
    <mergeCell ref="B43:I43"/>
    <mergeCell ref="A1:B1"/>
    <mergeCell ref="B37:H37"/>
    <mergeCell ref="H6:I6"/>
    <mergeCell ref="C5:C7"/>
    <mergeCell ref="D5:D7"/>
    <mergeCell ref="E5:F5"/>
    <mergeCell ref="B5:B7"/>
    <mergeCell ref="A5:A7"/>
    <mergeCell ref="G4:I4"/>
    <mergeCell ref="A2:I2"/>
    <mergeCell ref="A3:I3"/>
    <mergeCell ref="G5:I5"/>
    <mergeCell ref="E6:E7"/>
    <mergeCell ref="F6:F7"/>
    <mergeCell ref="G6:G7"/>
  </mergeCells>
  <pageMargins left="0.472440945" right="0.196850393700787" top="0.47244094488188998" bottom="0.23622047244094499" header="0.31496062992126" footer="0.15748031496063"/>
  <pageSetup paperSize="9" scale="80"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AM78"/>
  <sheetViews>
    <sheetView workbookViewId="0"/>
  </sheetViews>
  <sheetFormatPr defaultColWidth="7.88671875" defaultRowHeight="13.2" x14ac:dyDescent="0.25"/>
  <cols>
    <col min="1" max="1" width="7.44140625" style="10" customWidth="1"/>
    <col min="2" max="2" width="38.88671875" style="10" customWidth="1"/>
    <col min="3" max="3" width="8.88671875" style="30" customWidth="1"/>
    <col min="4" max="4" width="11.6640625" style="10" customWidth="1"/>
    <col min="5" max="7" width="9" style="10" customWidth="1"/>
    <col min="8" max="8" width="13" style="10" customWidth="1"/>
    <col min="9" max="9" width="9.33203125" style="10" customWidth="1"/>
    <col min="10" max="16384" width="7.88671875" style="10"/>
  </cols>
  <sheetData>
    <row r="1" spans="1:39" ht="20.25" customHeight="1" x14ac:dyDescent="0.3">
      <c r="A1" s="70" t="s">
        <v>312</v>
      </c>
      <c r="B1" s="17"/>
      <c r="C1" s="71"/>
      <c r="D1" s="71"/>
      <c r="E1" s="71"/>
      <c r="F1" s="71"/>
      <c r="G1" s="71"/>
      <c r="H1" s="17"/>
      <c r="I1" s="17"/>
    </row>
    <row r="2" spans="1:39" ht="36" customHeight="1" x14ac:dyDescent="0.25">
      <c r="A2" s="1373" t="s">
        <v>670</v>
      </c>
      <c r="B2" s="1374"/>
      <c r="C2" s="1374"/>
      <c r="D2" s="1374"/>
      <c r="E2" s="1374"/>
      <c r="F2" s="1374"/>
      <c r="G2" s="1374"/>
      <c r="H2" s="1374"/>
      <c r="I2" s="1374"/>
    </row>
    <row r="3" spans="1:39" s="98" customFormat="1" ht="15.6" hidden="1" x14ac:dyDescent="0.25">
      <c r="A3" s="1434"/>
      <c r="B3" s="1434"/>
      <c r="C3" s="1434"/>
      <c r="D3" s="1434"/>
      <c r="E3" s="1434"/>
      <c r="F3" s="1434"/>
      <c r="G3" s="1434"/>
      <c r="H3" s="1434"/>
      <c r="I3" s="1434"/>
    </row>
    <row r="4" spans="1:39" ht="15.6" x14ac:dyDescent="0.3">
      <c r="A4" s="89"/>
      <c r="B4" s="89"/>
      <c r="C4" s="89"/>
      <c r="D4" s="89"/>
      <c r="E4" s="89"/>
      <c r="F4" s="89"/>
      <c r="G4" s="1423"/>
      <c r="H4" s="1423"/>
      <c r="I4" s="1423"/>
      <c r="J4" s="69"/>
      <c r="K4" s="69"/>
      <c r="L4" s="69"/>
      <c r="M4" s="69"/>
      <c r="N4" s="69"/>
      <c r="O4" s="69"/>
      <c r="P4" s="69"/>
      <c r="Q4" s="69"/>
      <c r="R4" s="69"/>
      <c r="S4" s="69"/>
      <c r="T4" s="69"/>
      <c r="U4" s="69"/>
      <c r="V4" s="69"/>
      <c r="W4" s="69"/>
      <c r="X4" s="69"/>
      <c r="Y4" s="69"/>
      <c r="Z4" s="69"/>
      <c r="AA4" s="69"/>
      <c r="AB4" s="69"/>
      <c r="AC4" s="69"/>
      <c r="AD4" s="69"/>
      <c r="AE4" s="69"/>
      <c r="AF4" s="69"/>
      <c r="AG4" s="69"/>
      <c r="AH4" s="69"/>
      <c r="AI4" s="69"/>
      <c r="AJ4" s="69"/>
      <c r="AK4" s="69"/>
      <c r="AL4" s="69"/>
      <c r="AM4" s="69"/>
    </row>
    <row r="5" spans="1:39" ht="35.1" customHeight="1" x14ac:dyDescent="0.25">
      <c r="A5" s="1375" t="s">
        <v>19</v>
      </c>
      <c r="B5" s="1375" t="s">
        <v>171</v>
      </c>
      <c r="C5" s="1375" t="s">
        <v>24</v>
      </c>
      <c r="D5" s="1441" t="s">
        <v>664</v>
      </c>
      <c r="E5" s="1441" t="s">
        <v>169</v>
      </c>
      <c r="F5" s="1441"/>
      <c r="G5" s="1447" t="s">
        <v>653</v>
      </c>
      <c r="H5" s="1448"/>
      <c r="I5" s="1449"/>
    </row>
    <row r="6" spans="1:39" ht="27.75" customHeight="1" x14ac:dyDescent="0.25">
      <c r="A6" s="1376"/>
      <c r="B6" s="1376"/>
      <c r="C6" s="1376"/>
      <c r="D6" s="1441"/>
      <c r="E6" s="1441" t="s">
        <v>140</v>
      </c>
      <c r="F6" s="1441" t="s">
        <v>665</v>
      </c>
      <c r="G6" s="1441" t="s">
        <v>654</v>
      </c>
      <c r="H6" s="1441" t="s">
        <v>666</v>
      </c>
      <c r="I6" s="1441"/>
    </row>
    <row r="7" spans="1:39" ht="50.25" customHeight="1" x14ac:dyDescent="0.25">
      <c r="A7" s="1433"/>
      <c r="B7" s="1433"/>
      <c r="C7" s="1433"/>
      <c r="D7" s="1441"/>
      <c r="E7" s="1445"/>
      <c r="F7" s="1445"/>
      <c r="G7" s="1441"/>
      <c r="H7" s="66" t="s">
        <v>655</v>
      </c>
      <c r="I7" s="66" t="s">
        <v>656</v>
      </c>
    </row>
    <row r="8" spans="1:39" ht="31.5" customHeight="1" x14ac:dyDescent="0.25">
      <c r="A8" s="398" t="s">
        <v>74</v>
      </c>
      <c r="B8" s="398" t="s">
        <v>75</v>
      </c>
      <c r="C8" s="398" t="s">
        <v>76</v>
      </c>
      <c r="D8" s="398" t="s">
        <v>575</v>
      </c>
      <c r="E8" s="398" t="s">
        <v>77</v>
      </c>
      <c r="F8" s="398" t="s">
        <v>667</v>
      </c>
      <c r="G8" s="399" t="s">
        <v>662</v>
      </c>
      <c r="H8" s="399" t="s">
        <v>80</v>
      </c>
      <c r="I8" s="399" t="s">
        <v>663</v>
      </c>
    </row>
    <row r="9" spans="1:39" s="11" customFormat="1" ht="21.75" customHeight="1" x14ac:dyDescent="0.3">
      <c r="A9" s="217">
        <v>1</v>
      </c>
      <c r="B9" s="342" t="s">
        <v>702</v>
      </c>
      <c r="C9" s="217" t="s">
        <v>25</v>
      </c>
      <c r="D9" s="279"/>
      <c r="E9" s="280"/>
      <c r="F9" s="279"/>
      <c r="G9" s="280"/>
      <c r="H9" s="280"/>
      <c r="I9" s="281"/>
    </row>
    <row r="10" spans="1:39" s="28" customFormat="1" ht="21.75" customHeight="1" x14ac:dyDescent="0.25">
      <c r="A10" s="209"/>
      <c r="B10" s="247" t="s">
        <v>49</v>
      </c>
      <c r="C10" s="180"/>
      <c r="D10" s="284"/>
      <c r="E10" s="285"/>
      <c r="F10" s="284"/>
      <c r="G10" s="285"/>
      <c r="H10" s="285"/>
      <c r="I10" s="285"/>
    </row>
    <row r="11" spans="1:39" ht="21.75" customHeight="1" x14ac:dyDescent="0.3">
      <c r="A11" s="252" t="s">
        <v>4</v>
      </c>
      <c r="B11" s="315" t="s">
        <v>358</v>
      </c>
      <c r="C11" s="252" t="s">
        <v>103</v>
      </c>
      <c r="D11" s="286"/>
      <c r="E11" s="286"/>
      <c r="F11" s="286"/>
      <c r="G11" s="286"/>
      <c r="H11" s="287"/>
      <c r="I11" s="287"/>
    </row>
    <row r="12" spans="1:39" s="28" customFormat="1" ht="21.75" customHeight="1" x14ac:dyDescent="0.35">
      <c r="A12" s="316"/>
      <c r="B12" s="384" t="s">
        <v>49</v>
      </c>
      <c r="C12" s="316"/>
      <c r="D12" s="288"/>
      <c r="E12" s="288"/>
      <c r="F12" s="288"/>
      <c r="G12" s="288"/>
      <c r="H12" s="289"/>
      <c r="I12" s="289"/>
    </row>
    <row r="13" spans="1:39" ht="21.75" customHeight="1" x14ac:dyDescent="0.3">
      <c r="A13" s="252" t="s">
        <v>411</v>
      </c>
      <c r="B13" s="315" t="s">
        <v>359</v>
      </c>
      <c r="C13" s="252" t="s">
        <v>101</v>
      </c>
      <c r="D13" s="286"/>
      <c r="E13" s="286"/>
      <c r="F13" s="286"/>
      <c r="G13" s="286"/>
      <c r="H13" s="287"/>
      <c r="I13" s="287"/>
    </row>
    <row r="14" spans="1:39" ht="21.75" customHeight="1" x14ac:dyDescent="0.3">
      <c r="A14" s="252" t="s">
        <v>412</v>
      </c>
      <c r="B14" s="315" t="s">
        <v>360</v>
      </c>
      <c r="C14" s="252" t="s">
        <v>361</v>
      </c>
      <c r="D14" s="286"/>
      <c r="E14" s="286"/>
      <c r="F14" s="286"/>
      <c r="G14" s="286"/>
      <c r="H14" s="287"/>
      <c r="I14" s="287"/>
    </row>
    <row r="15" spans="1:39" ht="21.75" customHeight="1" x14ac:dyDescent="0.3">
      <c r="A15" s="252" t="s">
        <v>5</v>
      </c>
      <c r="B15" s="315" t="s">
        <v>362</v>
      </c>
      <c r="C15" s="252" t="s">
        <v>65</v>
      </c>
      <c r="D15" s="286"/>
      <c r="E15" s="286"/>
      <c r="F15" s="286"/>
      <c r="G15" s="286"/>
      <c r="H15" s="287"/>
      <c r="I15" s="287"/>
    </row>
    <row r="16" spans="1:39" ht="21.75" customHeight="1" x14ac:dyDescent="0.3">
      <c r="A16" s="252" t="s">
        <v>6</v>
      </c>
      <c r="B16" s="253" t="s">
        <v>43</v>
      </c>
      <c r="C16" s="252" t="s">
        <v>50</v>
      </c>
      <c r="D16" s="286"/>
      <c r="E16" s="286"/>
      <c r="F16" s="286"/>
      <c r="G16" s="286"/>
      <c r="H16" s="287"/>
      <c r="I16" s="287"/>
    </row>
    <row r="17" spans="1:9" ht="20.25" customHeight="1" x14ac:dyDescent="0.3">
      <c r="A17" s="252" t="s">
        <v>7</v>
      </c>
      <c r="B17" s="253" t="s">
        <v>15</v>
      </c>
      <c r="C17" s="252" t="s">
        <v>27</v>
      </c>
      <c r="D17" s="286"/>
      <c r="E17" s="286"/>
      <c r="F17" s="286"/>
      <c r="G17" s="286"/>
      <c r="H17" s="287"/>
      <c r="I17" s="287"/>
    </row>
    <row r="18" spans="1:9" ht="21" customHeight="1" x14ac:dyDescent="0.3">
      <c r="A18" s="252" t="s">
        <v>8</v>
      </c>
      <c r="B18" s="253" t="s">
        <v>14</v>
      </c>
      <c r="C18" s="252" t="s">
        <v>26</v>
      </c>
      <c r="D18" s="286"/>
      <c r="E18" s="286"/>
      <c r="F18" s="286"/>
      <c r="G18" s="286"/>
      <c r="H18" s="287"/>
      <c r="I18" s="287"/>
    </row>
    <row r="19" spans="1:9" ht="21" customHeight="1" x14ac:dyDescent="0.3">
      <c r="A19" s="252" t="s">
        <v>45</v>
      </c>
      <c r="B19" s="253" t="s">
        <v>44</v>
      </c>
      <c r="C19" s="252" t="s">
        <v>51</v>
      </c>
      <c r="D19" s="286"/>
      <c r="E19" s="286"/>
      <c r="F19" s="286"/>
      <c r="G19" s="286"/>
      <c r="H19" s="287"/>
      <c r="I19" s="287"/>
    </row>
    <row r="20" spans="1:9" s="11" customFormat="1" ht="28.5" customHeight="1" x14ac:dyDescent="0.3">
      <c r="A20" s="316"/>
      <c r="B20" s="384" t="s">
        <v>746</v>
      </c>
      <c r="C20" s="316" t="s">
        <v>218</v>
      </c>
      <c r="D20" s="286"/>
      <c r="E20" s="286"/>
      <c r="F20" s="286"/>
      <c r="G20" s="286"/>
      <c r="H20" s="281"/>
      <c r="I20" s="281"/>
    </row>
    <row r="21" spans="1:9" s="28" customFormat="1" ht="20.25" customHeight="1" x14ac:dyDescent="0.35">
      <c r="A21" s="252" t="s">
        <v>46</v>
      </c>
      <c r="B21" s="315" t="s">
        <v>100</v>
      </c>
      <c r="C21" s="252" t="s">
        <v>92</v>
      </c>
      <c r="D21" s="288"/>
      <c r="E21" s="288"/>
      <c r="F21" s="288"/>
      <c r="G21" s="288"/>
      <c r="H21" s="289"/>
      <c r="I21" s="289"/>
    </row>
    <row r="22" spans="1:9" ht="20.25" customHeight="1" x14ac:dyDescent="0.3">
      <c r="A22" s="252" t="s">
        <v>59</v>
      </c>
      <c r="B22" s="315" t="s">
        <v>255</v>
      </c>
      <c r="C22" s="252" t="s">
        <v>256</v>
      </c>
      <c r="D22" s="286"/>
      <c r="E22" s="286"/>
      <c r="F22" s="286"/>
      <c r="G22" s="286"/>
      <c r="H22" s="287"/>
      <c r="I22" s="287"/>
    </row>
    <row r="23" spans="1:9" ht="20.25" customHeight="1" x14ac:dyDescent="0.3">
      <c r="A23" s="252" t="s">
        <v>194</v>
      </c>
      <c r="B23" s="315" t="s">
        <v>57</v>
      </c>
      <c r="C23" s="252" t="s">
        <v>58</v>
      </c>
      <c r="D23" s="286"/>
      <c r="E23" s="286"/>
      <c r="F23" s="286"/>
      <c r="G23" s="286"/>
      <c r="H23" s="287"/>
      <c r="I23" s="287"/>
    </row>
    <row r="24" spans="1:9" ht="20.25" customHeight="1" x14ac:dyDescent="0.3">
      <c r="A24" s="252" t="s">
        <v>257</v>
      </c>
      <c r="B24" s="253" t="s">
        <v>66</v>
      </c>
      <c r="C24" s="252" t="s">
        <v>67</v>
      </c>
      <c r="D24" s="286"/>
      <c r="E24" s="286"/>
      <c r="F24" s="286"/>
      <c r="G24" s="286"/>
      <c r="H24" s="287"/>
      <c r="I24" s="287"/>
    </row>
    <row r="25" spans="1:9" ht="20.25" customHeight="1" x14ac:dyDescent="0.3">
      <c r="A25" s="251">
        <v>2</v>
      </c>
      <c r="B25" s="272" t="s">
        <v>703</v>
      </c>
      <c r="C25" s="251" t="s">
        <v>28</v>
      </c>
      <c r="D25" s="286"/>
      <c r="E25" s="286"/>
      <c r="F25" s="286"/>
      <c r="G25" s="286"/>
      <c r="H25" s="287"/>
      <c r="I25" s="287"/>
    </row>
    <row r="26" spans="1:9" ht="20.25" customHeight="1" x14ac:dyDescent="0.3">
      <c r="A26" s="316"/>
      <c r="B26" s="317" t="s">
        <v>49</v>
      </c>
      <c r="C26" s="316"/>
      <c r="D26" s="286"/>
      <c r="E26" s="286"/>
      <c r="F26" s="286"/>
      <c r="G26" s="286"/>
      <c r="H26" s="287"/>
      <c r="I26" s="287"/>
    </row>
    <row r="27" spans="1:9" ht="20.25" customHeight="1" x14ac:dyDescent="0.3">
      <c r="A27" s="252" t="s">
        <v>20</v>
      </c>
      <c r="B27" s="253" t="s">
        <v>110</v>
      </c>
      <c r="C27" s="252" t="s">
        <v>114</v>
      </c>
      <c r="D27" s="286"/>
      <c r="E27" s="286"/>
      <c r="F27" s="286"/>
      <c r="G27" s="286"/>
      <c r="H27" s="287"/>
      <c r="I27" s="287"/>
    </row>
    <row r="28" spans="1:9" ht="20.25" customHeight="1" x14ac:dyDescent="0.3">
      <c r="A28" s="252" t="s">
        <v>9</v>
      </c>
      <c r="B28" s="253" t="s">
        <v>111</v>
      </c>
      <c r="C28" s="252" t="s">
        <v>115</v>
      </c>
      <c r="D28" s="286"/>
      <c r="E28" s="286"/>
      <c r="F28" s="286"/>
      <c r="G28" s="286"/>
      <c r="H28" s="287"/>
      <c r="I28" s="287"/>
    </row>
    <row r="29" spans="1:9" ht="20.25" customHeight="1" x14ac:dyDescent="0.3">
      <c r="A29" s="252" t="s">
        <v>10</v>
      </c>
      <c r="B29" s="253" t="s">
        <v>112</v>
      </c>
      <c r="C29" s="252" t="s">
        <v>119</v>
      </c>
      <c r="D29" s="286"/>
      <c r="E29" s="286"/>
      <c r="F29" s="286"/>
      <c r="G29" s="286"/>
      <c r="H29" s="287"/>
      <c r="I29" s="287"/>
    </row>
    <row r="30" spans="1:9" ht="20.25" customHeight="1" x14ac:dyDescent="0.3">
      <c r="A30" s="252" t="s">
        <v>11</v>
      </c>
      <c r="B30" s="253" t="s">
        <v>16</v>
      </c>
      <c r="C30" s="252" t="s">
        <v>29</v>
      </c>
      <c r="D30" s="286"/>
      <c r="E30" s="286"/>
      <c r="F30" s="286"/>
      <c r="G30" s="286"/>
      <c r="H30" s="287"/>
      <c r="I30" s="287"/>
    </row>
    <row r="31" spans="1:9" ht="20.25" customHeight="1" x14ac:dyDescent="0.3">
      <c r="A31" s="252" t="s">
        <v>12</v>
      </c>
      <c r="B31" s="253" t="s">
        <v>17</v>
      </c>
      <c r="C31" s="252" t="s">
        <v>30</v>
      </c>
      <c r="D31" s="286"/>
      <c r="E31" s="286"/>
      <c r="F31" s="286"/>
      <c r="G31" s="286"/>
      <c r="H31" s="287"/>
      <c r="I31" s="287"/>
    </row>
    <row r="32" spans="1:9" ht="20.25" customHeight="1" x14ac:dyDescent="0.3">
      <c r="A32" s="252" t="s">
        <v>13</v>
      </c>
      <c r="B32" s="253" t="s">
        <v>258</v>
      </c>
      <c r="C32" s="252" t="s">
        <v>254</v>
      </c>
      <c r="D32" s="286"/>
      <c r="E32" s="286"/>
      <c r="F32" s="286"/>
      <c r="G32" s="286"/>
      <c r="H32" s="287"/>
      <c r="I32" s="287"/>
    </row>
    <row r="33" spans="1:9" ht="20.25" customHeight="1" x14ac:dyDescent="0.3">
      <c r="A33" s="316"/>
      <c r="B33" s="384" t="s">
        <v>49</v>
      </c>
      <c r="C33" s="316"/>
      <c r="D33" s="286"/>
      <c r="E33" s="286"/>
      <c r="F33" s="286"/>
      <c r="G33" s="286"/>
      <c r="H33" s="287"/>
      <c r="I33" s="287"/>
    </row>
    <row r="34" spans="1:9" ht="20.25" customHeight="1" x14ac:dyDescent="0.3">
      <c r="A34" s="252" t="s">
        <v>610</v>
      </c>
      <c r="B34" s="315" t="s">
        <v>259</v>
      </c>
      <c r="C34" s="252" t="s">
        <v>202</v>
      </c>
      <c r="D34" s="287"/>
      <c r="E34" s="287"/>
      <c r="F34" s="287"/>
      <c r="G34" s="287"/>
      <c r="H34" s="287"/>
      <c r="I34" s="287"/>
    </row>
    <row r="35" spans="1:9" ht="20.25" customHeight="1" x14ac:dyDescent="0.3">
      <c r="A35" s="252" t="s">
        <v>611</v>
      </c>
      <c r="B35" s="315" t="s">
        <v>365</v>
      </c>
      <c r="C35" s="252" t="s">
        <v>230</v>
      </c>
      <c r="D35" s="287"/>
      <c r="E35" s="287"/>
      <c r="F35" s="287"/>
      <c r="G35" s="287"/>
      <c r="H35" s="287"/>
      <c r="I35" s="287"/>
    </row>
    <row r="36" spans="1:9" ht="20.25" customHeight="1" x14ac:dyDescent="0.3">
      <c r="A36" s="252" t="s">
        <v>612</v>
      </c>
      <c r="B36" s="315" t="s">
        <v>203</v>
      </c>
      <c r="C36" s="252" t="s">
        <v>204</v>
      </c>
      <c r="D36" s="287"/>
      <c r="E36" s="287"/>
      <c r="F36" s="287"/>
      <c r="G36" s="287"/>
      <c r="H36" s="287"/>
      <c r="I36" s="287"/>
    </row>
    <row r="37" spans="1:9" ht="20.25" customHeight="1" x14ac:dyDescent="0.3">
      <c r="A37" s="252" t="s">
        <v>672</v>
      </c>
      <c r="B37" s="315" t="s">
        <v>205</v>
      </c>
      <c r="C37" s="252" t="s">
        <v>206</v>
      </c>
      <c r="D37" s="287"/>
      <c r="E37" s="287"/>
      <c r="F37" s="287"/>
      <c r="G37" s="287"/>
      <c r="H37" s="287"/>
      <c r="I37" s="287"/>
    </row>
    <row r="38" spans="1:9" ht="20.25" customHeight="1" x14ac:dyDescent="0.3">
      <c r="A38" s="252" t="s">
        <v>673</v>
      </c>
      <c r="B38" s="315" t="s">
        <v>366</v>
      </c>
      <c r="C38" s="252" t="s">
        <v>208</v>
      </c>
      <c r="D38" s="287"/>
      <c r="E38" s="287"/>
      <c r="F38" s="287"/>
      <c r="G38" s="287"/>
      <c r="H38" s="287"/>
      <c r="I38" s="287"/>
    </row>
    <row r="39" spans="1:9" ht="20.25" customHeight="1" x14ac:dyDescent="0.3">
      <c r="A39" s="252" t="s">
        <v>674</v>
      </c>
      <c r="B39" s="315" t="s">
        <v>260</v>
      </c>
      <c r="C39" s="252" t="s">
        <v>228</v>
      </c>
      <c r="D39" s="287"/>
      <c r="E39" s="287"/>
      <c r="F39" s="287"/>
      <c r="G39" s="287"/>
      <c r="H39" s="287"/>
      <c r="I39" s="287"/>
    </row>
    <row r="40" spans="1:9" ht="22.5" customHeight="1" x14ac:dyDescent="0.3">
      <c r="A40" s="252" t="s">
        <v>675</v>
      </c>
      <c r="B40" s="315" t="s">
        <v>261</v>
      </c>
      <c r="C40" s="252" t="s">
        <v>262</v>
      </c>
      <c r="D40" s="287"/>
      <c r="E40" s="287"/>
      <c r="F40" s="287"/>
      <c r="G40" s="287"/>
      <c r="H40" s="287"/>
      <c r="I40" s="287"/>
    </row>
    <row r="41" spans="1:9" ht="20.25" customHeight="1" x14ac:dyDescent="0.3">
      <c r="A41" s="252" t="s">
        <v>676</v>
      </c>
      <c r="B41" s="315" t="s">
        <v>263</v>
      </c>
      <c r="C41" s="252" t="s">
        <v>264</v>
      </c>
      <c r="D41" s="287"/>
      <c r="E41" s="287"/>
      <c r="F41" s="287"/>
      <c r="G41" s="287"/>
      <c r="H41" s="287"/>
      <c r="I41" s="287"/>
    </row>
    <row r="42" spans="1:9" ht="20.25" customHeight="1" x14ac:dyDescent="0.3">
      <c r="A42" s="252" t="s">
        <v>677</v>
      </c>
      <c r="B42" s="315" t="s">
        <v>134</v>
      </c>
      <c r="C42" s="252" t="s">
        <v>132</v>
      </c>
      <c r="D42" s="287"/>
      <c r="E42" s="287"/>
      <c r="F42" s="287"/>
      <c r="G42" s="287"/>
      <c r="H42" s="287"/>
      <c r="I42" s="287"/>
    </row>
    <row r="43" spans="1:9" ht="20.25" customHeight="1" x14ac:dyDescent="0.3">
      <c r="A43" s="252" t="s">
        <v>678</v>
      </c>
      <c r="B43" s="253" t="s">
        <v>367</v>
      </c>
      <c r="C43" s="252" t="s">
        <v>265</v>
      </c>
      <c r="D43" s="287"/>
      <c r="E43" s="287"/>
      <c r="F43" s="287"/>
      <c r="G43" s="287"/>
      <c r="H43" s="287"/>
      <c r="I43" s="287"/>
    </row>
    <row r="44" spans="1:9" ht="20.25" customHeight="1" x14ac:dyDescent="0.3">
      <c r="A44" s="252" t="s">
        <v>21</v>
      </c>
      <c r="B44" s="315" t="s">
        <v>266</v>
      </c>
      <c r="C44" s="252" t="s">
        <v>267</v>
      </c>
      <c r="D44" s="287"/>
      <c r="E44" s="287"/>
      <c r="F44" s="287"/>
      <c r="G44" s="287"/>
      <c r="H44" s="287"/>
      <c r="I44" s="287"/>
    </row>
    <row r="45" spans="1:9" ht="20.25" customHeight="1" x14ac:dyDescent="0.3">
      <c r="A45" s="252"/>
      <c r="B45" s="384" t="s">
        <v>49</v>
      </c>
      <c r="C45" s="252"/>
      <c r="D45" s="287"/>
      <c r="E45" s="287"/>
      <c r="F45" s="287"/>
      <c r="G45" s="287"/>
      <c r="H45" s="287"/>
      <c r="I45" s="287"/>
    </row>
    <row r="46" spans="1:9" ht="20.25" customHeight="1" x14ac:dyDescent="0.3">
      <c r="A46" s="465" t="s">
        <v>679</v>
      </c>
      <c r="B46" s="341" t="s">
        <v>747</v>
      </c>
      <c r="C46" s="465" t="s">
        <v>742</v>
      </c>
      <c r="D46" s="287"/>
      <c r="E46" s="287"/>
      <c r="F46" s="287"/>
      <c r="G46" s="287"/>
      <c r="H46" s="287"/>
      <c r="I46" s="287"/>
    </row>
    <row r="47" spans="1:9" ht="20.25" customHeight="1" x14ac:dyDescent="0.3">
      <c r="A47" s="465"/>
      <c r="B47" s="345" t="s">
        <v>49</v>
      </c>
      <c r="C47" s="465"/>
      <c r="D47" s="287"/>
      <c r="E47" s="287"/>
      <c r="F47" s="287"/>
      <c r="G47" s="287"/>
      <c r="H47" s="287"/>
      <c r="I47" s="287"/>
    </row>
    <row r="48" spans="1:9" ht="20.25" customHeight="1" x14ac:dyDescent="0.3">
      <c r="A48" s="465" t="s">
        <v>748</v>
      </c>
      <c r="B48" s="341" t="s">
        <v>18</v>
      </c>
      <c r="C48" s="465" t="s">
        <v>141</v>
      </c>
      <c r="D48" s="287"/>
      <c r="E48" s="287"/>
      <c r="F48" s="287"/>
      <c r="G48" s="287"/>
      <c r="H48" s="287"/>
      <c r="I48" s="287"/>
    </row>
    <row r="49" spans="1:9" ht="20.25" customHeight="1" x14ac:dyDescent="0.3">
      <c r="A49" s="465" t="s">
        <v>749</v>
      </c>
      <c r="B49" s="341" t="s">
        <v>106</v>
      </c>
      <c r="C49" s="465" t="s">
        <v>144</v>
      </c>
      <c r="D49" s="287"/>
      <c r="E49" s="287"/>
      <c r="F49" s="287"/>
      <c r="G49" s="287"/>
      <c r="H49" s="287"/>
      <c r="I49" s="287"/>
    </row>
    <row r="50" spans="1:9" ht="20.25" customHeight="1" x14ac:dyDescent="0.3">
      <c r="A50" s="465" t="s">
        <v>750</v>
      </c>
      <c r="B50" s="341" t="s">
        <v>368</v>
      </c>
      <c r="C50" s="465" t="s">
        <v>369</v>
      </c>
      <c r="D50" s="287"/>
      <c r="E50" s="287"/>
      <c r="F50" s="287"/>
      <c r="G50" s="287"/>
      <c r="H50" s="287"/>
      <c r="I50" s="287"/>
    </row>
    <row r="51" spans="1:9" ht="16.5" customHeight="1" x14ac:dyDescent="0.3">
      <c r="A51" s="465" t="s">
        <v>680</v>
      </c>
      <c r="B51" s="341" t="s">
        <v>107</v>
      </c>
      <c r="C51" s="465" t="s">
        <v>143</v>
      </c>
      <c r="D51" s="287"/>
      <c r="E51" s="287"/>
      <c r="F51" s="287"/>
      <c r="G51" s="287"/>
      <c r="H51" s="287"/>
      <c r="I51" s="287"/>
    </row>
    <row r="52" spans="1:9" ht="16.5" customHeight="1" x14ac:dyDescent="0.3">
      <c r="A52" s="465" t="s">
        <v>681</v>
      </c>
      <c r="B52" s="341" t="s">
        <v>108</v>
      </c>
      <c r="C52" s="465" t="s">
        <v>60</v>
      </c>
      <c r="D52" s="287"/>
      <c r="E52" s="287"/>
      <c r="F52" s="287"/>
      <c r="G52" s="287"/>
      <c r="H52" s="287"/>
      <c r="I52" s="287"/>
    </row>
    <row r="53" spans="1:9" ht="16.5" customHeight="1" x14ac:dyDescent="0.3">
      <c r="A53" s="465" t="s">
        <v>682</v>
      </c>
      <c r="B53" s="341" t="s">
        <v>109</v>
      </c>
      <c r="C53" s="465" t="s">
        <v>52</v>
      </c>
      <c r="D53" s="287"/>
      <c r="E53" s="287"/>
      <c r="F53" s="287"/>
      <c r="G53" s="287"/>
      <c r="H53" s="287"/>
      <c r="I53" s="287"/>
    </row>
    <row r="54" spans="1:9" ht="16.5" customHeight="1" x14ac:dyDescent="0.3">
      <c r="A54" s="252" t="s">
        <v>22</v>
      </c>
      <c r="B54" s="253" t="s">
        <v>370</v>
      </c>
      <c r="C54" s="252" t="s">
        <v>268</v>
      </c>
      <c r="D54" s="287"/>
      <c r="E54" s="287"/>
      <c r="F54" s="287"/>
      <c r="G54" s="287"/>
      <c r="H54" s="287"/>
      <c r="I54" s="287"/>
    </row>
    <row r="55" spans="1:9" ht="16.5" customHeight="1" x14ac:dyDescent="0.3">
      <c r="A55" s="316"/>
      <c r="B55" s="384" t="s">
        <v>49</v>
      </c>
      <c r="C55" s="316"/>
      <c r="D55" s="287"/>
      <c r="E55" s="287"/>
      <c r="F55" s="287"/>
      <c r="G55" s="287"/>
      <c r="H55" s="287"/>
      <c r="I55" s="287"/>
    </row>
    <row r="56" spans="1:9" ht="16.5" customHeight="1" x14ac:dyDescent="0.3">
      <c r="A56" s="252" t="s">
        <v>685</v>
      </c>
      <c r="B56" s="315" t="s">
        <v>269</v>
      </c>
      <c r="C56" s="252" t="s">
        <v>200</v>
      </c>
      <c r="D56" s="287"/>
      <c r="E56" s="287"/>
      <c r="F56" s="287"/>
      <c r="G56" s="287"/>
      <c r="H56" s="287"/>
      <c r="I56" s="287"/>
    </row>
    <row r="57" spans="1:9" ht="16.5" customHeight="1" x14ac:dyDescent="0.3">
      <c r="A57" s="252" t="s">
        <v>686</v>
      </c>
      <c r="B57" s="315" t="s">
        <v>270</v>
      </c>
      <c r="C57" s="252" t="s">
        <v>220</v>
      </c>
      <c r="D57" s="287"/>
      <c r="E57" s="287"/>
      <c r="F57" s="287"/>
      <c r="G57" s="287"/>
      <c r="H57" s="287"/>
      <c r="I57" s="287"/>
    </row>
    <row r="58" spans="1:9" ht="16.5" customHeight="1" x14ac:dyDescent="0.3">
      <c r="A58" s="252" t="s">
        <v>687</v>
      </c>
      <c r="B58" s="315" t="s">
        <v>271</v>
      </c>
      <c r="C58" s="252" t="s">
        <v>272</v>
      </c>
      <c r="D58" s="287"/>
      <c r="E58" s="287"/>
      <c r="F58" s="287"/>
      <c r="G58" s="287"/>
      <c r="H58" s="287"/>
      <c r="I58" s="287"/>
    </row>
    <row r="59" spans="1:9" ht="21" customHeight="1" x14ac:dyDescent="0.3">
      <c r="A59" s="252" t="s">
        <v>688</v>
      </c>
      <c r="B59" s="315" t="s">
        <v>273</v>
      </c>
      <c r="C59" s="252" t="s">
        <v>274</v>
      </c>
      <c r="D59" s="287"/>
      <c r="E59" s="287"/>
      <c r="F59" s="287"/>
      <c r="G59" s="287"/>
      <c r="H59" s="287"/>
      <c r="I59" s="287"/>
    </row>
    <row r="60" spans="1:9" ht="30.75" customHeight="1" x14ac:dyDescent="0.3">
      <c r="A60" s="252" t="s">
        <v>689</v>
      </c>
      <c r="B60" s="315" t="s">
        <v>275</v>
      </c>
      <c r="C60" s="252" t="s">
        <v>276</v>
      </c>
      <c r="D60" s="287"/>
      <c r="E60" s="287"/>
      <c r="F60" s="287"/>
      <c r="G60" s="287"/>
      <c r="H60" s="287"/>
      <c r="I60" s="287"/>
    </row>
    <row r="61" spans="1:9" ht="31.5" customHeight="1" x14ac:dyDescent="0.3">
      <c r="A61" s="252" t="s">
        <v>690</v>
      </c>
      <c r="B61" s="315" t="s">
        <v>277</v>
      </c>
      <c r="C61" s="252" t="s">
        <v>91</v>
      </c>
      <c r="D61" s="287"/>
      <c r="E61" s="287"/>
      <c r="F61" s="287"/>
      <c r="G61" s="287"/>
      <c r="H61" s="287"/>
      <c r="I61" s="287"/>
    </row>
    <row r="62" spans="1:9" ht="34.5" customHeight="1" x14ac:dyDescent="0.3">
      <c r="A62" s="252" t="s">
        <v>691</v>
      </c>
      <c r="B62" s="315" t="s">
        <v>278</v>
      </c>
      <c r="C62" s="252" t="s">
        <v>210</v>
      </c>
      <c r="D62" s="287"/>
      <c r="E62" s="287"/>
      <c r="F62" s="287"/>
      <c r="G62" s="287"/>
      <c r="H62" s="287"/>
      <c r="I62" s="287"/>
    </row>
    <row r="63" spans="1:9" ht="29.25" customHeight="1" x14ac:dyDescent="0.3">
      <c r="A63" s="252" t="s">
        <v>692</v>
      </c>
      <c r="B63" s="315" t="s">
        <v>279</v>
      </c>
      <c r="C63" s="252" t="s">
        <v>212</v>
      </c>
      <c r="D63" s="287"/>
      <c r="E63" s="287"/>
      <c r="F63" s="287"/>
      <c r="G63" s="287"/>
      <c r="H63" s="287"/>
      <c r="I63" s="287"/>
    </row>
    <row r="64" spans="1:9" ht="21" customHeight="1" x14ac:dyDescent="0.3">
      <c r="A64" s="252" t="s">
        <v>693</v>
      </c>
      <c r="B64" s="315" t="s">
        <v>280</v>
      </c>
      <c r="C64" s="252" t="s">
        <v>224</v>
      </c>
      <c r="D64" s="287"/>
      <c r="E64" s="287"/>
      <c r="F64" s="287"/>
      <c r="G64" s="287"/>
      <c r="H64" s="287"/>
      <c r="I64" s="287"/>
    </row>
    <row r="65" spans="1:9" ht="37.5" customHeight="1" x14ac:dyDescent="0.3">
      <c r="A65" s="252" t="s">
        <v>694</v>
      </c>
      <c r="B65" s="253" t="s">
        <v>281</v>
      </c>
      <c r="C65" s="252" t="s">
        <v>163</v>
      </c>
      <c r="D65" s="287"/>
      <c r="E65" s="287"/>
      <c r="F65" s="287"/>
      <c r="G65" s="287"/>
      <c r="H65" s="287"/>
      <c r="I65" s="287"/>
    </row>
    <row r="66" spans="1:9" ht="15.6" x14ac:dyDescent="0.3">
      <c r="A66" s="252" t="s">
        <v>53</v>
      </c>
      <c r="B66" s="253" t="s">
        <v>371</v>
      </c>
      <c r="C66" s="252" t="s">
        <v>117</v>
      </c>
      <c r="D66" s="287"/>
      <c r="E66" s="287"/>
      <c r="F66" s="287"/>
      <c r="G66" s="287"/>
      <c r="H66" s="287"/>
      <c r="I66" s="287"/>
    </row>
    <row r="67" spans="1:9" ht="15.6" x14ac:dyDescent="0.3">
      <c r="A67" s="252" t="s">
        <v>145</v>
      </c>
      <c r="B67" s="253" t="s">
        <v>244</v>
      </c>
      <c r="C67" s="252" t="s">
        <v>121</v>
      </c>
      <c r="D67" s="287"/>
      <c r="E67" s="287"/>
      <c r="F67" s="287"/>
      <c r="G67" s="287"/>
      <c r="H67" s="287"/>
      <c r="I67" s="287"/>
    </row>
    <row r="68" spans="1:9" ht="31.2" x14ac:dyDescent="0.3">
      <c r="A68" s="252" t="s">
        <v>185</v>
      </c>
      <c r="B68" s="253" t="s">
        <v>372</v>
      </c>
      <c r="C68" s="252" t="s">
        <v>54</v>
      </c>
      <c r="D68" s="287"/>
      <c r="E68" s="287"/>
      <c r="F68" s="287"/>
      <c r="G68" s="287"/>
      <c r="H68" s="287"/>
      <c r="I68" s="287"/>
    </row>
    <row r="69" spans="1:9" ht="15.6" x14ac:dyDescent="0.3">
      <c r="A69" s="252" t="s">
        <v>186</v>
      </c>
      <c r="B69" s="271" t="s">
        <v>282</v>
      </c>
      <c r="C69" s="252" t="s">
        <v>625</v>
      </c>
      <c r="D69" s="287"/>
      <c r="E69" s="287"/>
      <c r="F69" s="287"/>
      <c r="G69" s="287"/>
      <c r="H69" s="287"/>
      <c r="I69" s="287"/>
    </row>
    <row r="70" spans="1:9" ht="15.6" x14ac:dyDescent="0.3">
      <c r="A70" s="316"/>
      <c r="B70" s="317" t="s">
        <v>49</v>
      </c>
      <c r="C70" s="316"/>
      <c r="D70" s="287"/>
      <c r="E70" s="287"/>
      <c r="F70" s="287"/>
      <c r="G70" s="287"/>
      <c r="H70" s="287"/>
      <c r="I70" s="287"/>
    </row>
    <row r="71" spans="1:9" ht="31.2" x14ac:dyDescent="0.3">
      <c r="A71" s="252" t="s">
        <v>695</v>
      </c>
      <c r="B71" s="253" t="s">
        <v>626</v>
      </c>
      <c r="C71" s="252" t="s">
        <v>167</v>
      </c>
      <c r="D71" s="287"/>
      <c r="E71" s="287"/>
      <c r="F71" s="287"/>
      <c r="G71" s="287"/>
      <c r="H71" s="287"/>
      <c r="I71" s="287"/>
    </row>
    <row r="72" spans="1:9" ht="31.2" x14ac:dyDescent="0.25">
      <c r="A72" s="252" t="s">
        <v>696</v>
      </c>
      <c r="B72" s="253" t="s">
        <v>627</v>
      </c>
      <c r="C72" s="252" t="s">
        <v>166</v>
      </c>
      <c r="D72" s="290"/>
      <c r="E72" s="290"/>
      <c r="F72" s="290"/>
      <c r="G72" s="290"/>
      <c r="H72" s="290"/>
      <c r="I72" s="290"/>
    </row>
    <row r="73" spans="1:9" s="405" customFormat="1" ht="16.2" x14ac:dyDescent="0.35">
      <c r="A73" s="252" t="s">
        <v>187</v>
      </c>
      <c r="B73" s="315" t="s">
        <v>98</v>
      </c>
      <c r="C73" s="252" t="s">
        <v>99</v>
      </c>
      <c r="D73" s="438"/>
      <c r="E73" s="438"/>
      <c r="F73" s="438"/>
      <c r="G73" s="438"/>
      <c r="H73" s="438"/>
      <c r="I73" s="438"/>
    </row>
    <row r="74" spans="1:9" ht="15.6" x14ac:dyDescent="0.3">
      <c r="B74" s="17"/>
      <c r="C74" s="71"/>
      <c r="D74" s="17"/>
      <c r="E74" s="17"/>
      <c r="F74" s="17"/>
      <c r="G74" s="17"/>
      <c r="H74" s="17"/>
      <c r="I74" s="17"/>
    </row>
    <row r="75" spans="1:9" ht="18" customHeight="1" x14ac:dyDescent="0.25">
      <c r="B75" s="1450"/>
      <c r="C75" s="1450"/>
      <c r="D75" s="1450"/>
      <c r="E75" s="1450"/>
      <c r="F75" s="1450"/>
      <c r="G75" s="1450"/>
      <c r="H75" s="1450"/>
      <c r="I75" s="1450"/>
    </row>
    <row r="77" spans="1:9" x14ac:dyDescent="0.25">
      <c r="B77" s="1446"/>
      <c r="C77" s="1446"/>
      <c r="D77" s="1446"/>
      <c r="E77" s="1446"/>
      <c r="F77" s="1446"/>
      <c r="G77" s="1446"/>
      <c r="H77" s="1446"/>
      <c r="I77" s="1446"/>
    </row>
    <row r="78" spans="1:9" x14ac:dyDescent="0.25">
      <c r="B78" s="410"/>
      <c r="C78" s="416"/>
      <c r="D78" s="410"/>
      <c r="E78" s="410"/>
      <c r="F78" s="410"/>
      <c r="G78" s="410"/>
      <c r="H78" s="410"/>
      <c r="I78" s="410"/>
    </row>
  </sheetData>
  <mergeCells count="15">
    <mergeCell ref="B77:I77"/>
    <mergeCell ref="A5:A7"/>
    <mergeCell ref="B5:B7"/>
    <mergeCell ref="C5:C7"/>
    <mergeCell ref="D5:D7"/>
    <mergeCell ref="E5:F5"/>
    <mergeCell ref="G5:I5"/>
    <mergeCell ref="E6:E7"/>
    <mergeCell ref="F6:F7"/>
    <mergeCell ref="B75:I75"/>
    <mergeCell ref="A2:I2"/>
    <mergeCell ref="A3:I3"/>
    <mergeCell ref="G4:I4"/>
    <mergeCell ref="G6:G7"/>
    <mergeCell ref="H6:I6"/>
  </mergeCells>
  <pageMargins left="0.59055118110236204" right="0.15748031496063" top="0.35433070866141703" bottom="0.23622047244094499" header="0.196850393700787" footer="0.196850393700787"/>
  <pageSetup paperSize="9" scale="80"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AM74"/>
  <sheetViews>
    <sheetView workbookViewId="0"/>
  </sheetViews>
  <sheetFormatPr defaultColWidth="7.88671875" defaultRowHeight="13.2" x14ac:dyDescent="0.25"/>
  <cols>
    <col min="1" max="1" width="7.6640625" style="10" customWidth="1"/>
    <col min="2" max="2" width="38.88671875" style="10" customWidth="1"/>
    <col min="3" max="3" width="8.88671875" style="30" customWidth="1"/>
    <col min="4" max="4" width="9.6640625" style="10" customWidth="1"/>
    <col min="5" max="7" width="9" style="10" customWidth="1"/>
    <col min="8" max="9" width="12.109375" style="10" customWidth="1"/>
    <col min="10" max="16384" width="7.88671875" style="10"/>
  </cols>
  <sheetData>
    <row r="1" spans="1:39" ht="20.25" customHeight="1" x14ac:dyDescent="0.3">
      <c r="A1" s="70" t="s">
        <v>398</v>
      </c>
      <c r="B1" s="17"/>
      <c r="C1" s="71"/>
      <c r="D1" s="71"/>
      <c r="E1" s="71"/>
      <c r="F1" s="71"/>
      <c r="G1" s="71"/>
      <c r="H1" s="17"/>
      <c r="I1" s="17"/>
    </row>
    <row r="2" spans="1:39" ht="41.25" customHeight="1" x14ac:dyDescent="0.35">
      <c r="A2" s="1373" t="s">
        <v>671</v>
      </c>
      <c r="B2" s="1374"/>
      <c r="C2" s="1374"/>
      <c r="D2" s="1374"/>
      <c r="E2" s="1374"/>
      <c r="F2" s="1374"/>
      <c r="G2" s="1374"/>
      <c r="H2" s="1374"/>
      <c r="I2" s="1374"/>
      <c r="L2" s="292"/>
    </row>
    <row r="3" spans="1:39" ht="15.6" x14ac:dyDescent="0.3">
      <c r="A3" s="89"/>
      <c r="B3" s="89"/>
      <c r="C3" s="89"/>
      <c r="D3" s="89"/>
      <c r="E3" s="89"/>
      <c r="F3" s="89"/>
      <c r="G3" s="1423" t="s">
        <v>32</v>
      </c>
      <c r="H3" s="1423"/>
      <c r="I3" s="1423"/>
      <c r="J3" s="69"/>
      <c r="K3" s="69"/>
      <c r="L3" s="69"/>
      <c r="M3" s="69"/>
      <c r="N3" s="69"/>
      <c r="O3" s="69"/>
      <c r="P3" s="69"/>
      <c r="Q3" s="69"/>
      <c r="R3" s="69"/>
      <c r="S3" s="69"/>
      <c r="T3" s="69"/>
      <c r="U3" s="69"/>
      <c r="V3" s="69"/>
      <c r="W3" s="69"/>
      <c r="X3" s="69"/>
      <c r="Y3" s="69"/>
      <c r="Z3" s="69"/>
      <c r="AA3" s="69"/>
      <c r="AB3" s="69"/>
      <c r="AC3" s="69"/>
      <c r="AD3" s="69"/>
      <c r="AE3" s="69"/>
      <c r="AF3" s="69"/>
      <c r="AG3" s="69"/>
      <c r="AH3" s="69"/>
      <c r="AI3" s="69"/>
      <c r="AJ3" s="69"/>
      <c r="AK3" s="69"/>
      <c r="AL3" s="69"/>
      <c r="AM3" s="69"/>
    </row>
    <row r="4" spans="1:39" ht="35.1" customHeight="1" x14ac:dyDescent="0.25">
      <c r="A4" s="1375" t="s">
        <v>19</v>
      </c>
      <c r="B4" s="1375" t="s">
        <v>171</v>
      </c>
      <c r="C4" s="1375" t="s">
        <v>24</v>
      </c>
      <c r="D4" s="1435" t="s">
        <v>664</v>
      </c>
      <c r="E4" s="1435" t="s">
        <v>169</v>
      </c>
      <c r="F4" s="1435"/>
      <c r="G4" s="1451" t="s">
        <v>653</v>
      </c>
      <c r="H4" s="1452"/>
      <c r="I4" s="1453"/>
    </row>
    <row r="5" spans="1:39" ht="27.75" customHeight="1" x14ac:dyDescent="0.25">
      <c r="A5" s="1376"/>
      <c r="B5" s="1376"/>
      <c r="C5" s="1376"/>
      <c r="D5" s="1435"/>
      <c r="E5" s="1441" t="s">
        <v>140</v>
      </c>
      <c r="F5" s="1441" t="s">
        <v>665</v>
      </c>
      <c r="G5" s="1441" t="s">
        <v>654</v>
      </c>
      <c r="H5" s="1441" t="s">
        <v>666</v>
      </c>
      <c r="I5" s="1441"/>
    </row>
    <row r="6" spans="1:39" ht="52.5" customHeight="1" x14ac:dyDescent="0.25">
      <c r="A6" s="1433"/>
      <c r="B6" s="1433"/>
      <c r="C6" s="1433"/>
      <c r="D6" s="1435"/>
      <c r="E6" s="1445"/>
      <c r="F6" s="1445"/>
      <c r="G6" s="1441"/>
      <c r="H6" s="66" t="s">
        <v>655</v>
      </c>
      <c r="I6" s="66" t="s">
        <v>656</v>
      </c>
    </row>
    <row r="7" spans="1:39" s="40" customFormat="1" ht="31.5" customHeight="1" x14ac:dyDescent="0.2">
      <c r="A7" s="18" t="s">
        <v>74</v>
      </c>
      <c r="B7" s="18" t="s">
        <v>75</v>
      </c>
      <c r="C7" s="18" t="s">
        <v>76</v>
      </c>
      <c r="D7" s="398" t="s">
        <v>575</v>
      </c>
      <c r="E7" s="398" t="s">
        <v>77</v>
      </c>
      <c r="F7" s="398" t="s">
        <v>667</v>
      </c>
      <c r="G7" s="399" t="s">
        <v>662</v>
      </c>
      <c r="H7" s="399" t="s">
        <v>80</v>
      </c>
      <c r="I7" s="399" t="s">
        <v>663</v>
      </c>
    </row>
    <row r="8" spans="1:39" s="11" customFormat="1" ht="21.75" customHeight="1" x14ac:dyDescent="0.3">
      <c r="A8" s="217">
        <v>1</v>
      </c>
      <c r="B8" s="342" t="s">
        <v>702</v>
      </c>
      <c r="C8" s="217" t="s">
        <v>25</v>
      </c>
      <c r="D8" s="279"/>
      <c r="E8" s="280"/>
      <c r="F8" s="279"/>
      <c r="G8" s="280"/>
      <c r="H8" s="280"/>
      <c r="I8" s="281"/>
    </row>
    <row r="9" spans="1:39" s="28" customFormat="1" ht="21.75" customHeight="1" x14ac:dyDescent="0.25">
      <c r="A9" s="209"/>
      <c r="B9" s="247" t="s">
        <v>49</v>
      </c>
      <c r="C9" s="180"/>
      <c r="D9" s="284"/>
      <c r="E9" s="285"/>
      <c r="F9" s="284"/>
      <c r="G9" s="285"/>
      <c r="H9" s="285"/>
      <c r="I9" s="285"/>
    </row>
    <row r="10" spans="1:39" ht="21.75" customHeight="1" x14ac:dyDescent="0.3">
      <c r="A10" s="252" t="s">
        <v>4</v>
      </c>
      <c r="B10" s="315" t="s">
        <v>358</v>
      </c>
      <c r="C10" s="252" t="s">
        <v>103</v>
      </c>
      <c r="D10" s="286"/>
      <c r="E10" s="286"/>
      <c r="F10" s="286"/>
      <c r="G10" s="286"/>
      <c r="H10" s="287"/>
      <c r="I10" s="287"/>
    </row>
    <row r="11" spans="1:39" s="28" customFormat="1" ht="21.75" customHeight="1" x14ac:dyDescent="0.35">
      <c r="A11" s="316"/>
      <c r="B11" s="384" t="s">
        <v>49</v>
      </c>
      <c r="C11" s="316"/>
      <c r="D11" s="288"/>
      <c r="E11" s="288"/>
      <c r="F11" s="288"/>
      <c r="G11" s="288"/>
      <c r="H11" s="289"/>
      <c r="I11" s="289"/>
    </row>
    <row r="12" spans="1:39" ht="21.75" customHeight="1" x14ac:dyDescent="0.3">
      <c r="A12" s="252" t="s">
        <v>411</v>
      </c>
      <c r="B12" s="315" t="s">
        <v>359</v>
      </c>
      <c r="C12" s="252" t="s">
        <v>101</v>
      </c>
      <c r="D12" s="286"/>
      <c r="E12" s="286"/>
      <c r="F12" s="286"/>
      <c r="G12" s="286"/>
      <c r="H12" s="287"/>
      <c r="I12" s="287"/>
    </row>
    <row r="13" spans="1:39" ht="21.75" customHeight="1" x14ac:dyDescent="0.3">
      <c r="A13" s="252" t="s">
        <v>412</v>
      </c>
      <c r="B13" s="315" t="s">
        <v>360</v>
      </c>
      <c r="C13" s="252" t="s">
        <v>361</v>
      </c>
      <c r="D13" s="286"/>
      <c r="E13" s="286"/>
      <c r="F13" s="286"/>
      <c r="G13" s="286"/>
      <c r="H13" s="287"/>
      <c r="I13" s="287"/>
    </row>
    <row r="14" spans="1:39" ht="21.75" customHeight="1" x14ac:dyDescent="0.3">
      <c r="A14" s="252" t="s">
        <v>5</v>
      </c>
      <c r="B14" s="315" t="s">
        <v>362</v>
      </c>
      <c r="C14" s="252" t="s">
        <v>65</v>
      </c>
      <c r="D14" s="286"/>
      <c r="E14" s="286"/>
      <c r="F14" s="286"/>
      <c r="G14" s="286"/>
      <c r="H14" s="287"/>
      <c r="I14" s="287"/>
    </row>
    <row r="15" spans="1:39" ht="21.75" customHeight="1" x14ac:dyDescent="0.3">
      <c r="A15" s="252" t="s">
        <v>6</v>
      </c>
      <c r="B15" s="253" t="s">
        <v>43</v>
      </c>
      <c r="C15" s="252" t="s">
        <v>50</v>
      </c>
      <c r="D15" s="286"/>
      <c r="E15" s="286"/>
      <c r="F15" s="286"/>
      <c r="G15" s="286"/>
      <c r="H15" s="287"/>
      <c r="I15" s="287"/>
    </row>
    <row r="16" spans="1:39" ht="20.25" customHeight="1" x14ac:dyDescent="0.3">
      <c r="A16" s="252" t="s">
        <v>7</v>
      </c>
      <c r="B16" s="253" t="s">
        <v>15</v>
      </c>
      <c r="C16" s="252" t="s">
        <v>27</v>
      </c>
      <c r="D16" s="286"/>
      <c r="E16" s="286"/>
      <c r="F16" s="286"/>
      <c r="G16" s="286"/>
      <c r="H16" s="287"/>
      <c r="I16" s="287"/>
    </row>
    <row r="17" spans="1:9" ht="21" customHeight="1" x14ac:dyDescent="0.3">
      <c r="A17" s="252" t="s">
        <v>8</v>
      </c>
      <c r="B17" s="253" t="s">
        <v>14</v>
      </c>
      <c r="C17" s="252" t="s">
        <v>26</v>
      </c>
      <c r="D17" s="286"/>
      <c r="E17" s="286"/>
      <c r="F17" s="286"/>
      <c r="G17" s="286"/>
      <c r="H17" s="287"/>
      <c r="I17" s="287"/>
    </row>
    <row r="18" spans="1:9" ht="19.5" customHeight="1" x14ac:dyDescent="0.3">
      <c r="A18" s="252" t="s">
        <v>45</v>
      </c>
      <c r="B18" s="253" t="s">
        <v>44</v>
      </c>
      <c r="C18" s="252" t="s">
        <v>51</v>
      </c>
      <c r="D18" s="286"/>
      <c r="E18" s="286"/>
      <c r="F18" s="286"/>
      <c r="G18" s="286"/>
      <c r="H18" s="287"/>
      <c r="I18" s="287"/>
    </row>
    <row r="19" spans="1:9" s="11" customFormat="1" ht="33.75" customHeight="1" x14ac:dyDescent="0.3">
      <c r="A19" s="316"/>
      <c r="B19" s="384" t="s">
        <v>746</v>
      </c>
      <c r="C19" s="316" t="s">
        <v>218</v>
      </c>
      <c r="D19" s="286"/>
      <c r="E19" s="286"/>
      <c r="F19" s="286"/>
      <c r="G19" s="286"/>
      <c r="H19" s="281"/>
      <c r="I19" s="281"/>
    </row>
    <row r="20" spans="1:9" s="28" customFormat="1" ht="20.25" customHeight="1" x14ac:dyDescent="0.35">
      <c r="A20" s="252" t="s">
        <v>46</v>
      </c>
      <c r="B20" s="315" t="s">
        <v>100</v>
      </c>
      <c r="C20" s="252" t="s">
        <v>92</v>
      </c>
      <c r="D20" s="288"/>
      <c r="E20" s="288"/>
      <c r="F20" s="288"/>
      <c r="G20" s="288"/>
      <c r="H20" s="289"/>
      <c r="I20" s="289"/>
    </row>
    <row r="21" spans="1:9" ht="20.25" customHeight="1" x14ac:dyDescent="0.3">
      <c r="A21" s="252" t="s">
        <v>59</v>
      </c>
      <c r="B21" s="315" t="s">
        <v>255</v>
      </c>
      <c r="C21" s="252" t="s">
        <v>256</v>
      </c>
      <c r="D21" s="286"/>
      <c r="E21" s="286"/>
      <c r="F21" s="286"/>
      <c r="G21" s="286"/>
      <c r="H21" s="287"/>
      <c r="I21" s="287"/>
    </row>
    <row r="22" spans="1:9" ht="20.25" customHeight="1" x14ac:dyDescent="0.3">
      <c r="A22" s="252" t="s">
        <v>194</v>
      </c>
      <c r="B22" s="315" t="s">
        <v>57</v>
      </c>
      <c r="C22" s="252" t="s">
        <v>58</v>
      </c>
      <c r="D22" s="286"/>
      <c r="E22" s="286"/>
      <c r="F22" s="286"/>
      <c r="G22" s="286"/>
      <c r="H22" s="287"/>
      <c r="I22" s="287"/>
    </row>
    <row r="23" spans="1:9" ht="20.25" customHeight="1" x14ac:dyDescent="0.3">
      <c r="A23" s="252" t="s">
        <v>257</v>
      </c>
      <c r="B23" s="253" t="s">
        <v>66</v>
      </c>
      <c r="C23" s="252" t="s">
        <v>67</v>
      </c>
      <c r="D23" s="286"/>
      <c r="E23" s="286"/>
      <c r="F23" s="286"/>
      <c r="G23" s="286"/>
      <c r="H23" s="287"/>
      <c r="I23" s="287"/>
    </row>
    <row r="24" spans="1:9" ht="20.25" customHeight="1" x14ac:dyDescent="0.3">
      <c r="A24" s="251">
        <v>2</v>
      </c>
      <c r="B24" s="272" t="s">
        <v>703</v>
      </c>
      <c r="C24" s="251" t="s">
        <v>28</v>
      </c>
      <c r="D24" s="286"/>
      <c r="E24" s="286"/>
      <c r="F24" s="286"/>
      <c r="G24" s="286"/>
      <c r="H24" s="287"/>
      <c r="I24" s="287"/>
    </row>
    <row r="25" spans="1:9" ht="20.25" customHeight="1" x14ac:dyDescent="0.3">
      <c r="A25" s="316"/>
      <c r="B25" s="317" t="s">
        <v>49</v>
      </c>
      <c r="C25" s="316"/>
      <c r="D25" s="286"/>
      <c r="E25" s="286"/>
      <c r="F25" s="286"/>
      <c r="G25" s="286"/>
      <c r="H25" s="287"/>
      <c r="I25" s="287"/>
    </row>
    <row r="26" spans="1:9" ht="20.25" customHeight="1" x14ac:dyDescent="0.3">
      <c r="A26" s="252" t="s">
        <v>20</v>
      </c>
      <c r="B26" s="253" t="s">
        <v>110</v>
      </c>
      <c r="C26" s="252" t="s">
        <v>114</v>
      </c>
      <c r="D26" s="286"/>
      <c r="E26" s="286"/>
      <c r="F26" s="286"/>
      <c r="G26" s="286"/>
      <c r="H26" s="287"/>
      <c r="I26" s="287"/>
    </row>
    <row r="27" spans="1:9" ht="20.25" customHeight="1" x14ac:dyDescent="0.3">
      <c r="A27" s="252" t="s">
        <v>9</v>
      </c>
      <c r="B27" s="253" t="s">
        <v>111</v>
      </c>
      <c r="C27" s="252" t="s">
        <v>115</v>
      </c>
      <c r="D27" s="286"/>
      <c r="E27" s="286"/>
      <c r="F27" s="286"/>
      <c r="G27" s="286"/>
      <c r="H27" s="287"/>
      <c r="I27" s="287"/>
    </row>
    <row r="28" spans="1:9" ht="20.25" customHeight="1" x14ac:dyDescent="0.3">
      <c r="A28" s="252" t="s">
        <v>10</v>
      </c>
      <c r="B28" s="253" t="s">
        <v>112</v>
      </c>
      <c r="C28" s="252" t="s">
        <v>119</v>
      </c>
      <c r="D28" s="286"/>
      <c r="E28" s="286"/>
      <c r="F28" s="286"/>
      <c r="G28" s="286"/>
      <c r="H28" s="287"/>
      <c r="I28" s="287"/>
    </row>
    <row r="29" spans="1:9" ht="20.25" customHeight="1" x14ac:dyDescent="0.3">
      <c r="A29" s="252" t="s">
        <v>11</v>
      </c>
      <c r="B29" s="253" t="s">
        <v>16</v>
      </c>
      <c r="C29" s="252" t="s">
        <v>29</v>
      </c>
      <c r="D29" s="286"/>
      <c r="E29" s="286"/>
      <c r="F29" s="286"/>
      <c r="G29" s="286"/>
      <c r="H29" s="287"/>
      <c r="I29" s="287"/>
    </row>
    <row r="30" spans="1:9" ht="20.25" customHeight="1" x14ac:dyDescent="0.3">
      <c r="A30" s="252" t="s">
        <v>12</v>
      </c>
      <c r="B30" s="253" t="s">
        <v>17</v>
      </c>
      <c r="C30" s="252" t="s">
        <v>30</v>
      </c>
      <c r="D30" s="286"/>
      <c r="E30" s="286"/>
      <c r="F30" s="286"/>
      <c r="G30" s="286"/>
      <c r="H30" s="287"/>
      <c r="I30" s="287"/>
    </row>
    <row r="31" spans="1:9" ht="20.25" customHeight="1" x14ac:dyDescent="0.3">
      <c r="A31" s="252" t="s">
        <v>13</v>
      </c>
      <c r="B31" s="253" t="s">
        <v>258</v>
      </c>
      <c r="C31" s="252" t="s">
        <v>254</v>
      </c>
      <c r="D31" s="286"/>
      <c r="E31" s="286"/>
      <c r="F31" s="286"/>
      <c r="G31" s="286"/>
      <c r="H31" s="287"/>
      <c r="I31" s="287"/>
    </row>
    <row r="32" spans="1:9" ht="20.25" customHeight="1" x14ac:dyDescent="0.3">
      <c r="A32" s="316"/>
      <c r="B32" s="384" t="s">
        <v>49</v>
      </c>
      <c r="C32" s="316"/>
      <c r="D32" s="286"/>
      <c r="E32" s="286"/>
      <c r="F32" s="286"/>
      <c r="G32" s="286"/>
      <c r="H32" s="287"/>
      <c r="I32" s="287"/>
    </row>
    <row r="33" spans="1:9" ht="20.25" customHeight="1" x14ac:dyDescent="0.3">
      <c r="A33" s="252" t="s">
        <v>610</v>
      </c>
      <c r="B33" s="315" t="s">
        <v>259</v>
      </c>
      <c r="C33" s="252" t="s">
        <v>202</v>
      </c>
      <c r="D33" s="287"/>
      <c r="E33" s="287"/>
      <c r="F33" s="287"/>
      <c r="G33" s="287"/>
      <c r="H33" s="287"/>
      <c r="I33" s="287"/>
    </row>
    <row r="34" spans="1:9" ht="20.25" customHeight="1" x14ac:dyDescent="0.3">
      <c r="A34" s="252" t="s">
        <v>611</v>
      </c>
      <c r="B34" s="315" t="s">
        <v>365</v>
      </c>
      <c r="C34" s="252" t="s">
        <v>230</v>
      </c>
      <c r="D34" s="287"/>
      <c r="E34" s="287"/>
      <c r="F34" s="287"/>
      <c r="G34" s="287"/>
      <c r="H34" s="287"/>
      <c r="I34" s="287"/>
    </row>
    <row r="35" spans="1:9" ht="20.25" customHeight="1" x14ac:dyDescent="0.3">
      <c r="A35" s="252" t="s">
        <v>612</v>
      </c>
      <c r="B35" s="315" t="s">
        <v>203</v>
      </c>
      <c r="C35" s="252" t="s">
        <v>204</v>
      </c>
      <c r="D35" s="287"/>
      <c r="E35" s="287"/>
      <c r="F35" s="287"/>
      <c r="G35" s="287"/>
      <c r="H35" s="287"/>
      <c r="I35" s="287"/>
    </row>
    <row r="36" spans="1:9" ht="20.25" customHeight="1" x14ac:dyDescent="0.3">
      <c r="A36" s="252" t="s">
        <v>672</v>
      </c>
      <c r="B36" s="315" t="s">
        <v>205</v>
      </c>
      <c r="C36" s="252" t="s">
        <v>206</v>
      </c>
      <c r="D36" s="287"/>
      <c r="E36" s="287"/>
      <c r="F36" s="287"/>
      <c r="G36" s="287"/>
      <c r="H36" s="287"/>
      <c r="I36" s="287"/>
    </row>
    <row r="37" spans="1:9" ht="20.25" customHeight="1" x14ac:dyDescent="0.3">
      <c r="A37" s="252" t="s">
        <v>673</v>
      </c>
      <c r="B37" s="315" t="s">
        <v>366</v>
      </c>
      <c r="C37" s="252" t="s">
        <v>208</v>
      </c>
      <c r="D37" s="287"/>
      <c r="E37" s="287"/>
      <c r="F37" s="287"/>
      <c r="G37" s="287"/>
      <c r="H37" s="287"/>
      <c r="I37" s="287"/>
    </row>
    <row r="38" spans="1:9" ht="20.25" customHeight="1" x14ac:dyDescent="0.25">
      <c r="A38" s="252" t="s">
        <v>674</v>
      </c>
      <c r="B38" s="315" t="s">
        <v>260</v>
      </c>
      <c r="C38" s="252" t="s">
        <v>228</v>
      </c>
      <c r="D38" s="290"/>
      <c r="E38" s="290"/>
      <c r="F38" s="290"/>
      <c r="G38" s="290"/>
      <c r="H38" s="290"/>
      <c r="I38" s="290"/>
    </row>
    <row r="39" spans="1:9" ht="22.5" customHeight="1" x14ac:dyDescent="0.25">
      <c r="A39" s="252" t="s">
        <v>675</v>
      </c>
      <c r="B39" s="315" t="s">
        <v>261</v>
      </c>
      <c r="C39" s="252" t="s">
        <v>262</v>
      </c>
      <c r="D39" s="290"/>
      <c r="E39" s="290"/>
      <c r="F39" s="290"/>
      <c r="G39" s="290"/>
      <c r="H39" s="290"/>
      <c r="I39" s="290"/>
    </row>
    <row r="40" spans="1:9" ht="20.25" customHeight="1" x14ac:dyDescent="0.3">
      <c r="A40" s="252" t="s">
        <v>676</v>
      </c>
      <c r="B40" s="315" t="s">
        <v>263</v>
      </c>
      <c r="C40" s="252" t="s">
        <v>264</v>
      </c>
      <c r="D40" s="287"/>
      <c r="E40" s="287"/>
      <c r="F40" s="287"/>
      <c r="G40" s="287"/>
      <c r="H40" s="287"/>
      <c r="I40" s="287"/>
    </row>
    <row r="41" spans="1:9" ht="20.25" customHeight="1" x14ac:dyDescent="0.3">
      <c r="A41" s="252" t="s">
        <v>677</v>
      </c>
      <c r="B41" s="315" t="s">
        <v>134</v>
      </c>
      <c r="C41" s="252" t="s">
        <v>132</v>
      </c>
      <c r="D41" s="287"/>
      <c r="E41" s="287"/>
      <c r="F41" s="287"/>
      <c r="G41" s="287"/>
      <c r="H41" s="287"/>
      <c r="I41" s="287"/>
    </row>
    <row r="42" spans="1:9" ht="21.75" customHeight="1" x14ac:dyDescent="0.3">
      <c r="A42" s="252" t="s">
        <v>678</v>
      </c>
      <c r="B42" s="253" t="s">
        <v>367</v>
      </c>
      <c r="C42" s="252" t="s">
        <v>265</v>
      </c>
      <c r="D42" s="287"/>
      <c r="E42" s="287"/>
      <c r="F42" s="287"/>
      <c r="G42" s="287"/>
      <c r="H42" s="287"/>
      <c r="I42" s="287"/>
    </row>
    <row r="43" spans="1:9" ht="20.25" customHeight="1" x14ac:dyDescent="0.25">
      <c r="A43" s="252" t="s">
        <v>21</v>
      </c>
      <c r="B43" s="315" t="s">
        <v>266</v>
      </c>
      <c r="C43" s="252" t="s">
        <v>267</v>
      </c>
      <c r="D43" s="290"/>
      <c r="E43" s="290"/>
      <c r="F43" s="290"/>
      <c r="G43" s="290"/>
      <c r="H43" s="290"/>
      <c r="I43" s="290"/>
    </row>
    <row r="44" spans="1:9" ht="20.25" customHeight="1" x14ac:dyDescent="0.25">
      <c r="A44" s="252"/>
      <c r="B44" s="384" t="s">
        <v>49</v>
      </c>
      <c r="C44" s="252"/>
      <c r="D44" s="290"/>
      <c r="E44" s="290"/>
      <c r="F44" s="290"/>
      <c r="G44" s="290"/>
      <c r="H44" s="290"/>
      <c r="I44" s="290"/>
    </row>
    <row r="45" spans="1:9" ht="20.25" customHeight="1" x14ac:dyDescent="0.25">
      <c r="A45" s="465" t="s">
        <v>679</v>
      </c>
      <c r="B45" s="341" t="s">
        <v>747</v>
      </c>
      <c r="C45" s="465" t="s">
        <v>742</v>
      </c>
      <c r="D45" s="290"/>
      <c r="E45" s="290"/>
      <c r="F45" s="290"/>
      <c r="G45" s="290"/>
      <c r="H45" s="290"/>
      <c r="I45" s="290"/>
    </row>
    <row r="46" spans="1:9" ht="20.25" customHeight="1" x14ac:dyDescent="0.25">
      <c r="A46" s="465"/>
      <c r="B46" s="345" t="s">
        <v>49</v>
      </c>
      <c r="C46" s="465"/>
      <c r="D46" s="290"/>
      <c r="E46" s="290"/>
      <c r="F46" s="290"/>
      <c r="G46" s="290"/>
      <c r="H46" s="290"/>
      <c r="I46" s="290"/>
    </row>
    <row r="47" spans="1:9" ht="20.25" customHeight="1" x14ac:dyDescent="0.25">
      <c r="A47" s="465" t="s">
        <v>748</v>
      </c>
      <c r="B47" s="341" t="s">
        <v>18</v>
      </c>
      <c r="C47" s="465" t="s">
        <v>141</v>
      </c>
      <c r="D47" s="290"/>
      <c r="E47" s="290"/>
      <c r="F47" s="290"/>
      <c r="G47" s="290"/>
      <c r="H47" s="290"/>
      <c r="I47" s="290"/>
    </row>
    <row r="48" spans="1:9" ht="20.25" customHeight="1" x14ac:dyDescent="0.25">
      <c r="A48" s="465" t="s">
        <v>749</v>
      </c>
      <c r="B48" s="341" t="s">
        <v>106</v>
      </c>
      <c r="C48" s="465" t="s">
        <v>144</v>
      </c>
      <c r="D48" s="290"/>
      <c r="E48" s="290"/>
      <c r="F48" s="290"/>
      <c r="G48" s="290"/>
      <c r="H48" s="290"/>
      <c r="I48" s="290"/>
    </row>
    <row r="49" spans="1:9" ht="20.25" customHeight="1" x14ac:dyDescent="0.25">
      <c r="A49" s="465" t="s">
        <v>750</v>
      </c>
      <c r="B49" s="341" t="s">
        <v>368</v>
      </c>
      <c r="C49" s="465" t="s">
        <v>369</v>
      </c>
      <c r="D49" s="290"/>
      <c r="E49" s="290"/>
      <c r="F49" s="290"/>
      <c r="G49" s="290"/>
      <c r="H49" s="290"/>
      <c r="I49" s="290"/>
    </row>
    <row r="50" spans="1:9" ht="16.5" customHeight="1" x14ac:dyDescent="0.25">
      <c r="A50" s="465" t="s">
        <v>680</v>
      </c>
      <c r="B50" s="341" t="s">
        <v>107</v>
      </c>
      <c r="C50" s="465" t="s">
        <v>143</v>
      </c>
      <c r="D50" s="290"/>
      <c r="E50" s="290"/>
      <c r="F50" s="290"/>
      <c r="G50" s="290"/>
      <c r="H50" s="290"/>
      <c r="I50" s="290"/>
    </row>
    <row r="51" spans="1:9" ht="16.5" customHeight="1" x14ac:dyDescent="0.25">
      <c r="A51" s="465" t="s">
        <v>681</v>
      </c>
      <c r="B51" s="341" t="s">
        <v>108</v>
      </c>
      <c r="C51" s="465" t="s">
        <v>60</v>
      </c>
      <c r="D51" s="290"/>
      <c r="E51" s="290"/>
      <c r="F51" s="290"/>
      <c r="G51" s="290"/>
      <c r="H51" s="290"/>
      <c r="I51" s="290"/>
    </row>
    <row r="52" spans="1:9" ht="16.5" customHeight="1" x14ac:dyDescent="0.25">
      <c r="A52" s="465" t="s">
        <v>682</v>
      </c>
      <c r="B52" s="341" t="s">
        <v>109</v>
      </c>
      <c r="C52" s="465" t="s">
        <v>52</v>
      </c>
      <c r="D52" s="290"/>
      <c r="E52" s="290"/>
      <c r="F52" s="290"/>
      <c r="G52" s="290"/>
      <c r="H52" s="290"/>
      <c r="I52" s="290"/>
    </row>
    <row r="53" spans="1:9" ht="16.5" customHeight="1" x14ac:dyDescent="0.25">
      <c r="A53" s="252" t="s">
        <v>22</v>
      </c>
      <c r="B53" s="253" t="s">
        <v>370</v>
      </c>
      <c r="C53" s="252" t="s">
        <v>268</v>
      </c>
      <c r="D53" s="290"/>
      <c r="E53" s="290"/>
      <c r="F53" s="290"/>
      <c r="G53" s="290"/>
      <c r="H53" s="290"/>
      <c r="I53" s="290"/>
    </row>
    <row r="54" spans="1:9" ht="16.5" customHeight="1" x14ac:dyDescent="0.25">
      <c r="A54" s="316"/>
      <c r="B54" s="384" t="s">
        <v>49</v>
      </c>
      <c r="C54" s="316"/>
      <c r="D54" s="290"/>
      <c r="E54" s="290"/>
      <c r="F54" s="290"/>
      <c r="G54" s="290"/>
      <c r="H54" s="290"/>
      <c r="I54" s="290"/>
    </row>
    <row r="55" spans="1:9" ht="16.5" customHeight="1" x14ac:dyDescent="0.25">
      <c r="A55" s="252" t="s">
        <v>685</v>
      </c>
      <c r="B55" s="315" t="s">
        <v>269</v>
      </c>
      <c r="C55" s="252" t="s">
        <v>200</v>
      </c>
      <c r="D55" s="290"/>
      <c r="E55" s="290"/>
      <c r="F55" s="290"/>
      <c r="G55" s="290"/>
      <c r="H55" s="290"/>
      <c r="I55" s="290"/>
    </row>
    <row r="56" spans="1:9" ht="16.5" customHeight="1" x14ac:dyDescent="0.25">
      <c r="A56" s="252" t="s">
        <v>686</v>
      </c>
      <c r="B56" s="315" t="s">
        <v>270</v>
      </c>
      <c r="C56" s="252" t="s">
        <v>220</v>
      </c>
      <c r="D56" s="290"/>
      <c r="E56" s="290"/>
      <c r="F56" s="290"/>
      <c r="G56" s="290"/>
      <c r="H56" s="290"/>
      <c r="I56" s="290"/>
    </row>
    <row r="57" spans="1:9" ht="16.5" customHeight="1" x14ac:dyDescent="0.25">
      <c r="A57" s="252" t="s">
        <v>687</v>
      </c>
      <c r="B57" s="315" t="s">
        <v>271</v>
      </c>
      <c r="C57" s="252" t="s">
        <v>272</v>
      </c>
      <c r="D57" s="290"/>
      <c r="E57" s="290"/>
      <c r="F57" s="290"/>
      <c r="G57" s="290"/>
      <c r="H57" s="290"/>
      <c r="I57" s="290"/>
    </row>
    <row r="58" spans="1:9" ht="21" customHeight="1" x14ac:dyDescent="0.25">
      <c r="A58" s="252" t="s">
        <v>688</v>
      </c>
      <c r="B58" s="315" t="s">
        <v>273</v>
      </c>
      <c r="C58" s="252" t="s">
        <v>274</v>
      </c>
      <c r="D58" s="290"/>
      <c r="E58" s="290"/>
      <c r="F58" s="290"/>
      <c r="G58" s="290"/>
      <c r="H58" s="290"/>
      <c r="I58" s="290"/>
    </row>
    <row r="59" spans="1:9" ht="33" customHeight="1" x14ac:dyDescent="0.25">
      <c r="A59" s="252" t="s">
        <v>689</v>
      </c>
      <c r="B59" s="315" t="s">
        <v>275</v>
      </c>
      <c r="C59" s="252" t="s">
        <v>276</v>
      </c>
      <c r="D59" s="290"/>
      <c r="E59" s="290"/>
      <c r="F59" s="290"/>
      <c r="G59" s="290"/>
      <c r="H59" s="290"/>
      <c r="I59" s="290"/>
    </row>
    <row r="60" spans="1:9" ht="21.75" customHeight="1" x14ac:dyDescent="0.25">
      <c r="A60" s="252" t="s">
        <v>690</v>
      </c>
      <c r="B60" s="315" t="s">
        <v>277</v>
      </c>
      <c r="C60" s="252" t="s">
        <v>91</v>
      </c>
      <c r="D60" s="290"/>
      <c r="E60" s="290"/>
      <c r="F60" s="290"/>
      <c r="G60" s="290"/>
      <c r="H60" s="290"/>
      <c r="I60" s="290"/>
    </row>
    <row r="61" spans="1:9" ht="37.5" customHeight="1" x14ac:dyDescent="0.25">
      <c r="A61" s="252" t="s">
        <v>691</v>
      </c>
      <c r="B61" s="315" t="s">
        <v>278</v>
      </c>
      <c r="C61" s="252" t="s">
        <v>210</v>
      </c>
      <c r="D61" s="290"/>
      <c r="E61" s="290"/>
      <c r="F61" s="290"/>
      <c r="G61" s="290"/>
      <c r="H61" s="290"/>
      <c r="I61" s="290"/>
    </row>
    <row r="62" spans="1:9" ht="33.75" customHeight="1" x14ac:dyDescent="0.25">
      <c r="A62" s="252" t="s">
        <v>692</v>
      </c>
      <c r="B62" s="315" t="s">
        <v>279</v>
      </c>
      <c r="C62" s="252" t="s">
        <v>212</v>
      </c>
      <c r="D62" s="290"/>
      <c r="E62" s="290"/>
      <c r="F62" s="290"/>
      <c r="G62" s="290"/>
      <c r="H62" s="290"/>
      <c r="I62" s="290"/>
    </row>
    <row r="63" spans="1:9" ht="32.25" customHeight="1" x14ac:dyDescent="0.25">
      <c r="A63" s="252" t="s">
        <v>693</v>
      </c>
      <c r="B63" s="315" t="s">
        <v>280</v>
      </c>
      <c r="C63" s="252" t="s">
        <v>224</v>
      </c>
      <c r="D63" s="290"/>
      <c r="E63" s="290"/>
      <c r="F63" s="290"/>
      <c r="G63" s="290"/>
      <c r="H63" s="290"/>
      <c r="I63" s="290"/>
    </row>
    <row r="64" spans="1:9" ht="34.5" customHeight="1" x14ac:dyDescent="0.25">
      <c r="A64" s="252" t="s">
        <v>694</v>
      </c>
      <c r="B64" s="253" t="s">
        <v>281</v>
      </c>
      <c r="C64" s="252" t="s">
        <v>163</v>
      </c>
      <c r="D64" s="290"/>
      <c r="E64" s="290"/>
      <c r="F64" s="290"/>
      <c r="G64" s="290"/>
      <c r="H64" s="290"/>
      <c r="I64" s="290"/>
    </row>
    <row r="65" spans="1:9" ht="15.6" x14ac:dyDescent="0.25">
      <c r="A65" s="252" t="s">
        <v>53</v>
      </c>
      <c r="B65" s="253" t="s">
        <v>371</v>
      </c>
      <c r="C65" s="252" t="s">
        <v>117</v>
      </c>
      <c r="D65" s="290"/>
      <c r="E65" s="290"/>
      <c r="F65" s="290"/>
      <c r="G65" s="290"/>
      <c r="H65" s="290"/>
      <c r="I65" s="290"/>
    </row>
    <row r="66" spans="1:9" ht="15.6" x14ac:dyDescent="0.25">
      <c r="A66" s="252" t="s">
        <v>145</v>
      </c>
      <c r="B66" s="253" t="s">
        <v>244</v>
      </c>
      <c r="C66" s="252" t="s">
        <v>121</v>
      </c>
      <c r="D66" s="290"/>
      <c r="E66" s="290"/>
      <c r="F66" s="290"/>
      <c r="G66" s="290"/>
      <c r="H66" s="290"/>
      <c r="I66" s="290"/>
    </row>
    <row r="67" spans="1:9" ht="31.2" x14ac:dyDescent="0.25">
      <c r="A67" s="252" t="s">
        <v>185</v>
      </c>
      <c r="B67" s="253" t="s">
        <v>372</v>
      </c>
      <c r="C67" s="252" t="s">
        <v>54</v>
      </c>
      <c r="D67" s="290"/>
      <c r="E67" s="290"/>
      <c r="F67" s="290"/>
      <c r="G67" s="290"/>
      <c r="H67" s="290"/>
      <c r="I67" s="290"/>
    </row>
    <row r="68" spans="1:9" ht="15.6" x14ac:dyDescent="0.25">
      <c r="A68" s="252" t="s">
        <v>186</v>
      </c>
      <c r="B68" s="271" t="s">
        <v>282</v>
      </c>
      <c r="C68" s="252" t="s">
        <v>625</v>
      </c>
      <c r="D68" s="290"/>
      <c r="E68" s="290"/>
      <c r="F68" s="290"/>
      <c r="G68" s="290"/>
      <c r="H68" s="290"/>
      <c r="I68" s="290"/>
    </row>
    <row r="69" spans="1:9" ht="15.6" x14ac:dyDescent="0.25">
      <c r="A69" s="316"/>
      <c r="B69" s="317" t="s">
        <v>49</v>
      </c>
      <c r="C69" s="316"/>
      <c r="D69" s="290"/>
      <c r="E69" s="290"/>
      <c r="F69" s="290"/>
      <c r="G69" s="290"/>
      <c r="H69" s="290"/>
      <c r="I69" s="290"/>
    </row>
    <row r="70" spans="1:9" ht="31.2" x14ac:dyDescent="0.25">
      <c r="A70" s="252" t="s">
        <v>695</v>
      </c>
      <c r="B70" s="253" t="s">
        <v>626</v>
      </c>
      <c r="C70" s="252" t="s">
        <v>167</v>
      </c>
      <c r="D70" s="290"/>
      <c r="E70" s="290"/>
      <c r="F70" s="290"/>
      <c r="G70" s="290"/>
      <c r="H70" s="290"/>
      <c r="I70" s="290"/>
    </row>
    <row r="71" spans="1:9" ht="31.2" x14ac:dyDescent="0.25">
      <c r="A71" s="252" t="s">
        <v>696</v>
      </c>
      <c r="B71" s="253" t="s">
        <v>627</v>
      </c>
      <c r="C71" s="252" t="s">
        <v>166</v>
      </c>
      <c r="D71" s="290"/>
      <c r="E71" s="290"/>
      <c r="F71" s="290"/>
      <c r="G71" s="290"/>
      <c r="H71" s="290"/>
      <c r="I71" s="290"/>
    </row>
    <row r="72" spans="1:9" ht="15.6" x14ac:dyDescent="0.25">
      <c r="A72" s="252" t="s">
        <v>187</v>
      </c>
      <c r="B72" s="315" t="s">
        <v>98</v>
      </c>
      <c r="C72" s="252" t="s">
        <v>99</v>
      </c>
      <c r="D72" s="290"/>
      <c r="E72" s="290"/>
      <c r="F72" s="290"/>
      <c r="G72" s="290"/>
      <c r="H72" s="290"/>
      <c r="I72" s="290"/>
    </row>
    <row r="74" spans="1:9" x14ac:dyDescent="0.25">
      <c r="B74" s="1446"/>
      <c r="C74" s="1446"/>
      <c r="D74" s="1446"/>
      <c r="E74" s="1446"/>
      <c r="F74" s="1446"/>
      <c r="G74" s="1446"/>
      <c r="H74" s="1446"/>
      <c r="I74" s="1446"/>
    </row>
  </sheetData>
  <mergeCells count="13">
    <mergeCell ref="B74:I74"/>
    <mergeCell ref="D4:D6"/>
    <mergeCell ref="E4:F4"/>
    <mergeCell ref="G4:I4"/>
    <mergeCell ref="E5:E6"/>
    <mergeCell ref="F5:F6"/>
    <mergeCell ref="G5:G6"/>
    <mergeCell ref="H5:I5"/>
    <mergeCell ref="A2:I2"/>
    <mergeCell ref="G3:I3"/>
    <mergeCell ref="A4:A6"/>
    <mergeCell ref="B4:B6"/>
    <mergeCell ref="C4:C6"/>
  </mergeCells>
  <pageMargins left="0.59055118110236204" right="0.15748031496063" top="0.35433070866141703" bottom="0.23622047244094499" header="0.196850393700787" footer="0.196850393700787"/>
  <pageSetup paperSize="9" scale="80"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I17"/>
  <sheetViews>
    <sheetView workbookViewId="0">
      <selection sqref="A1:B1"/>
    </sheetView>
  </sheetViews>
  <sheetFormatPr defaultColWidth="9.109375" defaultRowHeight="15.6" x14ac:dyDescent="0.3"/>
  <cols>
    <col min="1" max="1" width="5.109375" style="17" bestFit="1" customWidth="1"/>
    <col min="2" max="2" width="38.88671875" style="17" customWidth="1"/>
    <col min="3" max="3" width="6.44140625" style="71" bestFit="1" customWidth="1"/>
    <col min="4" max="6" width="8.6640625" style="71" customWidth="1"/>
    <col min="7" max="7" width="7.6640625" style="71" customWidth="1"/>
    <col min="8" max="8" width="9.109375" style="17"/>
    <col min="9" max="9" width="10.88671875" style="17" customWidth="1"/>
    <col min="10" max="16384" width="9.109375" style="17"/>
  </cols>
  <sheetData>
    <row r="1" spans="1:9" x14ac:dyDescent="0.3">
      <c r="A1" s="1438" t="s">
        <v>312</v>
      </c>
      <c r="B1" s="1438"/>
    </row>
    <row r="2" spans="1:9" ht="54.75" customHeight="1" x14ac:dyDescent="0.3">
      <c r="A2" s="1439" t="s">
        <v>582</v>
      </c>
      <c r="B2" s="1439"/>
      <c r="C2" s="1439"/>
      <c r="D2" s="1439"/>
      <c r="E2" s="1439"/>
      <c r="F2" s="1439"/>
      <c r="G2" s="1439"/>
      <c r="H2" s="1439"/>
      <c r="I2" s="1439"/>
    </row>
    <row r="3" spans="1:9" ht="24.75" customHeight="1" x14ac:dyDescent="0.3">
      <c r="A3" s="1396" t="s">
        <v>19</v>
      </c>
      <c r="B3" s="1396" t="s">
        <v>0</v>
      </c>
      <c r="C3" s="1396" t="s">
        <v>24</v>
      </c>
      <c r="D3" s="1408" t="s">
        <v>150</v>
      </c>
      <c r="E3" s="1408"/>
      <c r="F3" s="298" t="s">
        <v>309</v>
      </c>
      <c r="G3" s="299"/>
      <c r="H3" s="298"/>
      <c r="I3" s="300"/>
    </row>
    <row r="4" spans="1:9" ht="42" customHeight="1" x14ac:dyDescent="0.3">
      <c r="A4" s="1396"/>
      <c r="B4" s="1396"/>
      <c r="C4" s="1396"/>
      <c r="D4" s="1408"/>
      <c r="E4" s="1408"/>
      <c r="F4" s="1414" t="s">
        <v>310</v>
      </c>
      <c r="G4" s="1415"/>
      <c r="H4" s="210" t="s">
        <v>311</v>
      </c>
      <c r="I4" s="210"/>
    </row>
    <row r="5" spans="1:9" ht="59.25" customHeight="1" x14ac:dyDescent="0.3">
      <c r="A5" s="1396"/>
      <c r="B5" s="1396"/>
      <c r="C5" s="1396"/>
      <c r="D5" s="211" t="s">
        <v>253</v>
      </c>
      <c r="E5" s="211" t="s">
        <v>34</v>
      </c>
      <c r="F5" s="211" t="s">
        <v>253</v>
      </c>
      <c r="G5" s="211" t="s">
        <v>34</v>
      </c>
      <c r="H5" s="211" t="s">
        <v>253</v>
      </c>
      <c r="I5" s="211" t="s">
        <v>34</v>
      </c>
    </row>
    <row r="6" spans="1:9" ht="37.5" customHeight="1" x14ac:dyDescent="0.3">
      <c r="A6" s="44">
        <v>1</v>
      </c>
      <c r="B6" s="366" t="s">
        <v>102</v>
      </c>
      <c r="C6" s="44" t="s">
        <v>103</v>
      </c>
      <c r="D6" s="44"/>
      <c r="E6" s="44"/>
      <c r="F6" s="44"/>
      <c r="G6" s="44"/>
      <c r="H6" s="287"/>
      <c r="I6" s="287"/>
    </row>
    <row r="7" spans="1:9" ht="37.5" customHeight="1" x14ac:dyDescent="0.3">
      <c r="A7" s="44">
        <v>2</v>
      </c>
      <c r="B7" s="366" t="s">
        <v>15</v>
      </c>
      <c r="C7" s="44" t="s">
        <v>27</v>
      </c>
      <c r="D7" s="44"/>
      <c r="E7" s="44"/>
      <c r="F7" s="44"/>
      <c r="G7" s="44"/>
      <c r="H7" s="287"/>
      <c r="I7" s="287"/>
    </row>
    <row r="8" spans="1:9" ht="37.5" customHeight="1" x14ac:dyDescent="0.3">
      <c r="A8" s="44">
        <v>3</v>
      </c>
      <c r="B8" s="366" t="s">
        <v>14</v>
      </c>
      <c r="C8" s="44" t="s">
        <v>26</v>
      </c>
      <c r="D8" s="44"/>
      <c r="E8" s="44"/>
      <c r="F8" s="44"/>
      <c r="G8" s="44"/>
      <c r="H8" s="287"/>
      <c r="I8" s="287"/>
    </row>
    <row r="9" spans="1:9" ht="37.5" customHeight="1" x14ac:dyDescent="0.3">
      <c r="A9" s="44">
        <v>4</v>
      </c>
      <c r="B9" s="366" t="s">
        <v>577</v>
      </c>
      <c r="C9" s="44" t="s">
        <v>572</v>
      </c>
      <c r="D9" s="44"/>
      <c r="E9" s="44"/>
      <c r="F9" s="44"/>
      <c r="G9" s="44"/>
      <c r="H9" s="287"/>
      <c r="I9" s="287"/>
    </row>
    <row r="10" spans="1:9" x14ac:dyDescent="0.3">
      <c r="B10" s="1454"/>
      <c r="C10" s="1454"/>
      <c r="D10" s="1454"/>
      <c r="E10" s="1454"/>
      <c r="F10" s="1454"/>
      <c r="G10" s="1454"/>
      <c r="H10" s="1454"/>
      <c r="I10" s="1454"/>
    </row>
    <row r="11" spans="1:9" ht="16.2" x14ac:dyDescent="0.35">
      <c r="B11" s="403" t="s">
        <v>409</v>
      </c>
    </row>
    <row r="12" spans="1:9" ht="134.25" customHeight="1" x14ac:dyDescent="0.3">
      <c r="B12" s="1457" t="s">
        <v>585</v>
      </c>
      <c r="C12" s="1457"/>
      <c r="D12" s="1457"/>
      <c r="E12" s="1457"/>
      <c r="F12" s="1457"/>
      <c r="G12" s="1457"/>
      <c r="H12" s="1457"/>
      <c r="I12" s="1457"/>
    </row>
    <row r="13" spans="1:9" x14ac:dyDescent="0.3">
      <c r="B13" s="17" t="s">
        <v>586</v>
      </c>
    </row>
    <row r="14" spans="1:9" ht="38.25" customHeight="1" x14ac:dyDescent="0.3">
      <c r="B14" s="1455" t="s">
        <v>589</v>
      </c>
      <c r="C14" s="1455"/>
      <c r="D14" s="1455"/>
      <c r="E14" s="1455"/>
      <c r="F14" s="1455"/>
      <c r="G14" s="1455"/>
      <c r="H14" s="1455"/>
      <c r="I14" s="1455"/>
    </row>
    <row r="15" spans="1:9" x14ac:dyDescent="0.3">
      <c r="B15" s="1456" t="s">
        <v>586</v>
      </c>
      <c r="C15" s="1456"/>
      <c r="D15" s="1456"/>
      <c r="E15" s="1456"/>
      <c r="F15" s="1456"/>
      <c r="G15" s="1456"/>
      <c r="H15" s="1456"/>
      <c r="I15" s="1456"/>
    </row>
    <row r="16" spans="1:9" ht="48.75" customHeight="1" x14ac:dyDescent="0.3">
      <c r="B16" s="1456" t="s">
        <v>587</v>
      </c>
      <c r="C16" s="1456"/>
      <c r="D16" s="1456"/>
      <c r="E16" s="1456"/>
      <c r="F16" s="1456"/>
      <c r="G16" s="1456"/>
      <c r="H16" s="1456"/>
      <c r="I16" s="1456"/>
    </row>
    <row r="17" spans="2:9" ht="75" customHeight="1" x14ac:dyDescent="0.3">
      <c r="B17" s="1456" t="s">
        <v>588</v>
      </c>
      <c r="C17" s="1456"/>
      <c r="D17" s="1456"/>
      <c r="E17" s="1456"/>
      <c r="F17" s="1456"/>
      <c r="G17" s="1456"/>
      <c r="H17" s="1456"/>
      <c r="I17" s="1456"/>
    </row>
  </sheetData>
  <mergeCells count="13">
    <mergeCell ref="D3:E4"/>
    <mergeCell ref="A1:B1"/>
    <mergeCell ref="A2:I2"/>
    <mergeCell ref="A3:A5"/>
    <mergeCell ref="B3:B5"/>
    <mergeCell ref="C3:C5"/>
    <mergeCell ref="F4:G4"/>
    <mergeCell ref="B10:I10"/>
    <mergeCell ref="B14:I14"/>
    <mergeCell ref="B15:I15"/>
    <mergeCell ref="B16:I16"/>
    <mergeCell ref="B17:I17"/>
    <mergeCell ref="B12:I12"/>
  </mergeCells>
  <pageMargins left="0.70866141732283505" right="0.15748031496063" top="0.59055118110236204" bottom="0.23622047244094499" header="0.55118110236220497" footer="0.15748031496063"/>
  <pageSetup paperSize="8" scale="7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M68"/>
  <sheetViews>
    <sheetView workbookViewId="0"/>
  </sheetViews>
  <sheetFormatPr defaultColWidth="7.88671875" defaultRowHeight="13.2" x14ac:dyDescent="0.25"/>
  <cols>
    <col min="1" max="1" width="5.88671875" style="10" customWidth="1"/>
    <col min="2" max="2" width="38.88671875" style="10" customWidth="1"/>
    <col min="3" max="4" width="8.88671875" style="30" customWidth="1"/>
    <col min="5" max="5" width="9.6640625" style="10" customWidth="1"/>
    <col min="6" max="9" width="9" style="10" customWidth="1"/>
    <col min="10" max="16384" width="7.88671875" style="10"/>
  </cols>
  <sheetData>
    <row r="1" spans="1:39" ht="20.25" customHeight="1" x14ac:dyDescent="0.3">
      <c r="A1" s="70" t="s">
        <v>407</v>
      </c>
      <c r="B1" s="17"/>
      <c r="C1" s="71"/>
      <c r="D1" s="71"/>
      <c r="E1" s="71"/>
      <c r="F1" s="71"/>
      <c r="G1" s="71"/>
      <c r="H1" s="71"/>
      <c r="I1" s="17"/>
    </row>
    <row r="2" spans="1:39" ht="41.25" customHeight="1" x14ac:dyDescent="0.35">
      <c r="A2" s="1373" t="s">
        <v>583</v>
      </c>
      <c r="B2" s="1373"/>
      <c r="C2" s="1373"/>
      <c r="D2" s="1373"/>
      <c r="E2" s="1373"/>
      <c r="F2" s="1373"/>
      <c r="G2" s="1373"/>
      <c r="H2" s="1373"/>
      <c r="I2" s="1373"/>
      <c r="L2" s="292"/>
    </row>
    <row r="3" spans="1:39" ht="15.6" x14ac:dyDescent="0.3">
      <c r="A3" s="89"/>
      <c r="B3" s="89"/>
      <c r="C3" s="89"/>
      <c r="D3" s="89"/>
      <c r="E3" s="89"/>
      <c r="F3" s="89"/>
      <c r="G3" s="89"/>
      <c r="H3" s="1423" t="s">
        <v>32</v>
      </c>
      <c r="I3" s="1423"/>
      <c r="J3" s="69"/>
      <c r="K3" s="69"/>
      <c r="L3" s="69"/>
      <c r="M3" s="69"/>
      <c r="N3" s="69"/>
      <c r="O3" s="69"/>
      <c r="P3" s="69"/>
      <c r="Q3" s="69"/>
      <c r="R3" s="69"/>
      <c r="S3" s="69"/>
      <c r="T3" s="69"/>
      <c r="U3" s="69"/>
      <c r="V3" s="69"/>
      <c r="W3" s="69"/>
      <c r="X3" s="69"/>
      <c r="Y3" s="69"/>
      <c r="Z3" s="69"/>
      <c r="AA3" s="69"/>
      <c r="AB3" s="69"/>
      <c r="AC3" s="69"/>
      <c r="AD3" s="69"/>
      <c r="AE3" s="69"/>
      <c r="AF3" s="69"/>
      <c r="AG3" s="69"/>
      <c r="AH3" s="69"/>
      <c r="AI3" s="69"/>
      <c r="AJ3" s="69"/>
      <c r="AK3" s="69"/>
      <c r="AL3" s="69"/>
      <c r="AM3" s="69"/>
    </row>
    <row r="4" spans="1:39" ht="20.25" customHeight="1" x14ac:dyDescent="0.25">
      <c r="A4" s="1375" t="s">
        <v>19</v>
      </c>
      <c r="B4" s="1375" t="s">
        <v>171</v>
      </c>
      <c r="C4" s="1375" t="s">
        <v>24</v>
      </c>
      <c r="D4" s="1458" t="s">
        <v>150</v>
      </c>
      <c r="E4" s="1459"/>
      <c r="F4" s="1427" t="s">
        <v>309</v>
      </c>
      <c r="G4" s="1428"/>
      <c r="H4" s="1428"/>
      <c r="I4" s="1429"/>
    </row>
    <row r="5" spans="1:39" ht="41.25" customHeight="1" x14ac:dyDescent="0.25">
      <c r="A5" s="1376"/>
      <c r="B5" s="1376"/>
      <c r="C5" s="1376"/>
      <c r="D5" s="1460"/>
      <c r="E5" s="1461"/>
      <c r="F5" s="301" t="s">
        <v>310</v>
      </c>
      <c r="G5" s="210"/>
      <c r="H5" s="210" t="s">
        <v>311</v>
      </c>
      <c r="I5" s="210"/>
    </row>
    <row r="6" spans="1:39" ht="41.25" customHeight="1" x14ac:dyDescent="0.25">
      <c r="A6" s="1433"/>
      <c r="B6" s="1433"/>
      <c r="C6" s="1433"/>
      <c r="D6" s="211" t="s">
        <v>253</v>
      </c>
      <c r="E6" s="211" t="s">
        <v>34</v>
      </c>
      <c r="F6" s="211" t="s">
        <v>253</v>
      </c>
      <c r="G6" s="211" t="s">
        <v>34</v>
      </c>
      <c r="H6" s="211" t="s">
        <v>253</v>
      </c>
      <c r="I6" s="211" t="s">
        <v>34</v>
      </c>
    </row>
    <row r="7" spans="1:39" ht="17.25" customHeight="1" x14ac:dyDescent="0.25">
      <c r="A7" s="398" t="s">
        <v>74</v>
      </c>
      <c r="B7" s="398" t="s">
        <v>75</v>
      </c>
      <c r="C7" s="398" t="s">
        <v>76</v>
      </c>
      <c r="D7" s="398" t="s">
        <v>575</v>
      </c>
      <c r="E7" s="399" t="s">
        <v>78</v>
      </c>
      <c r="F7" s="400" t="s">
        <v>79</v>
      </c>
      <c r="G7" s="399" t="s">
        <v>80</v>
      </c>
      <c r="H7" s="400" t="s">
        <v>81</v>
      </c>
      <c r="I7" s="400" t="s">
        <v>576</v>
      </c>
    </row>
    <row r="8" spans="1:39" s="11" customFormat="1" ht="21.75" customHeight="1" x14ac:dyDescent="0.25">
      <c r="A8" s="372">
        <f>'CT041'!A8</f>
        <v>1</v>
      </c>
      <c r="B8" s="373" t="str">
        <f>'CT041'!B8</f>
        <v>Nhóm đất nông nghiệp</v>
      </c>
      <c r="C8" s="372" t="str">
        <f>'CT041'!C8</f>
        <v>NNP</v>
      </c>
      <c r="D8" s="372"/>
      <c r="E8" s="279"/>
      <c r="F8" s="280"/>
      <c r="G8" s="279"/>
      <c r="H8" s="280"/>
      <c r="I8" s="280"/>
    </row>
    <row r="9" spans="1:39" s="28" customFormat="1" ht="21.75" customHeight="1" x14ac:dyDescent="0.25">
      <c r="A9" s="374"/>
      <c r="B9" s="375" t="str">
        <f>'CT041'!B9</f>
        <v xml:space="preserve">Đất trồng lúa </v>
      </c>
      <c r="C9" s="374"/>
      <c r="D9" s="374"/>
      <c r="E9" s="284"/>
      <c r="F9" s="285"/>
      <c r="G9" s="284"/>
      <c r="H9" s="285"/>
      <c r="I9" s="285"/>
    </row>
    <row r="10" spans="1:39" ht="21.75" customHeight="1" x14ac:dyDescent="0.3">
      <c r="A10" s="252" t="s">
        <v>4</v>
      </c>
      <c r="B10" s="315" t="s">
        <v>358</v>
      </c>
      <c r="C10" s="252" t="s">
        <v>103</v>
      </c>
      <c r="D10" s="252"/>
      <c r="E10" s="286"/>
      <c r="F10" s="286"/>
      <c r="G10" s="286"/>
      <c r="H10" s="286"/>
      <c r="I10" s="287"/>
    </row>
    <row r="11" spans="1:39" s="28" customFormat="1" ht="21.75" customHeight="1" x14ac:dyDescent="0.35">
      <c r="A11" s="252" t="s">
        <v>5</v>
      </c>
      <c r="B11" s="315" t="s">
        <v>359</v>
      </c>
      <c r="C11" s="252" t="s">
        <v>101</v>
      </c>
      <c r="D11" s="252"/>
      <c r="E11" s="288"/>
      <c r="F11" s="288"/>
      <c r="G11" s="288"/>
      <c r="H11" s="288"/>
      <c r="I11" s="289"/>
    </row>
    <row r="12" spans="1:39" ht="21.75" customHeight="1" x14ac:dyDescent="0.3">
      <c r="A12" s="252" t="s">
        <v>6</v>
      </c>
      <c r="B12" s="315" t="s">
        <v>360</v>
      </c>
      <c r="C12" s="252" t="s">
        <v>361</v>
      </c>
      <c r="D12" s="252"/>
      <c r="E12" s="286"/>
      <c r="F12" s="286"/>
      <c r="G12" s="286"/>
      <c r="H12" s="286"/>
      <c r="I12" s="287"/>
    </row>
    <row r="13" spans="1:39" ht="21.75" customHeight="1" x14ac:dyDescent="0.3">
      <c r="A13" s="252" t="s">
        <v>7</v>
      </c>
      <c r="B13" s="315" t="s">
        <v>362</v>
      </c>
      <c r="C13" s="252" t="s">
        <v>65</v>
      </c>
      <c r="D13" s="252"/>
      <c r="E13" s="286"/>
      <c r="F13" s="286"/>
      <c r="G13" s="286"/>
      <c r="H13" s="286"/>
      <c r="I13" s="287"/>
    </row>
    <row r="14" spans="1:39" ht="21.75" customHeight="1" x14ac:dyDescent="0.3">
      <c r="A14" s="252" t="s">
        <v>8</v>
      </c>
      <c r="B14" s="315" t="s">
        <v>43</v>
      </c>
      <c r="C14" s="252" t="s">
        <v>50</v>
      </c>
      <c r="D14" s="252"/>
      <c r="E14" s="286"/>
      <c r="F14" s="286"/>
      <c r="G14" s="286"/>
      <c r="H14" s="286"/>
      <c r="I14" s="287"/>
    </row>
    <row r="15" spans="1:39" ht="21.75" customHeight="1" x14ac:dyDescent="0.3">
      <c r="A15" s="252" t="s">
        <v>45</v>
      </c>
      <c r="B15" s="253" t="s">
        <v>14</v>
      </c>
      <c r="C15" s="252" t="s">
        <v>26</v>
      </c>
      <c r="D15" s="252"/>
      <c r="E15" s="286"/>
      <c r="F15" s="286"/>
      <c r="G15" s="286"/>
      <c r="H15" s="286"/>
      <c r="I15" s="287"/>
    </row>
    <row r="16" spans="1:39" ht="21" customHeight="1" x14ac:dyDescent="0.3">
      <c r="A16" s="252" t="s">
        <v>46</v>
      </c>
      <c r="B16" s="253" t="s">
        <v>15</v>
      </c>
      <c r="C16" s="252" t="s">
        <v>27</v>
      </c>
      <c r="D16" s="252"/>
      <c r="E16" s="286"/>
      <c r="F16" s="286"/>
      <c r="G16" s="286"/>
      <c r="H16" s="286"/>
      <c r="I16" s="287"/>
    </row>
    <row r="17" spans="1:9" ht="20.25" customHeight="1" x14ac:dyDescent="0.3">
      <c r="A17" s="252" t="s">
        <v>59</v>
      </c>
      <c r="B17" s="253" t="s">
        <v>44</v>
      </c>
      <c r="C17" s="252" t="s">
        <v>51</v>
      </c>
      <c r="D17" s="252"/>
      <c r="E17" s="286"/>
      <c r="F17" s="286"/>
      <c r="G17" s="286"/>
      <c r="H17" s="286"/>
      <c r="I17" s="287"/>
    </row>
    <row r="18" spans="1:9" ht="30" customHeight="1" x14ac:dyDescent="0.3">
      <c r="A18" s="316"/>
      <c r="B18" s="317" t="s">
        <v>235</v>
      </c>
      <c r="C18" s="316" t="s">
        <v>218</v>
      </c>
      <c r="D18" s="316"/>
      <c r="E18" s="286"/>
      <c r="F18" s="286"/>
      <c r="G18" s="286"/>
      <c r="H18" s="286"/>
      <c r="I18" s="287"/>
    </row>
    <row r="19" spans="1:9" s="11" customFormat="1" ht="20.25" customHeight="1" x14ac:dyDescent="0.3">
      <c r="A19" s="252" t="s">
        <v>194</v>
      </c>
      <c r="B19" s="315" t="s">
        <v>100</v>
      </c>
      <c r="C19" s="252" t="s">
        <v>92</v>
      </c>
      <c r="D19" s="252"/>
      <c r="E19" s="286"/>
      <c r="F19" s="286"/>
      <c r="G19" s="286"/>
      <c r="H19" s="286"/>
      <c r="I19" s="281"/>
    </row>
    <row r="20" spans="1:9" s="28" customFormat="1" ht="20.25" customHeight="1" x14ac:dyDescent="0.35">
      <c r="A20" s="252" t="s">
        <v>257</v>
      </c>
      <c r="B20" s="315" t="s">
        <v>255</v>
      </c>
      <c r="C20" s="252" t="s">
        <v>256</v>
      </c>
      <c r="D20" s="252"/>
      <c r="E20" s="288"/>
      <c r="F20" s="288"/>
      <c r="G20" s="288"/>
      <c r="H20" s="288"/>
      <c r="I20" s="289"/>
    </row>
    <row r="21" spans="1:9" ht="20.25" customHeight="1" x14ac:dyDescent="0.3">
      <c r="A21" s="252" t="s">
        <v>363</v>
      </c>
      <c r="B21" s="315" t="s">
        <v>57</v>
      </c>
      <c r="C21" s="252" t="s">
        <v>58</v>
      </c>
      <c r="D21" s="252"/>
      <c r="E21" s="286"/>
      <c r="F21" s="286"/>
      <c r="G21" s="286"/>
      <c r="H21" s="286"/>
      <c r="I21" s="287"/>
    </row>
    <row r="22" spans="1:9" ht="20.25" customHeight="1" x14ac:dyDescent="0.3">
      <c r="A22" s="252" t="s">
        <v>364</v>
      </c>
      <c r="B22" s="315" t="s">
        <v>66</v>
      </c>
      <c r="C22" s="252" t="s">
        <v>67</v>
      </c>
      <c r="D22" s="252"/>
      <c r="E22" s="286"/>
      <c r="F22" s="286"/>
      <c r="G22" s="286"/>
      <c r="H22" s="286"/>
      <c r="I22" s="287"/>
    </row>
    <row r="23" spans="1:9" ht="20.25" customHeight="1" x14ac:dyDescent="0.3">
      <c r="A23" s="251">
        <v>2</v>
      </c>
      <c r="B23" s="250" t="s">
        <v>37</v>
      </c>
      <c r="C23" s="251" t="s">
        <v>28</v>
      </c>
      <c r="D23" s="251"/>
      <c r="E23" s="286"/>
      <c r="F23" s="286"/>
      <c r="G23" s="286"/>
      <c r="H23" s="286"/>
      <c r="I23" s="287"/>
    </row>
    <row r="24" spans="1:9" ht="20.25" customHeight="1" x14ac:dyDescent="0.3">
      <c r="A24" s="316"/>
      <c r="B24" s="317" t="s">
        <v>49</v>
      </c>
      <c r="C24" s="316"/>
      <c r="D24" s="316"/>
      <c r="E24" s="286"/>
      <c r="F24" s="286"/>
      <c r="G24" s="286"/>
      <c r="H24" s="286"/>
      <c r="I24" s="287"/>
    </row>
    <row r="25" spans="1:9" ht="20.25" customHeight="1" x14ac:dyDescent="0.3">
      <c r="A25" s="252" t="s">
        <v>20</v>
      </c>
      <c r="B25" s="253" t="s">
        <v>110</v>
      </c>
      <c r="C25" s="252" t="s">
        <v>114</v>
      </c>
      <c r="D25" s="252"/>
      <c r="E25" s="286"/>
      <c r="F25" s="286"/>
      <c r="G25" s="286"/>
      <c r="H25" s="286"/>
      <c r="I25" s="287"/>
    </row>
    <row r="26" spans="1:9" ht="20.25" customHeight="1" x14ac:dyDescent="0.3">
      <c r="A26" s="252" t="s">
        <v>9</v>
      </c>
      <c r="B26" s="253" t="s">
        <v>111</v>
      </c>
      <c r="C26" s="252" t="s">
        <v>115</v>
      </c>
      <c r="D26" s="252"/>
      <c r="E26" s="286"/>
      <c r="F26" s="286"/>
      <c r="G26" s="286"/>
      <c r="H26" s="286"/>
      <c r="I26" s="287"/>
    </row>
    <row r="27" spans="1:9" ht="20.25" customHeight="1" x14ac:dyDescent="0.3">
      <c r="A27" s="252" t="s">
        <v>10</v>
      </c>
      <c r="B27" s="253" t="s">
        <v>112</v>
      </c>
      <c r="C27" s="252" t="s">
        <v>119</v>
      </c>
      <c r="D27" s="252"/>
      <c r="E27" s="286"/>
      <c r="F27" s="286"/>
      <c r="G27" s="286"/>
      <c r="H27" s="286"/>
      <c r="I27" s="287"/>
    </row>
    <row r="28" spans="1:9" ht="20.25" customHeight="1" x14ac:dyDescent="0.3">
      <c r="A28" s="252" t="s">
        <v>11</v>
      </c>
      <c r="B28" s="253" t="s">
        <v>16</v>
      </c>
      <c r="C28" s="252" t="s">
        <v>29</v>
      </c>
      <c r="D28" s="252"/>
      <c r="E28" s="286"/>
      <c r="F28" s="286"/>
      <c r="G28" s="286"/>
      <c r="H28" s="286"/>
      <c r="I28" s="287"/>
    </row>
    <row r="29" spans="1:9" ht="20.25" customHeight="1" x14ac:dyDescent="0.3">
      <c r="A29" s="252" t="s">
        <v>12</v>
      </c>
      <c r="B29" s="253" t="s">
        <v>17</v>
      </c>
      <c r="C29" s="252" t="s">
        <v>30</v>
      </c>
      <c r="D29" s="252"/>
      <c r="E29" s="286"/>
      <c r="F29" s="286"/>
      <c r="G29" s="286"/>
      <c r="H29" s="286"/>
      <c r="I29" s="287"/>
    </row>
    <row r="30" spans="1:9" ht="20.25" customHeight="1" x14ac:dyDescent="0.3">
      <c r="A30" s="252" t="s">
        <v>13</v>
      </c>
      <c r="B30" s="253" t="s">
        <v>258</v>
      </c>
      <c r="C30" s="252" t="s">
        <v>254</v>
      </c>
      <c r="D30" s="252"/>
      <c r="E30" s="286"/>
      <c r="F30" s="286"/>
      <c r="G30" s="286"/>
      <c r="H30" s="286"/>
      <c r="I30" s="287"/>
    </row>
    <row r="31" spans="1:9" ht="20.25" customHeight="1" x14ac:dyDescent="0.3">
      <c r="A31" s="252"/>
      <c r="B31" s="253" t="s">
        <v>49</v>
      </c>
      <c r="C31" s="252"/>
      <c r="D31" s="252"/>
      <c r="E31" s="286"/>
      <c r="F31" s="286"/>
      <c r="G31" s="286"/>
      <c r="H31" s="286"/>
      <c r="I31" s="287"/>
    </row>
    <row r="32" spans="1:9" ht="20.25" customHeight="1" x14ac:dyDescent="0.3">
      <c r="A32" s="252" t="s">
        <v>198</v>
      </c>
      <c r="B32" s="315" t="s">
        <v>259</v>
      </c>
      <c r="C32" s="252" t="s">
        <v>202</v>
      </c>
      <c r="D32" s="252"/>
      <c r="E32" s="286"/>
      <c r="F32" s="286"/>
      <c r="G32" s="286"/>
      <c r="H32" s="286"/>
      <c r="I32" s="287"/>
    </row>
    <row r="33" spans="1:9" ht="20.25" customHeight="1" x14ac:dyDescent="0.3">
      <c r="A33" s="252" t="s">
        <v>198</v>
      </c>
      <c r="B33" s="315" t="s">
        <v>365</v>
      </c>
      <c r="C33" s="252" t="s">
        <v>230</v>
      </c>
      <c r="D33" s="252"/>
      <c r="E33" s="287"/>
      <c r="F33" s="287"/>
      <c r="G33" s="287"/>
      <c r="H33" s="287"/>
      <c r="I33" s="287"/>
    </row>
    <row r="34" spans="1:9" ht="20.25" customHeight="1" x14ac:dyDescent="0.3">
      <c r="A34" s="252" t="s">
        <v>198</v>
      </c>
      <c r="B34" s="315" t="s">
        <v>203</v>
      </c>
      <c r="C34" s="252" t="s">
        <v>204</v>
      </c>
      <c r="D34" s="252"/>
      <c r="E34" s="287"/>
      <c r="F34" s="287"/>
      <c r="G34" s="287"/>
      <c r="H34" s="287"/>
      <c r="I34" s="287"/>
    </row>
    <row r="35" spans="1:9" ht="20.25" customHeight="1" x14ac:dyDescent="0.3">
      <c r="A35" s="252" t="s">
        <v>198</v>
      </c>
      <c r="B35" s="315" t="s">
        <v>205</v>
      </c>
      <c r="C35" s="252" t="s">
        <v>206</v>
      </c>
      <c r="D35" s="252"/>
      <c r="E35" s="287"/>
      <c r="F35" s="287"/>
      <c r="G35" s="287"/>
      <c r="H35" s="287"/>
      <c r="I35" s="287"/>
    </row>
    <row r="36" spans="1:9" ht="20.25" customHeight="1" x14ac:dyDescent="0.3">
      <c r="A36" s="252" t="s">
        <v>198</v>
      </c>
      <c r="B36" s="315" t="s">
        <v>366</v>
      </c>
      <c r="C36" s="252" t="s">
        <v>208</v>
      </c>
      <c r="D36" s="252"/>
      <c r="E36" s="287"/>
      <c r="F36" s="287"/>
      <c r="G36" s="287"/>
      <c r="H36" s="287"/>
      <c r="I36" s="287"/>
    </row>
    <row r="37" spans="1:9" ht="20.25" customHeight="1" x14ac:dyDescent="0.3">
      <c r="A37" s="252" t="s">
        <v>198</v>
      </c>
      <c r="B37" s="315" t="s">
        <v>260</v>
      </c>
      <c r="C37" s="252" t="s">
        <v>228</v>
      </c>
      <c r="D37" s="252"/>
      <c r="E37" s="287"/>
      <c r="F37" s="287"/>
      <c r="G37" s="287"/>
      <c r="H37" s="287"/>
      <c r="I37" s="287"/>
    </row>
    <row r="38" spans="1:9" ht="20.25" customHeight="1" x14ac:dyDescent="0.3">
      <c r="A38" s="252" t="s">
        <v>198</v>
      </c>
      <c r="B38" s="315" t="s">
        <v>261</v>
      </c>
      <c r="C38" s="252" t="s">
        <v>262</v>
      </c>
      <c r="D38" s="252"/>
      <c r="E38" s="287"/>
      <c r="F38" s="287"/>
      <c r="G38" s="287"/>
      <c r="H38" s="287"/>
      <c r="I38" s="287"/>
    </row>
    <row r="39" spans="1:9" ht="22.5" customHeight="1" x14ac:dyDescent="0.3">
      <c r="A39" s="252" t="s">
        <v>198</v>
      </c>
      <c r="B39" s="315" t="s">
        <v>263</v>
      </c>
      <c r="C39" s="252" t="s">
        <v>264</v>
      </c>
      <c r="D39" s="252"/>
      <c r="E39" s="287"/>
      <c r="F39" s="287"/>
      <c r="G39" s="287"/>
      <c r="H39" s="287"/>
      <c r="I39" s="287"/>
    </row>
    <row r="40" spans="1:9" ht="20.25" customHeight="1" x14ac:dyDescent="0.3">
      <c r="A40" s="252" t="s">
        <v>198</v>
      </c>
      <c r="B40" s="315" t="s">
        <v>134</v>
      </c>
      <c r="C40" s="252" t="s">
        <v>132</v>
      </c>
      <c r="D40" s="252"/>
      <c r="E40" s="287"/>
      <c r="F40" s="287"/>
      <c r="G40" s="287"/>
      <c r="H40" s="287"/>
      <c r="I40" s="287"/>
    </row>
    <row r="41" spans="1:9" ht="20.25" customHeight="1" x14ac:dyDescent="0.3">
      <c r="A41" s="252" t="s">
        <v>198</v>
      </c>
      <c r="B41" s="315" t="s">
        <v>367</v>
      </c>
      <c r="C41" s="252" t="s">
        <v>265</v>
      </c>
      <c r="D41" s="252"/>
      <c r="E41" s="287"/>
      <c r="F41" s="287"/>
      <c r="G41" s="287"/>
      <c r="H41" s="287"/>
      <c r="I41" s="287"/>
    </row>
    <row r="42" spans="1:9" ht="20.25" customHeight="1" x14ac:dyDescent="0.3">
      <c r="A42" s="252" t="s">
        <v>21</v>
      </c>
      <c r="B42" s="253" t="s">
        <v>266</v>
      </c>
      <c r="C42" s="252" t="s">
        <v>267</v>
      </c>
      <c r="D42" s="252"/>
      <c r="E42" s="287"/>
      <c r="F42" s="287"/>
      <c r="G42" s="287"/>
      <c r="H42" s="287"/>
      <c r="I42" s="287"/>
    </row>
    <row r="43" spans="1:9" ht="20.25" customHeight="1" x14ac:dyDescent="0.3">
      <c r="A43" s="252" t="s">
        <v>198</v>
      </c>
      <c r="B43" s="315" t="s">
        <v>18</v>
      </c>
      <c r="C43" s="252" t="s">
        <v>141</v>
      </c>
      <c r="D43" s="252"/>
      <c r="E43" s="287"/>
      <c r="F43" s="287"/>
      <c r="G43" s="287"/>
      <c r="H43" s="287"/>
      <c r="I43" s="287"/>
    </row>
    <row r="44" spans="1:9" ht="20.25" customHeight="1" x14ac:dyDescent="0.3">
      <c r="A44" s="252" t="s">
        <v>198</v>
      </c>
      <c r="B44" s="315" t="s">
        <v>106</v>
      </c>
      <c r="C44" s="252" t="s">
        <v>144</v>
      </c>
      <c r="D44" s="252"/>
      <c r="E44" s="287"/>
      <c r="F44" s="287"/>
      <c r="G44" s="287"/>
      <c r="H44" s="287"/>
      <c r="I44" s="287"/>
    </row>
    <row r="45" spans="1:9" ht="20.25" customHeight="1" x14ac:dyDescent="0.3">
      <c r="A45" s="252" t="s">
        <v>198</v>
      </c>
      <c r="B45" s="315" t="s">
        <v>368</v>
      </c>
      <c r="C45" s="252" t="s">
        <v>369</v>
      </c>
      <c r="D45" s="252"/>
      <c r="E45" s="287"/>
      <c r="F45" s="287"/>
      <c r="G45" s="287"/>
      <c r="H45" s="287"/>
      <c r="I45" s="287"/>
    </row>
    <row r="46" spans="1:9" ht="20.25" customHeight="1" x14ac:dyDescent="0.3">
      <c r="A46" s="252" t="s">
        <v>198</v>
      </c>
      <c r="B46" s="315" t="s">
        <v>107</v>
      </c>
      <c r="C46" s="252" t="s">
        <v>143</v>
      </c>
      <c r="D46" s="252"/>
      <c r="E46" s="287"/>
      <c r="F46" s="287"/>
      <c r="G46" s="287"/>
      <c r="H46" s="287"/>
      <c r="I46" s="287"/>
    </row>
    <row r="47" spans="1:9" ht="16.5" customHeight="1" x14ac:dyDescent="0.3">
      <c r="A47" s="252" t="s">
        <v>198</v>
      </c>
      <c r="B47" s="315" t="s">
        <v>108</v>
      </c>
      <c r="C47" s="252" t="s">
        <v>60</v>
      </c>
      <c r="D47" s="252"/>
      <c r="E47" s="287"/>
      <c r="F47" s="287"/>
      <c r="G47" s="287"/>
      <c r="H47" s="287"/>
      <c r="I47" s="287"/>
    </row>
    <row r="48" spans="1:9" ht="16.5" customHeight="1" x14ac:dyDescent="0.3">
      <c r="A48" s="252" t="s">
        <v>198</v>
      </c>
      <c r="B48" s="315" t="s">
        <v>109</v>
      </c>
      <c r="C48" s="252" t="s">
        <v>52</v>
      </c>
      <c r="D48" s="252"/>
      <c r="E48" s="287"/>
      <c r="F48" s="287"/>
      <c r="G48" s="287"/>
      <c r="H48" s="287"/>
      <c r="I48" s="287"/>
    </row>
    <row r="49" spans="1:9" ht="16.5" customHeight="1" x14ac:dyDescent="0.3">
      <c r="A49" s="252" t="s">
        <v>22</v>
      </c>
      <c r="B49" s="253" t="s">
        <v>370</v>
      </c>
      <c r="C49" s="252" t="s">
        <v>268</v>
      </c>
      <c r="D49" s="252"/>
      <c r="E49" s="287"/>
      <c r="F49" s="287"/>
      <c r="G49" s="287"/>
      <c r="H49" s="287"/>
      <c r="I49" s="287"/>
    </row>
    <row r="50" spans="1:9" ht="16.5" customHeight="1" x14ac:dyDescent="0.3">
      <c r="A50" s="252"/>
      <c r="B50" s="253" t="s">
        <v>49</v>
      </c>
      <c r="C50" s="252"/>
      <c r="D50" s="252"/>
      <c r="E50" s="287"/>
      <c r="F50" s="287"/>
      <c r="G50" s="287"/>
      <c r="H50" s="287"/>
      <c r="I50" s="287"/>
    </row>
    <row r="51" spans="1:9" ht="16.5" customHeight="1" x14ac:dyDescent="0.3">
      <c r="A51" s="252" t="s">
        <v>198</v>
      </c>
      <c r="B51" s="315" t="s">
        <v>269</v>
      </c>
      <c r="C51" s="252" t="s">
        <v>200</v>
      </c>
      <c r="D51" s="252"/>
      <c r="E51" s="287"/>
      <c r="F51" s="287"/>
      <c r="G51" s="287"/>
      <c r="H51" s="287"/>
      <c r="I51" s="287"/>
    </row>
    <row r="52" spans="1:9" ht="16.5" customHeight="1" x14ac:dyDescent="0.3">
      <c r="A52" s="252" t="s">
        <v>198</v>
      </c>
      <c r="B52" s="315" t="s">
        <v>270</v>
      </c>
      <c r="C52" s="252" t="s">
        <v>220</v>
      </c>
      <c r="D52" s="252"/>
      <c r="E52" s="287"/>
      <c r="F52" s="287"/>
      <c r="G52" s="287"/>
      <c r="H52" s="287"/>
      <c r="I52" s="287"/>
    </row>
    <row r="53" spans="1:9" ht="16.5" customHeight="1" x14ac:dyDescent="0.3">
      <c r="A53" s="252" t="s">
        <v>198</v>
      </c>
      <c r="B53" s="315" t="s">
        <v>271</v>
      </c>
      <c r="C53" s="252" t="s">
        <v>272</v>
      </c>
      <c r="D53" s="252"/>
      <c r="E53" s="287"/>
      <c r="F53" s="287"/>
      <c r="G53" s="287"/>
      <c r="H53" s="287"/>
      <c r="I53" s="287"/>
    </row>
    <row r="54" spans="1:9" ht="16.5" customHeight="1" x14ac:dyDescent="0.3">
      <c r="A54" s="252" t="s">
        <v>198</v>
      </c>
      <c r="B54" s="315" t="s">
        <v>273</v>
      </c>
      <c r="C54" s="252" t="s">
        <v>274</v>
      </c>
      <c r="D54" s="252"/>
      <c r="E54" s="287"/>
      <c r="F54" s="287"/>
      <c r="G54" s="287"/>
      <c r="H54" s="287"/>
      <c r="I54" s="287"/>
    </row>
    <row r="55" spans="1:9" ht="30.75" customHeight="1" x14ac:dyDescent="0.3">
      <c r="A55" s="252" t="s">
        <v>198</v>
      </c>
      <c r="B55" s="315" t="s">
        <v>275</v>
      </c>
      <c r="C55" s="252" t="s">
        <v>276</v>
      </c>
      <c r="D55" s="252"/>
      <c r="E55" s="287"/>
      <c r="F55" s="287"/>
      <c r="G55" s="287"/>
      <c r="H55" s="287"/>
      <c r="I55" s="287"/>
    </row>
    <row r="56" spans="1:9" ht="16.5" customHeight="1" x14ac:dyDescent="0.3">
      <c r="A56" s="252" t="s">
        <v>198</v>
      </c>
      <c r="B56" s="315" t="s">
        <v>277</v>
      </c>
      <c r="C56" s="252" t="s">
        <v>91</v>
      </c>
      <c r="D56" s="252"/>
      <c r="E56" s="287"/>
      <c r="F56" s="287"/>
      <c r="G56" s="287"/>
      <c r="H56" s="287"/>
      <c r="I56" s="287"/>
    </row>
    <row r="57" spans="1:9" ht="33" customHeight="1" x14ac:dyDescent="0.3">
      <c r="A57" s="252" t="s">
        <v>198</v>
      </c>
      <c r="B57" s="315" t="s">
        <v>278</v>
      </c>
      <c r="C57" s="252" t="s">
        <v>210</v>
      </c>
      <c r="D57" s="252"/>
      <c r="E57" s="287"/>
      <c r="F57" s="287"/>
      <c r="G57" s="287"/>
      <c r="H57" s="287"/>
      <c r="I57" s="287"/>
    </row>
    <row r="58" spans="1:9" ht="37.5" customHeight="1" x14ac:dyDescent="0.3">
      <c r="A58" s="252" t="s">
        <v>198</v>
      </c>
      <c r="B58" s="315" t="s">
        <v>279</v>
      </c>
      <c r="C58" s="252" t="s">
        <v>212</v>
      </c>
      <c r="D58" s="252"/>
      <c r="E58" s="287"/>
      <c r="F58" s="287"/>
      <c r="G58" s="287"/>
      <c r="H58" s="287"/>
      <c r="I58" s="287"/>
    </row>
    <row r="59" spans="1:9" ht="16.5" customHeight="1" x14ac:dyDescent="0.3">
      <c r="A59" s="252" t="s">
        <v>198</v>
      </c>
      <c r="B59" s="315" t="s">
        <v>280</v>
      </c>
      <c r="C59" s="252" t="s">
        <v>224</v>
      </c>
      <c r="D59" s="252"/>
      <c r="E59" s="287"/>
      <c r="F59" s="287"/>
      <c r="G59" s="287"/>
      <c r="H59" s="287"/>
      <c r="I59" s="287"/>
    </row>
    <row r="60" spans="1:9" ht="32.25" customHeight="1" x14ac:dyDescent="0.3">
      <c r="A60" s="252" t="s">
        <v>198</v>
      </c>
      <c r="B60" s="315" t="s">
        <v>281</v>
      </c>
      <c r="C60" s="252" t="s">
        <v>163</v>
      </c>
      <c r="D60" s="252"/>
      <c r="E60" s="287"/>
      <c r="F60" s="287"/>
      <c r="G60" s="287"/>
      <c r="H60" s="287"/>
      <c r="I60" s="287"/>
    </row>
    <row r="61" spans="1:9" ht="16.5" customHeight="1" x14ac:dyDescent="0.3">
      <c r="A61" s="252" t="s">
        <v>53</v>
      </c>
      <c r="B61" s="253" t="s">
        <v>371</v>
      </c>
      <c r="C61" s="252" t="s">
        <v>121</v>
      </c>
      <c r="D61" s="252"/>
      <c r="E61" s="287"/>
      <c r="F61" s="287"/>
      <c r="G61" s="287"/>
      <c r="H61" s="287"/>
      <c r="I61" s="287"/>
    </row>
    <row r="62" spans="1:9" ht="15.6" x14ac:dyDescent="0.3">
      <c r="A62" s="252" t="s">
        <v>145</v>
      </c>
      <c r="B62" s="253" t="s">
        <v>244</v>
      </c>
      <c r="C62" s="252" t="s">
        <v>117</v>
      </c>
      <c r="D62" s="252"/>
      <c r="E62" s="287"/>
      <c r="F62" s="287"/>
      <c r="G62" s="287"/>
      <c r="H62" s="287"/>
      <c r="I62" s="287"/>
    </row>
    <row r="63" spans="1:9" ht="31.2" x14ac:dyDescent="0.3">
      <c r="A63" s="252" t="s">
        <v>185</v>
      </c>
      <c r="B63" s="253" t="s">
        <v>372</v>
      </c>
      <c r="C63" s="252" t="s">
        <v>54</v>
      </c>
      <c r="D63" s="252"/>
      <c r="E63" s="287"/>
      <c r="F63" s="287"/>
      <c r="G63" s="287"/>
      <c r="H63" s="287"/>
      <c r="I63" s="287"/>
    </row>
    <row r="64" spans="1:9" ht="15.6" x14ac:dyDescent="0.3">
      <c r="A64" s="252" t="s">
        <v>186</v>
      </c>
      <c r="B64" s="253" t="s">
        <v>282</v>
      </c>
      <c r="C64" s="252" t="s">
        <v>167</v>
      </c>
      <c r="D64" s="252"/>
      <c r="E64" s="287"/>
      <c r="F64" s="287"/>
      <c r="G64" s="287"/>
      <c r="H64" s="287"/>
      <c r="I64" s="287"/>
    </row>
    <row r="65" spans="1:9" ht="15.6" x14ac:dyDescent="0.3">
      <c r="A65" s="252" t="s">
        <v>187</v>
      </c>
      <c r="B65" s="253" t="s">
        <v>98</v>
      </c>
      <c r="C65" s="252" t="s">
        <v>99</v>
      </c>
      <c r="D65" s="252"/>
      <c r="E65" s="287"/>
      <c r="F65" s="287"/>
      <c r="G65" s="287"/>
      <c r="H65" s="287"/>
      <c r="I65" s="287"/>
    </row>
    <row r="67" spans="1:9" ht="16.2" x14ac:dyDescent="0.35">
      <c r="B67" s="403" t="s">
        <v>409</v>
      </c>
    </row>
    <row r="68" spans="1:9" ht="156" customHeight="1" x14ac:dyDescent="0.25">
      <c r="B68" s="1457" t="s">
        <v>578</v>
      </c>
      <c r="C68" s="1457"/>
      <c r="D68" s="1457"/>
      <c r="E68" s="1457"/>
      <c r="F68" s="1457"/>
      <c r="G68" s="1457"/>
      <c r="H68" s="1457"/>
      <c r="I68" s="1457"/>
    </row>
  </sheetData>
  <mergeCells count="8">
    <mergeCell ref="A2:I2"/>
    <mergeCell ref="F4:I4"/>
    <mergeCell ref="B68:I68"/>
    <mergeCell ref="C4:C6"/>
    <mergeCell ref="B4:B6"/>
    <mergeCell ref="A4:A6"/>
    <mergeCell ref="D4:E5"/>
    <mergeCell ref="H3:I3"/>
  </mergeCells>
  <pageMargins left="0.59055118110236204" right="0.15748031496063" top="0.35433070866141703" bottom="0.23622047244094499" header="0.196850393700787" footer="0.196850393700787"/>
  <pageSetup paperSize="9" scale="80"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Y69"/>
  <sheetViews>
    <sheetView workbookViewId="0"/>
  </sheetViews>
  <sheetFormatPr defaultColWidth="9.109375" defaultRowHeight="13.2" x14ac:dyDescent="0.25"/>
  <cols>
    <col min="1" max="1" width="7.109375" style="304" customWidth="1"/>
    <col min="2" max="2" width="35.5546875" style="304" customWidth="1"/>
    <col min="3" max="3" width="7.88671875" style="323" customWidth="1"/>
    <col min="4" max="4" width="7.88671875" style="324" customWidth="1"/>
    <col min="5" max="5" width="7" style="324" customWidth="1"/>
    <col min="6" max="6" width="7.88671875" style="324" customWidth="1"/>
    <col min="7" max="7" width="6" style="324" customWidth="1"/>
    <col min="8" max="8" width="7.88671875" style="324" customWidth="1"/>
    <col min="9" max="9" width="6.33203125" style="324" customWidth="1"/>
    <col min="10" max="14" width="7.109375" style="304" customWidth="1"/>
    <col min="15" max="15" width="6.109375" style="304" customWidth="1"/>
    <col min="16" max="16" width="7.109375" style="304" customWidth="1"/>
    <col min="17" max="17" width="8.33203125" style="304" customWidth="1"/>
    <col min="18" max="18" width="7.109375" style="304" customWidth="1"/>
    <col min="19" max="19" width="7.44140625" style="304" customWidth="1"/>
    <col min="20" max="20" width="7.109375" style="304" customWidth="1"/>
    <col min="21" max="21" width="5.33203125" style="304" customWidth="1"/>
    <col min="22" max="25" width="7.109375" style="304" customWidth="1"/>
    <col min="26" max="16384" width="9.109375" style="304"/>
  </cols>
  <sheetData>
    <row r="1" spans="1:25" ht="15.6" x14ac:dyDescent="0.3">
      <c r="A1" s="318" t="s">
        <v>398</v>
      </c>
      <c r="B1" s="229"/>
      <c r="C1" s="319"/>
      <c r="D1" s="319"/>
      <c r="E1" s="319"/>
      <c r="F1" s="319"/>
      <c r="G1" s="319"/>
      <c r="H1" s="319"/>
      <c r="I1" s="319"/>
      <c r="J1" s="229"/>
      <c r="K1" s="229"/>
      <c r="L1" s="229"/>
      <c r="M1" s="229"/>
      <c r="N1" s="229"/>
      <c r="O1" s="229"/>
      <c r="P1" s="229"/>
      <c r="Q1" s="229"/>
      <c r="R1" s="229"/>
      <c r="S1" s="229"/>
      <c r="T1" s="229"/>
      <c r="U1" s="229"/>
      <c r="V1" s="229"/>
      <c r="W1" s="229"/>
      <c r="X1" s="229"/>
      <c r="Y1" s="229"/>
    </row>
    <row r="2" spans="1:25" ht="17.25" customHeight="1" x14ac:dyDescent="0.25">
      <c r="A2" s="1361" t="s">
        <v>394</v>
      </c>
      <c r="B2" s="1361"/>
      <c r="C2" s="1361"/>
      <c r="D2" s="1361"/>
      <c r="E2" s="1361"/>
      <c r="F2" s="1361"/>
      <c r="G2" s="1361"/>
      <c r="H2" s="1361"/>
      <c r="I2" s="1361"/>
      <c r="J2" s="1361"/>
      <c r="K2" s="1361"/>
      <c r="L2" s="1361"/>
      <c r="M2" s="1361"/>
      <c r="N2" s="1361"/>
      <c r="O2" s="1361"/>
      <c r="P2" s="1361"/>
      <c r="Q2" s="1361"/>
      <c r="R2" s="1361"/>
      <c r="S2" s="1361"/>
      <c r="T2" s="1361"/>
      <c r="U2" s="1361"/>
      <c r="V2" s="1361"/>
      <c r="W2" s="1361"/>
      <c r="X2" s="1361"/>
      <c r="Y2" s="1361"/>
    </row>
    <row r="3" spans="1:25" s="320" customFormat="1" ht="17.25" customHeight="1" x14ac:dyDescent="0.25">
      <c r="A3" s="1463" t="s">
        <v>395</v>
      </c>
      <c r="B3" s="1463"/>
      <c r="C3" s="1463"/>
      <c r="D3" s="1463"/>
      <c r="E3" s="1463"/>
      <c r="F3" s="1463"/>
      <c r="G3" s="1463"/>
      <c r="H3" s="1463"/>
      <c r="I3" s="1463"/>
      <c r="J3" s="1463"/>
      <c r="K3" s="1463"/>
      <c r="L3" s="1463"/>
      <c r="M3" s="1463"/>
      <c r="N3" s="1463"/>
      <c r="O3" s="1463"/>
      <c r="P3" s="1463"/>
      <c r="Q3" s="1463"/>
      <c r="R3" s="1463"/>
      <c r="S3" s="1463"/>
      <c r="T3" s="1463"/>
      <c r="U3" s="1463"/>
      <c r="V3" s="1463"/>
      <c r="W3" s="1463"/>
      <c r="X3" s="1463"/>
      <c r="Y3" s="1463"/>
    </row>
    <row r="4" spans="1:25" ht="63" customHeight="1" x14ac:dyDescent="0.25">
      <c r="A4" s="1462" t="s">
        <v>19</v>
      </c>
      <c r="B4" s="1462" t="s">
        <v>0</v>
      </c>
      <c r="C4" s="1462" t="s">
        <v>24</v>
      </c>
      <c r="D4" s="1462" t="s">
        <v>352</v>
      </c>
      <c r="E4" s="1462"/>
      <c r="F4" s="1462" t="s">
        <v>354</v>
      </c>
      <c r="G4" s="1462"/>
      <c r="H4" s="1462" t="s">
        <v>356</v>
      </c>
      <c r="I4" s="1462"/>
      <c r="J4" s="1462" t="s">
        <v>378</v>
      </c>
      <c r="K4" s="1462"/>
      <c r="L4" s="1462" t="s">
        <v>380</v>
      </c>
      <c r="M4" s="1462"/>
      <c r="N4" s="1462" t="s">
        <v>382</v>
      </c>
      <c r="O4" s="1462"/>
      <c r="P4" s="1462" t="s">
        <v>384</v>
      </c>
      <c r="Q4" s="1462"/>
      <c r="R4" s="1462" t="s">
        <v>396</v>
      </c>
      <c r="S4" s="1462"/>
      <c r="T4" s="1462" t="s">
        <v>388</v>
      </c>
      <c r="U4" s="1462"/>
      <c r="V4" s="1462" t="s">
        <v>390</v>
      </c>
      <c r="W4" s="1462"/>
      <c r="X4" s="1462" t="s">
        <v>392</v>
      </c>
      <c r="Y4" s="1462"/>
    </row>
    <row r="5" spans="1:25" ht="46.8" x14ac:dyDescent="0.25">
      <c r="A5" s="1462"/>
      <c r="B5" s="1462"/>
      <c r="C5" s="1462"/>
      <c r="D5" s="209" t="s">
        <v>140</v>
      </c>
      <c r="E5" s="209" t="s">
        <v>397</v>
      </c>
      <c r="F5" s="209" t="s">
        <v>140</v>
      </c>
      <c r="G5" s="209" t="s">
        <v>397</v>
      </c>
      <c r="H5" s="209" t="s">
        <v>140</v>
      </c>
      <c r="I5" s="209" t="s">
        <v>397</v>
      </c>
      <c r="J5" s="209" t="s">
        <v>140</v>
      </c>
      <c r="K5" s="209" t="s">
        <v>397</v>
      </c>
      <c r="L5" s="209" t="s">
        <v>140</v>
      </c>
      <c r="M5" s="209" t="s">
        <v>397</v>
      </c>
      <c r="N5" s="209" t="s">
        <v>140</v>
      </c>
      <c r="O5" s="209" t="s">
        <v>397</v>
      </c>
      <c r="P5" s="209" t="s">
        <v>140</v>
      </c>
      <c r="Q5" s="209" t="s">
        <v>397</v>
      </c>
      <c r="R5" s="209" t="s">
        <v>140</v>
      </c>
      <c r="S5" s="209" t="s">
        <v>397</v>
      </c>
      <c r="T5" s="209" t="s">
        <v>140</v>
      </c>
      <c r="U5" s="209" t="s">
        <v>397</v>
      </c>
      <c r="V5" s="209" t="s">
        <v>140</v>
      </c>
      <c r="W5" s="209" t="s">
        <v>397</v>
      </c>
      <c r="X5" s="209" t="s">
        <v>140</v>
      </c>
      <c r="Y5" s="209" t="s">
        <v>397</v>
      </c>
    </row>
    <row r="6" spans="1:25" s="321" customFormat="1" ht="20.25" customHeight="1" x14ac:dyDescent="0.3">
      <c r="A6" s="329">
        <v>1</v>
      </c>
      <c r="B6" s="334" t="s">
        <v>36</v>
      </c>
      <c r="C6" s="329" t="s">
        <v>25</v>
      </c>
      <c r="D6" s="329"/>
      <c r="E6" s="329"/>
      <c r="F6" s="329"/>
      <c r="G6" s="329"/>
      <c r="H6" s="329"/>
      <c r="I6" s="329"/>
      <c r="J6" s="330"/>
      <c r="K6" s="330"/>
      <c r="L6" s="330"/>
      <c r="M6" s="330"/>
      <c r="N6" s="330"/>
      <c r="O6" s="330"/>
      <c r="P6" s="330"/>
      <c r="Q6" s="330"/>
      <c r="R6" s="330"/>
      <c r="S6" s="330"/>
      <c r="T6" s="330"/>
      <c r="U6" s="330"/>
      <c r="V6" s="330"/>
      <c r="W6" s="330"/>
      <c r="X6" s="330"/>
      <c r="Y6" s="330"/>
    </row>
    <row r="7" spans="1:25" s="322" customFormat="1" ht="20.25" customHeight="1" x14ac:dyDescent="0.3">
      <c r="A7" s="327"/>
      <c r="B7" s="335" t="s">
        <v>49</v>
      </c>
      <c r="C7" s="327"/>
      <c r="D7" s="327"/>
      <c r="E7" s="327"/>
      <c r="F7" s="327"/>
      <c r="G7" s="327"/>
      <c r="H7" s="327"/>
      <c r="I7" s="327"/>
      <c r="J7" s="328"/>
      <c r="K7" s="328"/>
      <c r="L7" s="328"/>
      <c r="M7" s="328"/>
      <c r="N7" s="328"/>
      <c r="O7" s="328"/>
      <c r="P7" s="328"/>
      <c r="Q7" s="328"/>
      <c r="R7" s="328"/>
      <c r="S7" s="328"/>
      <c r="T7" s="328"/>
      <c r="U7" s="328"/>
      <c r="V7" s="328"/>
      <c r="W7" s="328"/>
      <c r="X7" s="328"/>
      <c r="Y7" s="328"/>
    </row>
    <row r="8" spans="1:25" ht="20.25" customHeight="1" x14ac:dyDescent="0.3">
      <c r="A8" s="252" t="s">
        <v>4</v>
      </c>
      <c r="B8" s="315" t="s">
        <v>358</v>
      </c>
      <c r="C8" s="252" t="s">
        <v>103</v>
      </c>
      <c r="D8" s="325"/>
      <c r="E8" s="325"/>
      <c r="F8" s="325"/>
      <c r="G8" s="325"/>
      <c r="H8" s="325"/>
      <c r="I8" s="325"/>
      <c r="J8" s="326"/>
      <c r="K8" s="326"/>
      <c r="L8" s="326"/>
      <c r="M8" s="326"/>
      <c r="N8" s="326"/>
      <c r="O8" s="326"/>
      <c r="P8" s="326"/>
      <c r="Q8" s="326"/>
      <c r="R8" s="326"/>
      <c r="S8" s="326"/>
      <c r="T8" s="326"/>
      <c r="U8" s="326"/>
      <c r="V8" s="326"/>
      <c r="W8" s="326"/>
      <c r="X8" s="326"/>
      <c r="Y8" s="326"/>
    </row>
    <row r="9" spans="1:25" s="322" customFormat="1" ht="15.6" x14ac:dyDescent="0.3">
      <c r="A9" s="252" t="s">
        <v>5</v>
      </c>
      <c r="B9" s="315" t="s">
        <v>359</v>
      </c>
      <c r="C9" s="252" t="s">
        <v>101</v>
      </c>
      <c r="D9" s="327"/>
      <c r="E9" s="327"/>
      <c r="F9" s="327"/>
      <c r="G9" s="327"/>
      <c r="H9" s="327"/>
      <c r="I9" s="327"/>
      <c r="J9" s="328"/>
      <c r="K9" s="328"/>
      <c r="L9" s="328"/>
      <c r="M9" s="328"/>
      <c r="N9" s="328"/>
      <c r="O9" s="328"/>
      <c r="P9" s="328"/>
      <c r="Q9" s="328"/>
      <c r="R9" s="328"/>
      <c r="S9" s="328"/>
      <c r="T9" s="328"/>
      <c r="U9" s="328"/>
      <c r="V9" s="328"/>
      <c r="W9" s="328"/>
      <c r="X9" s="328"/>
      <c r="Y9" s="328"/>
    </row>
    <row r="10" spans="1:25" ht="20.25" customHeight="1" x14ac:dyDescent="0.3">
      <c r="A10" s="252" t="s">
        <v>6</v>
      </c>
      <c r="B10" s="315" t="s">
        <v>360</v>
      </c>
      <c r="C10" s="252" t="s">
        <v>361</v>
      </c>
      <c r="D10" s="325"/>
      <c r="E10" s="325"/>
      <c r="F10" s="325"/>
      <c r="G10" s="325"/>
      <c r="H10" s="325"/>
      <c r="I10" s="325"/>
      <c r="J10" s="326"/>
      <c r="K10" s="326"/>
      <c r="L10" s="326"/>
      <c r="M10" s="326"/>
      <c r="N10" s="326"/>
      <c r="O10" s="326"/>
      <c r="P10" s="326"/>
      <c r="Q10" s="326"/>
      <c r="R10" s="326"/>
      <c r="S10" s="326"/>
      <c r="T10" s="326"/>
      <c r="U10" s="326"/>
      <c r="V10" s="326"/>
      <c r="W10" s="326"/>
      <c r="X10" s="326"/>
      <c r="Y10" s="326"/>
    </row>
    <row r="11" spans="1:25" ht="20.25" customHeight="1" x14ac:dyDescent="0.3">
      <c r="A11" s="252" t="s">
        <v>7</v>
      </c>
      <c r="B11" s="315" t="s">
        <v>362</v>
      </c>
      <c r="C11" s="252" t="s">
        <v>65</v>
      </c>
      <c r="D11" s="325"/>
      <c r="E11" s="325"/>
      <c r="F11" s="325"/>
      <c r="G11" s="325"/>
      <c r="H11" s="325"/>
      <c r="I11" s="325"/>
      <c r="J11" s="326"/>
      <c r="K11" s="326"/>
      <c r="L11" s="326"/>
      <c r="M11" s="326"/>
      <c r="N11" s="326"/>
      <c r="O11" s="326"/>
      <c r="P11" s="326"/>
      <c r="Q11" s="326"/>
      <c r="R11" s="326"/>
      <c r="S11" s="326"/>
      <c r="T11" s="326"/>
      <c r="U11" s="326"/>
      <c r="V11" s="326"/>
      <c r="W11" s="326"/>
      <c r="X11" s="326"/>
      <c r="Y11" s="326"/>
    </row>
    <row r="12" spans="1:25" ht="20.25" customHeight="1" x14ac:dyDescent="0.3">
      <c r="A12" s="252" t="s">
        <v>8</v>
      </c>
      <c r="B12" s="315" t="s">
        <v>43</v>
      </c>
      <c r="C12" s="252" t="s">
        <v>50</v>
      </c>
      <c r="D12" s="325"/>
      <c r="E12" s="325"/>
      <c r="F12" s="325"/>
      <c r="G12" s="325"/>
      <c r="H12" s="325"/>
      <c r="I12" s="325"/>
      <c r="J12" s="326"/>
      <c r="K12" s="326"/>
      <c r="L12" s="326"/>
      <c r="M12" s="326"/>
      <c r="N12" s="326"/>
      <c r="O12" s="326"/>
      <c r="P12" s="326"/>
      <c r="Q12" s="326"/>
      <c r="R12" s="326"/>
      <c r="S12" s="326"/>
      <c r="T12" s="326"/>
      <c r="U12" s="326"/>
      <c r="V12" s="326"/>
      <c r="W12" s="326"/>
      <c r="X12" s="326"/>
      <c r="Y12" s="326"/>
    </row>
    <row r="13" spans="1:25" ht="20.25" customHeight="1" x14ac:dyDescent="0.3">
      <c r="A13" s="252" t="s">
        <v>45</v>
      </c>
      <c r="B13" s="253" t="s">
        <v>14</v>
      </c>
      <c r="C13" s="252" t="s">
        <v>26</v>
      </c>
      <c r="D13" s="325"/>
      <c r="E13" s="325"/>
      <c r="F13" s="325"/>
      <c r="G13" s="325"/>
      <c r="H13" s="325"/>
      <c r="I13" s="325"/>
      <c r="J13" s="326"/>
      <c r="K13" s="326"/>
      <c r="L13" s="326"/>
      <c r="M13" s="326"/>
      <c r="N13" s="326"/>
      <c r="O13" s="326"/>
      <c r="P13" s="326"/>
      <c r="Q13" s="326"/>
      <c r="R13" s="326"/>
      <c r="S13" s="326"/>
      <c r="T13" s="326"/>
      <c r="U13" s="326"/>
      <c r="V13" s="326"/>
      <c r="W13" s="326"/>
      <c r="X13" s="326"/>
      <c r="Y13" s="326"/>
    </row>
    <row r="14" spans="1:25" ht="15.6" x14ac:dyDescent="0.3">
      <c r="A14" s="252" t="s">
        <v>46</v>
      </c>
      <c r="B14" s="253" t="s">
        <v>15</v>
      </c>
      <c r="C14" s="252" t="s">
        <v>27</v>
      </c>
      <c r="D14" s="327"/>
      <c r="E14" s="327"/>
      <c r="F14" s="327"/>
      <c r="G14" s="327"/>
      <c r="H14" s="327"/>
      <c r="I14" s="327"/>
      <c r="J14" s="326"/>
      <c r="K14" s="326"/>
      <c r="L14" s="326"/>
      <c r="M14" s="326"/>
      <c r="N14" s="326"/>
      <c r="O14" s="326"/>
      <c r="P14" s="326"/>
      <c r="Q14" s="326"/>
      <c r="R14" s="326"/>
      <c r="S14" s="326"/>
      <c r="T14" s="326"/>
      <c r="U14" s="326"/>
      <c r="V14" s="326"/>
      <c r="W14" s="326"/>
      <c r="X14" s="326"/>
      <c r="Y14" s="326"/>
    </row>
    <row r="15" spans="1:25" ht="20.25" customHeight="1" x14ac:dyDescent="0.3">
      <c r="A15" s="252" t="s">
        <v>59</v>
      </c>
      <c r="B15" s="253" t="s">
        <v>44</v>
      </c>
      <c r="C15" s="252" t="s">
        <v>51</v>
      </c>
      <c r="D15" s="329"/>
      <c r="E15" s="329"/>
      <c r="F15" s="329"/>
      <c r="G15" s="329"/>
      <c r="H15" s="329"/>
      <c r="I15" s="329"/>
      <c r="J15" s="326"/>
      <c r="K15" s="326"/>
      <c r="L15" s="326"/>
      <c r="M15" s="326"/>
      <c r="N15" s="326"/>
      <c r="O15" s="326"/>
      <c r="P15" s="326"/>
      <c r="Q15" s="326"/>
      <c r="R15" s="326"/>
      <c r="S15" s="326"/>
      <c r="T15" s="326"/>
      <c r="U15" s="326"/>
      <c r="V15" s="326"/>
      <c r="W15" s="326"/>
      <c r="X15" s="326"/>
      <c r="Y15" s="326"/>
    </row>
    <row r="16" spans="1:25" ht="33.75" customHeight="1" x14ac:dyDescent="0.3">
      <c r="A16" s="316"/>
      <c r="B16" s="317" t="s">
        <v>235</v>
      </c>
      <c r="C16" s="316" t="s">
        <v>218</v>
      </c>
      <c r="D16" s="327"/>
      <c r="E16" s="327"/>
      <c r="F16" s="327"/>
      <c r="G16" s="327"/>
      <c r="H16" s="327"/>
      <c r="I16" s="327"/>
      <c r="J16" s="326"/>
      <c r="K16" s="326"/>
      <c r="L16" s="326"/>
      <c r="M16" s="326"/>
      <c r="N16" s="326"/>
      <c r="O16" s="326"/>
      <c r="P16" s="326"/>
      <c r="Q16" s="326"/>
      <c r="R16" s="326"/>
      <c r="S16" s="326"/>
      <c r="T16" s="326"/>
      <c r="U16" s="326"/>
      <c r="V16" s="326"/>
      <c r="W16" s="326"/>
      <c r="X16" s="326"/>
      <c r="Y16" s="326"/>
    </row>
    <row r="17" spans="1:25" s="321" customFormat="1" ht="20.25" customHeight="1" x14ac:dyDescent="0.3">
      <c r="A17" s="252" t="s">
        <v>194</v>
      </c>
      <c r="B17" s="315" t="s">
        <v>100</v>
      </c>
      <c r="C17" s="252" t="s">
        <v>92</v>
      </c>
      <c r="D17" s="325"/>
      <c r="E17" s="325"/>
      <c r="F17" s="325"/>
      <c r="G17" s="325"/>
      <c r="H17" s="325"/>
      <c r="I17" s="325"/>
      <c r="J17" s="330"/>
      <c r="K17" s="330"/>
      <c r="L17" s="330"/>
      <c r="M17" s="330"/>
      <c r="N17" s="330"/>
      <c r="O17" s="330"/>
      <c r="P17" s="330"/>
      <c r="Q17" s="330"/>
      <c r="R17" s="330"/>
      <c r="S17" s="330"/>
      <c r="T17" s="330"/>
      <c r="U17" s="330"/>
      <c r="V17" s="330"/>
      <c r="W17" s="330"/>
      <c r="X17" s="330"/>
      <c r="Y17" s="330"/>
    </row>
    <row r="18" spans="1:25" s="322" customFormat="1" ht="20.25" customHeight="1" x14ac:dyDescent="0.3">
      <c r="A18" s="252" t="s">
        <v>257</v>
      </c>
      <c r="B18" s="315" t="s">
        <v>255</v>
      </c>
      <c r="C18" s="252" t="s">
        <v>256</v>
      </c>
      <c r="D18" s="325"/>
      <c r="E18" s="325"/>
      <c r="F18" s="325"/>
      <c r="G18" s="325"/>
      <c r="H18" s="325"/>
      <c r="I18" s="325"/>
      <c r="J18" s="328"/>
      <c r="K18" s="328"/>
      <c r="L18" s="328"/>
      <c r="M18" s="328"/>
      <c r="N18" s="328"/>
      <c r="O18" s="328"/>
      <c r="P18" s="328"/>
      <c r="Q18" s="328"/>
      <c r="R18" s="328"/>
      <c r="S18" s="328"/>
      <c r="T18" s="328"/>
      <c r="U18" s="328"/>
      <c r="V18" s="328"/>
      <c r="W18" s="328"/>
      <c r="X18" s="328"/>
      <c r="Y18" s="328"/>
    </row>
    <row r="19" spans="1:25" ht="20.25" customHeight="1" x14ac:dyDescent="0.3">
      <c r="A19" s="252" t="s">
        <v>363</v>
      </c>
      <c r="B19" s="315" t="s">
        <v>57</v>
      </c>
      <c r="C19" s="252" t="s">
        <v>58</v>
      </c>
      <c r="D19" s="325"/>
      <c r="E19" s="325"/>
      <c r="F19" s="325"/>
      <c r="G19" s="325"/>
      <c r="H19" s="325"/>
      <c r="I19" s="325"/>
      <c r="J19" s="326"/>
      <c r="K19" s="326"/>
      <c r="L19" s="326"/>
      <c r="M19" s="326"/>
      <c r="N19" s="326"/>
      <c r="O19" s="326"/>
      <c r="P19" s="326"/>
      <c r="Q19" s="326"/>
      <c r="R19" s="326"/>
      <c r="S19" s="326"/>
      <c r="T19" s="326"/>
      <c r="U19" s="326"/>
      <c r="V19" s="326"/>
      <c r="W19" s="326"/>
      <c r="X19" s="326"/>
      <c r="Y19" s="326"/>
    </row>
    <row r="20" spans="1:25" ht="20.25" customHeight="1" x14ac:dyDescent="0.3">
      <c r="A20" s="252" t="s">
        <v>364</v>
      </c>
      <c r="B20" s="315" t="s">
        <v>66</v>
      </c>
      <c r="C20" s="252" t="s">
        <v>67</v>
      </c>
      <c r="D20" s="325"/>
      <c r="E20" s="325"/>
      <c r="F20" s="325"/>
      <c r="G20" s="325"/>
      <c r="H20" s="325"/>
      <c r="I20" s="325"/>
      <c r="J20" s="326"/>
      <c r="K20" s="326"/>
      <c r="L20" s="326"/>
      <c r="M20" s="326"/>
      <c r="N20" s="326"/>
      <c r="O20" s="326"/>
      <c r="P20" s="326"/>
      <c r="Q20" s="326"/>
      <c r="R20" s="326"/>
      <c r="S20" s="326"/>
      <c r="T20" s="326"/>
      <c r="U20" s="326"/>
      <c r="V20" s="326"/>
      <c r="W20" s="326"/>
      <c r="X20" s="326"/>
      <c r="Y20" s="326"/>
    </row>
    <row r="21" spans="1:25" ht="20.25" customHeight="1" x14ac:dyDescent="0.3">
      <c r="A21" s="251">
        <v>2</v>
      </c>
      <c r="B21" s="250" t="s">
        <v>37</v>
      </c>
      <c r="C21" s="251" t="s">
        <v>28</v>
      </c>
      <c r="D21" s="325"/>
      <c r="E21" s="325"/>
      <c r="F21" s="325"/>
      <c r="G21" s="325"/>
      <c r="H21" s="325"/>
      <c r="I21" s="325"/>
      <c r="J21" s="326"/>
      <c r="K21" s="326"/>
      <c r="L21" s="326"/>
      <c r="M21" s="326"/>
      <c r="N21" s="326"/>
      <c r="O21" s="326"/>
      <c r="P21" s="326"/>
      <c r="Q21" s="326"/>
      <c r="R21" s="326"/>
      <c r="S21" s="326"/>
      <c r="T21" s="326"/>
      <c r="U21" s="326"/>
      <c r="V21" s="326"/>
      <c r="W21" s="326"/>
      <c r="X21" s="326"/>
      <c r="Y21" s="326"/>
    </row>
    <row r="22" spans="1:25" ht="20.25" customHeight="1" x14ac:dyDescent="0.3">
      <c r="A22" s="316"/>
      <c r="B22" s="317" t="s">
        <v>49</v>
      </c>
      <c r="C22" s="316"/>
      <c r="D22" s="325"/>
      <c r="E22" s="325"/>
      <c r="F22" s="325"/>
      <c r="G22" s="325"/>
      <c r="H22" s="325"/>
      <c r="I22" s="325"/>
      <c r="J22" s="326"/>
      <c r="K22" s="326"/>
      <c r="L22" s="326"/>
      <c r="M22" s="326"/>
      <c r="N22" s="326"/>
      <c r="O22" s="326"/>
      <c r="P22" s="326"/>
      <c r="Q22" s="326"/>
      <c r="R22" s="326"/>
      <c r="S22" s="326"/>
      <c r="T22" s="326"/>
      <c r="U22" s="326"/>
      <c r="V22" s="326"/>
      <c r="W22" s="326"/>
      <c r="X22" s="326"/>
      <c r="Y22" s="326"/>
    </row>
    <row r="23" spans="1:25" ht="20.25" customHeight="1" x14ac:dyDescent="0.3">
      <c r="A23" s="252" t="s">
        <v>20</v>
      </c>
      <c r="B23" s="253" t="s">
        <v>110</v>
      </c>
      <c r="C23" s="252" t="s">
        <v>114</v>
      </c>
      <c r="D23" s="325"/>
      <c r="E23" s="325"/>
      <c r="F23" s="325"/>
      <c r="G23" s="325"/>
      <c r="H23" s="325"/>
      <c r="I23" s="325"/>
      <c r="J23" s="326"/>
      <c r="K23" s="326"/>
      <c r="L23" s="326"/>
      <c r="M23" s="326"/>
      <c r="N23" s="326"/>
      <c r="O23" s="326"/>
      <c r="P23" s="326"/>
      <c r="Q23" s="326"/>
      <c r="R23" s="326"/>
      <c r="S23" s="326"/>
      <c r="T23" s="326"/>
      <c r="U23" s="326"/>
      <c r="V23" s="326"/>
      <c r="W23" s="326"/>
      <c r="X23" s="326"/>
      <c r="Y23" s="326"/>
    </row>
    <row r="24" spans="1:25" ht="15.6" x14ac:dyDescent="0.3">
      <c r="A24" s="252" t="s">
        <v>9</v>
      </c>
      <c r="B24" s="253" t="s">
        <v>111</v>
      </c>
      <c r="C24" s="252" t="s">
        <v>115</v>
      </c>
      <c r="D24" s="325"/>
      <c r="E24" s="325"/>
      <c r="F24" s="325"/>
      <c r="G24" s="325"/>
      <c r="H24" s="325"/>
      <c r="I24" s="325"/>
      <c r="J24" s="326"/>
      <c r="K24" s="326"/>
      <c r="L24" s="326"/>
      <c r="M24" s="326"/>
      <c r="N24" s="326"/>
      <c r="O24" s="326"/>
      <c r="P24" s="326"/>
      <c r="Q24" s="326"/>
      <c r="R24" s="326"/>
      <c r="S24" s="326"/>
      <c r="T24" s="326"/>
      <c r="U24" s="326"/>
      <c r="V24" s="326"/>
      <c r="W24" s="326"/>
      <c r="X24" s="326"/>
      <c r="Y24" s="326"/>
    </row>
    <row r="25" spans="1:25" ht="18.75" customHeight="1" x14ac:dyDescent="0.3">
      <c r="A25" s="252" t="s">
        <v>10</v>
      </c>
      <c r="B25" s="253" t="s">
        <v>112</v>
      </c>
      <c r="C25" s="252" t="s">
        <v>119</v>
      </c>
      <c r="D25" s="325"/>
      <c r="E25" s="325"/>
      <c r="F25" s="325"/>
      <c r="G25" s="325"/>
      <c r="H25" s="325"/>
      <c r="I25" s="325"/>
      <c r="J25" s="326"/>
      <c r="K25" s="326"/>
      <c r="L25" s="326"/>
      <c r="M25" s="326"/>
      <c r="N25" s="326"/>
      <c r="O25" s="326"/>
      <c r="P25" s="326"/>
      <c r="Q25" s="326"/>
      <c r="R25" s="326"/>
      <c r="S25" s="326"/>
      <c r="T25" s="326"/>
      <c r="U25" s="326"/>
      <c r="V25" s="326"/>
      <c r="W25" s="326"/>
      <c r="X25" s="326"/>
      <c r="Y25" s="326"/>
    </row>
    <row r="26" spans="1:25" ht="18.75" customHeight="1" x14ac:dyDescent="0.3">
      <c r="A26" s="252" t="s">
        <v>11</v>
      </c>
      <c r="B26" s="253" t="s">
        <v>16</v>
      </c>
      <c r="C26" s="252" t="s">
        <v>29</v>
      </c>
      <c r="D26" s="325"/>
      <c r="E26" s="325"/>
      <c r="F26" s="325"/>
      <c r="G26" s="325"/>
      <c r="H26" s="325"/>
      <c r="I26" s="325"/>
      <c r="J26" s="326"/>
      <c r="K26" s="326"/>
      <c r="L26" s="326"/>
      <c r="M26" s="326"/>
      <c r="N26" s="326"/>
      <c r="O26" s="326"/>
      <c r="P26" s="326"/>
      <c r="Q26" s="326"/>
      <c r="R26" s="326"/>
      <c r="S26" s="326"/>
      <c r="T26" s="326"/>
      <c r="U26" s="326"/>
      <c r="V26" s="326"/>
      <c r="W26" s="326"/>
      <c r="X26" s="326"/>
      <c r="Y26" s="326"/>
    </row>
    <row r="27" spans="1:25" ht="18.75" customHeight="1" x14ac:dyDescent="0.3">
      <c r="A27" s="252" t="s">
        <v>12</v>
      </c>
      <c r="B27" s="253" t="s">
        <v>17</v>
      </c>
      <c r="C27" s="252" t="s">
        <v>30</v>
      </c>
      <c r="D27" s="325"/>
      <c r="E27" s="325"/>
      <c r="F27" s="325"/>
      <c r="G27" s="325"/>
      <c r="H27" s="325"/>
      <c r="I27" s="325"/>
      <c r="J27" s="326"/>
      <c r="K27" s="326"/>
      <c r="L27" s="326"/>
      <c r="M27" s="326"/>
      <c r="N27" s="326"/>
      <c r="O27" s="326"/>
      <c r="P27" s="326"/>
      <c r="Q27" s="326"/>
      <c r="R27" s="326"/>
      <c r="S27" s="326"/>
      <c r="T27" s="326"/>
      <c r="U27" s="326"/>
      <c r="V27" s="326"/>
      <c r="W27" s="326"/>
      <c r="X27" s="326"/>
      <c r="Y27" s="326"/>
    </row>
    <row r="28" spans="1:25" ht="18.75" customHeight="1" x14ac:dyDescent="0.3">
      <c r="A28" s="252" t="s">
        <v>13</v>
      </c>
      <c r="B28" s="253" t="s">
        <v>258</v>
      </c>
      <c r="C28" s="252" t="s">
        <v>254</v>
      </c>
      <c r="D28" s="325"/>
      <c r="E28" s="325"/>
      <c r="F28" s="325"/>
      <c r="G28" s="325"/>
      <c r="H28" s="325"/>
      <c r="I28" s="325"/>
      <c r="J28" s="326"/>
      <c r="K28" s="326"/>
      <c r="L28" s="326"/>
      <c r="M28" s="326"/>
      <c r="N28" s="326"/>
      <c r="O28" s="326"/>
      <c r="P28" s="326"/>
      <c r="Q28" s="326"/>
      <c r="R28" s="326"/>
      <c r="S28" s="326"/>
      <c r="T28" s="326"/>
      <c r="U28" s="326"/>
      <c r="V28" s="326"/>
      <c r="W28" s="326"/>
      <c r="X28" s="326"/>
      <c r="Y28" s="326"/>
    </row>
    <row r="29" spans="1:25" ht="18.75" customHeight="1" x14ac:dyDescent="0.3">
      <c r="A29" s="252"/>
      <c r="B29" s="253" t="s">
        <v>49</v>
      </c>
      <c r="C29" s="252"/>
      <c r="D29" s="325"/>
      <c r="E29" s="325"/>
      <c r="F29" s="325"/>
      <c r="G29" s="325"/>
      <c r="H29" s="325"/>
      <c r="I29" s="325"/>
      <c r="J29" s="326"/>
      <c r="K29" s="326"/>
      <c r="L29" s="326"/>
      <c r="M29" s="326"/>
      <c r="N29" s="326"/>
      <c r="O29" s="326"/>
      <c r="P29" s="326"/>
      <c r="Q29" s="326"/>
      <c r="R29" s="326"/>
      <c r="S29" s="326"/>
      <c r="T29" s="326"/>
      <c r="U29" s="326"/>
      <c r="V29" s="326"/>
      <c r="W29" s="326"/>
      <c r="X29" s="326"/>
      <c r="Y29" s="326"/>
    </row>
    <row r="30" spans="1:25" ht="18.75" customHeight="1" x14ac:dyDescent="0.3">
      <c r="A30" s="252" t="s">
        <v>198</v>
      </c>
      <c r="B30" s="315" t="s">
        <v>259</v>
      </c>
      <c r="C30" s="252" t="s">
        <v>202</v>
      </c>
      <c r="D30" s="325"/>
      <c r="E30" s="325"/>
      <c r="F30" s="325"/>
      <c r="G30" s="325"/>
      <c r="H30" s="325"/>
      <c r="I30" s="325"/>
      <c r="J30" s="326"/>
      <c r="K30" s="326"/>
      <c r="L30" s="326"/>
      <c r="M30" s="326"/>
      <c r="N30" s="326"/>
      <c r="O30" s="326"/>
      <c r="P30" s="326"/>
      <c r="Q30" s="326"/>
      <c r="R30" s="326"/>
      <c r="S30" s="326"/>
      <c r="T30" s="326"/>
      <c r="U30" s="326"/>
      <c r="V30" s="326"/>
      <c r="W30" s="326"/>
      <c r="X30" s="326"/>
      <c r="Y30" s="326"/>
    </row>
    <row r="31" spans="1:25" ht="18.75" customHeight="1" x14ac:dyDescent="0.3">
      <c r="A31" s="252" t="s">
        <v>198</v>
      </c>
      <c r="B31" s="315" t="s">
        <v>365</v>
      </c>
      <c r="C31" s="252" t="s">
        <v>230</v>
      </c>
      <c r="D31" s="325"/>
      <c r="E31" s="325"/>
      <c r="F31" s="325"/>
      <c r="G31" s="325"/>
      <c r="H31" s="325"/>
      <c r="I31" s="325"/>
      <c r="J31" s="326"/>
      <c r="K31" s="326"/>
      <c r="L31" s="326"/>
      <c r="M31" s="326"/>
      <c r="N31" s="326"/>
      <c r="O31" s="326"/>
      <c r="P31" s="326"/>
      <c r="Q31" s="326"/>
      <c r="R31" s="326"/>
      <c r="S31" s="326"/>
      <c r="T31" s="326"/>
      <c r="U31" s="326"/>
      <c r="V31" s="326"/>
      <c r="W31" s="326"/>
      <c r="X31" s="326"/>
      <c r="Y31" s="326"/>
    </row>
    <row r="32" spans="1:25" ht="18.75" customHeight="1" x14ac:dyDescent="0.3">
      <c r="A32" s="252" t="s">
        <v>198</v>
      </c>
      <c r="B32" s="315" t="s">
        <v>203</v>
      </c>
      <c r="C32" s="252" t="s">
        <v>204</v>
      </c>
      <c r="D32" s="325"/>
      <c r="E32" s="325"/>
      <c r="F32" s="325"/>
      <c r="G32" s="325"/>
      <c r="H32" s="325"/>
      <c r="I32" s="325"/>
      <c r="J32" s="326"/>
      <c r="K32" s="326"/>
      <c r="L32" s="326"/>
      <c r="M32" s="326"/>
      <c r="N32" s="326"/>
      <c r="O32" s="326"/>
      <c r="P32" s="326"/>
      <c r="Q32" s="326"/>
      <c r="R32" s="326"/>
      <c r="S32" s="326"/>
      <c r="T32" s="326"/>
      <c r="U32" s="326"/>
      <c r="V32" s="326"/>
      <c r="W32" s="326"/>
      <c r="X32" s="326"/>
      <c r="Y32" s="326"/>
    </row>
    <row r="33" spans="1:25" ht="18.75" customHeight="1" x14ac:dyDescent="0.3">
      <c r="A33" s="252" t="s">
        <v>198</v>
      </c>
      <c r="B33" s="315" t="s">
        <v>205</v>
      </c>
      <c r="C33" s="252" t="s">
        <v>206</v>
      </c>
      <c r="D33" s="325"/>
      <c r="E33" s="325"/>
      <c r="F33" s="325"/>
      <c r="G33" s="325"/>
      <c r="H33" s="325"/>
      <c r="I33" s="325"/>
      <c r="J33" s="326"/>
      <c r="K33" s="326"/>
      <c r="L33" s="326"/>
      <c r="M33" s="326"/>
      <c r="N33" s="326"/>
      <c r="O33" s="326"/>
      <c r="P33" s="326"/>
      <c r="Q33" s="326"/>
      <c r="R33" s="326"/>
      <c r="S33" s="326"/>
      <c r="T33" s="326"/>
      <c r="U33" s="326"/>
      <c r="V33" s="326"/>
      <c r="W33" s="326"/>
      <c r="X33" s="326"/>
      <c r="Y33" s="326"/>
    </row>
    <row r="34" spans="1:25" ht="18.75" customHeight="1" x14ac:dyDescent="0.3">
      <c r="A34" s="252" t="s">
        <v>198</v>
      </c>
      <c r="B34" s="315" t="s">
        <v>366</v>
      </c>
      <c r="C34" s="252" t="s">
        <v>208</v>
      </c>
      <c r="D34" s="325"/>
      <c r="E34" s="325"/>
      <c r="F34" s="325"/>
      <c r="G34" s="325"/>
      <c r="H34" s="325"/>
      <c r="I34" s="325"/>
      <c r="J34" s="326"/>
      <c r="K34" s="326"/>
      <c r="L34" s="326"/>
      <c r="M34" s="326"/>
      <c r="N34" s="326"/>
      <c r="O34" s="326"/>
      <c r="P34" s="326"/>
      <c r="Q34" s="326"/>
      <c r="R34" s="326"/>
      <c r="S34" s="326"/>
      <c r="T34" s="326"/>
      <c r="U34" s="326"/>
      <c r="V34" s="326"/>
      <c r="W34" s="326"/>
      <c r="X34" s="326"/>
      <c r="Y34" s="326"/>
    </row>
    <row r="35" spans="1:25" ht="28.5" customHeight="1" x14ac:dyDescent="0.25">
      <c r="A35" s="252" t="s">
        <v>198</v>
      </c>
      <c r="B35" s="315" t="s">
        <v>260</v>
      </c>
      <c r="C35" s="252" t="s">
        <v>228</v>
      </c>
      <c r="D35" s="325"/>
      <c r="E35" s="325"/>
      <c r="F35" s="325"/>
      <c r="G35" s="325"/>
      <c r="H35" s="325"/>
      <c r="I35" s="325"/>
      <c r="J35" s="331"/>
      <c r="K35" s="331"/>
      <c r="L35" s="331"/>
      <c r="M35" s="331"/>
      <c r="N35" s="331"/>
      <c r="O35" s="331"/>
      <c r="P35" s="331"/>
      <c r="Q35" s="331"/>
      <c r="R35" s="331"/>
      <c r="S35" s="331"/>
      <c r="T35" s="331"/>
      <c r="U35" s="331"/>
      <c r="V35" s="331"/>
      <c r="W35" s="331"/>
      <c r="X35" s="331"/>
      <c r="Y35" s="331"/>
    </row>
    <row r="36" spans="1:25" ht="15.6" x14ac:dyDescent="0.25">
      <c r="A36" s="252" t="s">
        <v>198</v>
      </c>
      <c r="B36" s="315" t="s">
        <v>261</v>
      </c>
      <c r="C36" s="252" t="s">
        <v>262</v>
      </c>
      <c r="D36" s="325"/>
      <c r="E36" s="325"/>
      <c r="F36" s="325"/>
      <c r="G36" s="325"/>
      <c r="H36" s="325"/>
      <c r="I36" s="325"/>
      <c r="J36" s="331"/>
      <c r="K36" s="331"/>
      <c r="L36" s="331"/>
      <c r="M36" s="331"/>
      <c r="N36" s="331"/>
      <c r="O36" s="331"/>
      <c r="P36" s="331"/>
      <c r="Q36" s="331"/>
      <c r="R36" s="331"/>
      <c r="S36" s="331"/>
      <c r="T36" s="331"/>
      <c r="U36" s="331"/>
      <c r="V36" s="331"/>
      <c r="W36" s="331"/>
      <c r="X36" s="331"/>
      <c r="Y36" s="331"/>
    </row>
    <row r="37" spans="1:25" ht="20.25" customHeight="1" x14ac:dyDescent="0.3">
      <c r="A37" s="252" t="s">
        <v>198</v>
      </c>
      <c r="B37" s="315" t="s">
        <v>263</v>
      </c>
      <c r="C37" s="252" t="s">
        <v>264</v>
      </c>
      <c r="D37" s="325"/>
      <c r="E37" s="325"/>
      <c r="F37" s="325"/>
      <c r="G37" s="325"/>
      <c r="H37" s="325"/>
      <c r="I37" s="325"/>
      <c r="J37" s="326"/>
      <c r="K37" s="326"/>
      <c r="L37" s="326"/>
      <c r="M37" s="326"/>
      <c r="N37" s="326"/>
      <c r="O37" s="326"/>
      <c r="P37" s="326"/>
      <c r="Q37" s="326"/>
      <c r="R37" s="326"/>
      <c r="S37" s="326"/>
      <c r="T37" s="326"/>
      <c r="U37" s="326"/>
      <c r="V37" s="326"/>
      <c r="W37" s="326"/>
      <c r="X37" s="326"/>
      <c r="Y37" s="326"/>
    </row>
    <row r="38" spans="1:25" ht="20.25" customHeight="1" x14ac:dyDescent="0.3">
      <c r="A38" s="252" t="s">
        <v>198</v>
      </c>
      <c r="B38" s="315" t="s">
        <v>134</v>
      </c>
      <c r="C38" s="252" t="s">
        <v>132</v>
      </c>
      <c r="D38" s="325"/>
      <c r="E38" s="325"/>
      <c r="F38" s="325"/>
      <c r="G38" s="325"/>
      <c r="H38" s="325"/>
      <c r="I38" s="325"/>
      <c r="J38" s="326"/>
      <c r="K38" s="326"/>
      <c r="L38" s="326"/>
      <c r="M38" s="326"/>
      <c r="N38" s="326"/>
      <c r="O38" s="326"/>
      <c r="P38" s="326"/>
      <c r="Q38" s="326"/>
      <c r="R38" s="326"/>
      <c r="S38" s="326"/>
      <c r="T38" s="326"/>
      <c r="U38" s="326"/>
      <c r="V38" s="326"/>
      <c r="W38" s="326"/>
      <c r="X38" s="326"/>
      <c r="Y38" s="326"/>
    </row>
    <row r="39" spans="1:25" ht="20.25" customHeight="1" x14ac:dyDescent="0.3">
      <c r="A39" s="252" t="s">
        <v>198</v>
      </c>
      <c r="B39" s="315" t="s">
        <v>367</v>
      </c>
      <c r="C39" s="252" t="s">
        <v>265</v>
      </c>
      <c r="D39" s="325"/>
      <c r="E39" s="325"/>
      <c r="F39" s="325"/>
      <c r="G39" s="325"/>
      <c r="H39" s="325"/>
      <c r="I39" s="325"/>
      <c r="J39" s="326"/>
      <c r="K39" s="326"/>
      <c r="L39" s="326"/>
      <c r="M39" s="326"/>
      <c r="N39" s="326"/>
      <c r="O39" s="326"/>
      <c r="P39" s="326"/>
      <c r="Q39" s="326"/>
      <c r="R39" s="326"/>
      <c r="S39" s="326"/>
      <c r="T39" s="326"/>
      <c r="U39" s="326"/>
      <c r="V39" s="326"/>
      <c r="W39" s="326"/>
      <c r="X39" s="326"/>
      <c r="Y39" s="326"/>
    </row>
    <row r="40" spans="1:25" ht="30.75" customHeight="1" x14ac:dyDescent="0.3">
      <c r="A40" s="252" t="s">
        <v>21</v>
      </c>
      <c r="B40" s="253" t="s">
        <v>266</v>
      </c>
      <c r="C40" s="252" t="s">
        <v>267</v>
      </c>
      <c r="D40" s="325"/>
      <c r="E40" s="325"/>
      <c r="F40" s="325"/>
      <c r="G40" s="325"/>
      <c r="H40" s="325"/>
      <c r="I40" s="325"/>
      <c r="J40" s="326"/>
      <c r="K40" s="326"/>
      <c r="L40" s="326"/>
      <c r="M40" s="326"/>
      <c r="N40" s="326"/>
      <c r="O40" s="326"/>
      <c r="P40" s="326"/>
      <c r="Q40" s="326"/>
      <c r="R40" s="326"/>
      <c r="S40" s="326"/>
      <c r="T40" s="326"/>
      <c r="U40" s="326"/>
      <c r="V40" s="326"/>
      <c r="W40" s="326"/>
      <c r="X40" s="326"/>
      <c r="Y40" s="326"/>
    </row>
    <row r="41" spans="1:25" s="321" customFormat="1" ht="20.25" customHeight="1" x14ac:dyDescent="0.25">
      <c r="A41" s="252" t="s">
        <v>198</v>
      </c>
      <c r="B41" s="315" t="s">
        <v>18</v>
      </c>
      <c r="C41" s="252" t="s">
        <v>141</v>
      </c>
      <c r="D41" s="325"/>
      <c r="E41" s="325"/>
      <c r="F41" s="325"/>
      <c r="G41" s="325"/>
      <c r="H41" s="325"/>
      <c r="I41" s="325"/>
      <c r="J41" s="332"/>
      <c r="K41" s="332"/>
      <c r="L41" s="332"/>
      <c r="M41" s="332"/>
      <c r="N41" s="332"/>
      <c r="O41" s="332"/>
      <c r="P41" s="332"/>
      <c r="Q41" s="332"/>
      <c r="R41" s="332"/>
      <c r="S41" s="332"/>
      <c r="T41" s="332"/>
      <c r="U41" s="332"/>
      <c r="V41" s="332"/>
      <c r="W41" s="332"/>
      <c r="X41" s="332"/>
      <c r="Y41" s="332"/>
    </row>
    <row r="42" spans="1:25" ht="20.25" customHeight="1" x14ac:dyDescent="0.25">
      <c r="A42" s="252" t="s">
        <v>198</v>
      </c>
      <c r="B42" s="315" t="s">
        <v>106</v>
      </c>
      <c r="C42" s="252" t="s">
        <v>144</v>
      </c>
      <c r="D42" s="325"/>
      <c r="E42" s="325"/>
      <c r="F42" s="325"/>
      <c r="G42" s="325"/>
      <c r="H42" s="325"/>
      <c r="I42" s="325"/>
      <c r="J42" s="331"/>
      <c r="K42" s="331"/>
      <c r="L42" s="331"/>
      <c r="M42" s="331"/>
      <c r="N42" s="331"/>
      <c r="O42" s="331"/>
      <c r="P42" s="331"/>
      <c r="Q42" s="331"/>
      <c r="R42" s="331"/>
      <c r="S42" s="331"/>
      <c r="T42" s="331"/>
      <c r="U42" s="331"/>
      <c r="V42" s="331"/>
      <c r="W42" s="331"/>
      <c r="X42" s="331"/>
      <c r="Y42" s="331"/>
    </row>
    <row r="43" spans="1:25" ht="15.6" x14ac:dyDescent="0.25">
      <c r="A43" s="252" t="s">
        <v>198</v>
      </c>
      <c r="B43" s="315" t="s">
        <v>368</v>
      </c>
      <c r="C43" s="252" t="s">
        <v>369</v>
      </c>
      <c r="D43" s="325"/>
      <c r="E43" s="325"/>
      <c r="F43" s="325"/>
      <c r="G43" s="325"/>
      <c r="H43" s="325"/>
      <c r="I43" s="325"/>
      <c r="J43" s="331"/>
      <c r="K43" s="331"/>
      <c r="L43" s="331"/>
      <c r="M43" s="331"/>
      <c r="N43" s="331"/>
      <c r="O43" s="331"/>
      <c r="P43" s="331"/>
      <c r="Q43" s="331"/>
      <c r="R43" s="331"/>
      <c r="S43" s="331"/>
      <c r="T43" s="331"/>
      <c r="U43" s="331"/>
      <c r="V43" s="331"/>
      <c r="W43" s="331"/>
      <c r="X43" s="331"/>
      <c r="Y43" s="331"/>
    </row>
    <row r="44" spans="1:25" ht="18" customHeight="1" x14ac:dyDescent="0.25">
      <c r="A44" s="252" t="s">
        <v>198</v>
      </c>
      <c r="B44" s="315" t="s">
        <v>107</v>
      </c>
      <c r="C44" s="252" t="s">
        <v>143</v>
      </c>
      <c r="D44" s="325"/>
      <c r="E44" s="325"/>
      <c r="F44" s="325"/>
      <c r="G44" s="325"/>
      <c r="H44" s="325"/>
      <c r="I44" s="325"/>
      <c r="J44" s="331"/>
      <c r="K44" s="331"/>
      <c r="L44" s="331"/>
      <c r="M44" s="331"/>
      <c r="N44" s="331"/>
      <c r="O44" s="331"/>
      <c r="P44" s="331"/>
      <c r="Q44" s="331"/>
      <c r="R44" s="331"/>
      <c r="S44" s="331"/>
      <c r="T44" s="331"/>
      <c r="U44" s="331"/>
      <c r="V44" s="331"/>
      <c r="W44" s="331"/>
      <c r="X44" s="331"/>
      <c r="Y44" s="331"/>
    </row>
    <row r="45" spans="1:25" ht="18" customHeight="1" x14ac:dyDescent="0.25">
      <c r="A45" s="252" t="s">
        <v>198</v>
      </c>
      <c r="B45" s="315" t="s">
        <v>108</v>
      </c>
      <c r="C45" s="252" t="s">
        <v>60</v>
      </c>
      <c r="D45" s="329"/>
      <c r="E45" s="329"/>
      <c r="F45" s="329"/>
      <c r="G45" s="329"/>
      <c r="H45" s="329"/>
      <c r="I45" s="329"/>
      <c r="J45" s="331"/>
      <c r="K45" s="331"/>
      <c r="L45" s="331"/>
      <c r="M45" s="331"/>
      <c r="N45" s="331"/>
      <c r="O45" s="331"/>
      <c r="P45" s="331"/>
      <c r="Q45" s="331"/>
      <c r="R45" s="331"/>
      <c r="S45" s="331"/>
      <c r="T45" s="331"/>
      <c r="U45" s="331"/>
      <c r="V45" s="331"/>
      <c r="W45" s="331"/>
      <c r="X45" s="331"/>
      <c r="Y45" s="331"/>
    </row>
    <row r="46" spans="1:25" ht="15.6" x14ac:dyDescent="0.25">
      <c r="A46" s="252" t="s">
        <v>198</v>
      </c>
      <c r="B46" s="315" t="s">
        <v>109</v>
      </c>
      <c r="C46" s="252" t="s">
        <v>52</v>
      </c>
      <c r="D46" s="333"/>
      <c r="E46" s="333"/>
      <c r="F46" s="333"/>
      <c r="G46" s="333"/>
      <c r="H46" s="333"/>
      <c r="I46" s="333"/>
      <c r="J46" s="331"/>
      <c r="K46" s="331"/>
      <c r="L46" s="331"/>
      <c r="M46" s="331"/>
      <c r="N46" s="331"/>
      <c r="O46" s="331"/>
      <c r="P46" s="331"/>
      <c r="Q46" s="331"/>
      <c r="R46" s="331"/>
      <c r="S46" s="331"/>
      <c r="T46" s="331"/>
      <c r="U46" s="331"/>
      <c r="V46" s="331"/>
      <c r="W46" s="331"/>
      <c r="X46" s="331"/>
      <c r="Y46" s="331"/>
    </row>
    <row r="47" spans="1:25" ht="15.6" x14ac:dyDescent="0.25">
      <c r="A47" s="252" t="s">
        <v>22</v>
      </c>
      <c r="B47" s="253" t="s">
        <v>370</v>
      </c>
      <c r="C47" s="252" t="s">
        <v>268</v>
      </c>
      <c r="D47" s="333"/>
      <c r="E47" s="333"/>
      <c r="F47" s="333"/>
      <c r="G47" s="333"/>
      <c r="H47" s="333"/>
      <c r="I47" s="333"/>
      <c r="J47" s="331"/>
      <c r="K47" s="331"/>
      <c r="L47" s="331"/>
      <c r="M47" s="331"/>
      <c r="N47" s="331"/>
      <c r="O47" s="331"/>
      <c r="P47" s="331"/>
      <c r="Q47" s="331"/>
      <c r="R47" s="331"/>
      <c r="S47" s="331"/>
      <c r="T47" s="331"/>
      <c r="U47" s="331"/>
      <c r="V47" s="331"/>
      <c r="W47" s="331"/>
      <c r="X47" s="331"/>
      <c r="Y47" s="331"/>
    </row>
    <row r="48" spans="1:25" ht="15.6" x14ac:dyDescent="0.25">
      <c r="A48" s="252"/>
      <c r="B48" s="253" t="s">
        <v>49</v>
      </c>
      <c r="C48" s="252"/>
      <c r="D48" s="333"/>
      <c r="E48" s="333"/>
      <c r="F48" s="333"/>
      <c r="G48" s="333"/>
      <c r="H48" s="333"/>
      <c r="I48" s="333"/>
      <c r="J48" s="331"/>
      <c r="K48" s="331"/>
      <c r="L48" s="331"/>
      <c r="M48" s="331"/>
      <c r="N48" s="331"/>
      <c r="O48" s="331"/>
      <c r="P48" s="331"/>
      <c r="Q48" s="331"/>
      <c r="R48" s="331"/>
      <c r="S48" s="331"/>
      <c r="T48" s="331"/>
      <c r="U48" s="331"/>
      <c r="V48" s="331"/>
      <c r="W48" s="331"/>
      <c r="X48" s="331"/>
      <c r="Y48" s="331"/>
    </row>
    <row r="49" spans="1:25" ht="15.6" x14ac:dyDescent="0.25">
      <c r="A49" s="252" t="s">
        <v>198</v>
      </c>
      <c r="B49" s="315" t="s">
        <v>269</v>
      </c>
      <c r="C49" s="252" t="s">
        <v>200</v>
      </c>
      <c r="D49" s="333"/>
      <c r="E49" s="333"/>
      <c r="F49" s="333"/>
      <c r="G49" s="333"/>
      <c r="H49" s="333"/>
      <c r="I49" s="333"/>
      <c r="J49" s="331"/>
      <c r="K49" s="331"/>
      <c r="L49" s="331"/>
      <c r="M49" s="331"/>
      <c r="N49" s="331"/>
      <c r="O49" s="331"/>
      <c r="P49" s="331"/>
      <c r="Q49" s="331"/>
      <c r="R49" s="331"/>
      <c r="S49" s="331"/>
      <c r="T49" s="331"/>
      <c r="U49" s="331"/>
      <c r="V49" s="331"/>
      <c r="W49" s="331"/>
      <c r="X49" s="331"/>
      <c r="Y49" s="331"/>
    </row>
    <row r="50" spans="1:25" ht="15.6" x14ac:dyDescent="0.25">
      <c r="A50" s="252" t="s">
        <v>198</v>
      </c>
      <c r="B50" s="315" t="s">
        <v>270</v>
      </c>
      <c r="C50" s="252" t="s">
        <v>220</v>
      </c>
      <c r="D50" s="333"/>
      <c r="E50" s="333"/>
      <c r="F50" s="333"/>
      <c r="G50" s="333"/>
      <c r="H50" s="333"/>
      <c r="I50" s="333"/>
      <c r="J50" s="331"/>
      <c r="K50" s="331"/>
      <c r="L50" s="331"/>
      <c r="M50" s="331"/>
      <c r="N50" s="331"/>
      <c r="O50" s="331"/>
      <c r="P50" s="331"/>
      <c r="Q50" s="331"/>
      <c r="R50" s="331"/>
      <c r="S50" s="331"/>
      <c r="T50" s="331"/>
      <c r="U50" s="331"/>
      <c r="V50" s="331"/>
      <c r="W50" s="331"/>
      <c r="X50" s="331"/>
      <c r="Y50" s="331"/>
    </row>
    <row r="51" spans="1:25" ht="15.6" x14ac:dyDescent="0.25">
      <c r="A51" s="252" t="s">
        <v>198</v>
      </c>
      <c r="B51" s="315" t="s">
        <v>271</v>
      </c>
      <c r="C51" s="252" t="s">
        <v>272</v>
      </c>
      <c r="D51" s="333"/>
      <c r="E51" s="333"/>
      <c r="F51" s="333"/>
      <c r="G51" s="333"/>
      <c r="H51" s="333"/>
      <c r="I51" s="333"/>
      <c r="J51" s="331"/>
      <c r="K51" s="331"/>
      <c r="L51" s="331"/>
      <c r="M51" s="331"/>
      <c r="N51" s="331"/>
      <c r="O51" s="331"/>
      <c r="P51" s="331"/>
      <c r="Q51" s="331"/>
      <c r="R51" s="331"/>
      <c r="S51" s="331"/>
      <c r="T51" s="331"/>
      <c r="U51" s="331"/>
      <c r="V51" s="331"/>
      <c r="W51" s="331"/>
      <c r="X51" s="331"/>
      <c r="Y51" s="331"/>
    </row>
    <row r="52" spans="1:25" ht="15.6" x14ac:dyDescent="0.25">
      <c r="A52" s="252" t="s">
        <v>198</v>
      </c>
      <c r="B52" s="315" t="s">
        <v>273</v>
      </c>
      <c r="C52" s="252" t="s">
        <v>274</v>
      </c>
      <c r="D52" s="333"/>
      <c r="E52" s="333"/>
      <c r="F52" s="333"/>
      <c r="G52" s="333"/>
      <c r="H52" s="333"/>
      <c r="I52" s="333"/>
      <c r="J52" s="331"/>
      <c r="K52" s="331"/>
      <c r="L52" s="331"/>
      <c r="M52" s="331"/>
      <c r="N52" s="331"/>
      <c r="O52" s="331"/>
      <c r="P52" s="331"/>
      <c r="Q52" s="331"/>
      <c r="R52" s="331"/>
      <c r="S52" s="331"/>
      <c r="T52" s="331"/>
      <c r="U52" s="331"/>
      <c r="V52" s="331"/>
      <c r="W52" s="331"/>
      <c r="X52" s="331"/>
      <c r="Y52" s="331"/>
    </row>
    <row r="53" spans="1:25" ht="31.2" x14ac:dyDescent="0.25">
      <c r="A53" s="252" t="s">
        <v>198</v>
      </c>
      <c r="B53" s="315" t="s">
        <v>275</v>
      </c>
      <c r="C53" s="252" t="s">
        <v>276</v>
      </c>
      <c r="D53" s="333"/>
      <c r="E53" s="333"/>
      <c r="F53" s="333"/>
      <c r="G53" s="333"/>
      <c r="H53" s="333"/>
      <c r="I53" s="333"/>
      <c r="J53" s="331"/>
      <c r="K53" s="331"/>
      <c r="L53" s="331"/>
      <c r="M53" s="331"/>
      <c r="N53" s="331"/>
      <c r="O53" s="331"/>
      <c r="P53" s="331"/>
      <c r="Q53" s="331"/>
      <c r="R53" s="331"/>
      <c r="S53" s="331"/>
      <c r="T53" s="331"/>
      <c r="U53" s="331"/>
      <c r="V53" s="331"/>
      <c r="W53" s="331"/>
      <c r="X53" s="331"/>
      <c r="Y53" s="331"/>
    </row>
    <row r="54" spans="1:25" ht="15.6" x14ac:dyDescent="0.25">
      <c r="A54" s="252" t="s">
        <v>198</v>
      </c>
      <c r="B54" s="315" t="s">
        <v>277</v>
      </c>
      <c r="C54" s="252" t="s">
        <v>91</v>
      </c>
      <c r="D54" s="333"/>
      <c r="E54" s="333"/>
      <c r="F54" s="333"/>
      <c r="G54" s="333"/>
      <c r="H54" s="333"/>
      <c r="I54" s="333"/>
      <c r="J54" s="331"/>
      <c r="K54" s="331"/>
      <c r="L54" s="331"/>
      <c r="M54" s="331"/>
      <c r="N54" s="331"/>
      <c r="O54" s="331"/>
      <c r="P54" s="331"/>
      <c r="Q54" s="331"/>
      <c r="R54" s="331"/>
      <c r="S54" s="331"/>
      <c r="T54" s="331"/>
      <c r="U54" s="331"/>
      <c r="V54" s="331"/>
      <c r="W54" s="331"/>
      <c r="X54" s="331"/>
      <c r="Y54" s="331"/>
    </row>
    <row r="55" spans="1:25" ht="31.2" x14ac:dyDescent="0.25">
      <c r="A55" s="252" t="s">
        <v>198</v>
      </c>
      <c r="B55" s="315" t="s">
        <v>278</v>
      </c>
      <c r="C55" s="252" t="s">
        <v>210</v>
      </c>
      <c r="D55" s="333"/>
      <c r="E55" s="333"/>
      <c r="F55" s="333"/>
      <c r="G55" s="333"/>
      <c r="H55" s="333"/>
      <c r="I55" s="333"/>
      <c r="J55" s="331"/>
      <c r="K55" s="331"/>
      <c r="L55" s="331"/>
      <c r="M55" s="331"/>
      <c r="N55" s="331"/>
      <c r="O55" s="331"/>
      <c r="P55" s="331"/>
      <c r="Q55" s="331"/>
      <c r="R55" s="331"/>
      <c r="S55" s="331"/>
      <c r="T55" s="331"/>
      <c r="U55" s="331"/>
      <c r="V55" s="331"/>
      <c r="W55" s="331"/>
      <c r="X55" s="331"/>
      <c r="Y55" s="331"/>
    </row>
    <row r="56" spans="1:25" ht="31.2" x14ac:dyDescent="0.25">
      <c r="A56" s="252" t="s">
        <v>198</v>
      </c>
      <c r="B56" s="315" t="s">
        <v>279</v>
      </c>
      <c r="C56" s="252" t="s">
        <v>212</v>
      </c>
      <c r="D56" s="333"/>
      <c r="E56" s="333"/>
      <c r="F56" s="333"/>
      <c r="G56" s="333"/>
      <c r="H56" s="333"/>
      <c r="I56" s="333"/>
      <c r="J56" s="331"/>
      <c r="K56" s="331"/>
      <c r="L56" s="331"/>
      <c r="M56" s="331"/>
      <c r="N56" s="331"/>
      <c r="O56" s="331"/>
      <c r="P56" s="331"/>
      <c r="Q56" s="331"/>
      <c r="R56" s="331"/>
      <c r="S56" s="331"/>
      <c r="T56" s="331"/>
      <c r="U56" s="331"/>
      <c r="V56" s="331"/>
      <c r="W56" s="331"/>
      <c r="X56" s="331"/>
      <c r="Y56" s="331"/>
    </row>
    <row r="57" spans="1:25" ht="15.6" x14ac:dyDescent="0.25">
      <c r="A57" s="252" t="s">
        <v>198</v>
      </c>
      <c r="B57" s="315" t="s">
        <v>280</v>
      </c>
      <c r="C57" s="252" t="s">
        <v>224</v>
      </c>
      <c r="D57" s="333"/>
      <c r="E57" s="333"/>
      <c r="F57" s="333"/>
      <c r="G57" s="333"/>
      <c r="H57" s="333"/>
      <c r="I57" s="333"/>
      <c r="J57" s="331"/>
      <c r="K57" s="331"/>
      <c r="L57" s="331"/>
      <c r="M57" s="331"/>
      <c r="N57" s="331"/>
      <c r="O57" s="331"/>
      <c r="P57" s="331"/>
      <c r="Q57" s="331"/>
      <c r="R57" s="331"/>
      <c r="S57" s="331"/>
      <c r="T57" s="331"/>
      <c r="U57" s="331"/>
      <c r="V57" s="331"/>
      <c r="W57" s="331"/>
      <c r="X57" s="331"/>
      <c r="Y57" s="331"/>
    </row>
    <row r="58" spans="1:25" ht="31.2" x14ac:dyDescent="0.25">
      <c r="A58" s="252" t="s">
        <v>198</v>
      </c>
      <c r="B58" s="315" t="s">
        <v>281</v>
      </c>
      <c r="C58" s="252" t="s">
        <v>163</v>
      </c>
      <c r="D58" s="333"/>
      <c r="E58" s="333"/>
      <c r="F58" s="333"/>
      <c r="G58" s="333"/>
      <c r="H58" s="333"/>
      <c r="I58" s="333"/>
      <c r="J58" s="331"/>
      <c r="K58" s="331"/>
      <c r="L58" s="331"/>
      <c r="M58" s="331"/>
      <c r="N58" s="331"/>
      <c r="O58" s="331"/>
      <c r="P58" s="331"/>
      <c r="Q58" s="331"/>
      <c r="R58" s="331"/>
      <c r="S58" s="331"/>
      <c r="T58" s="331"/>
      <c r="U58" s="331"/>
      <c r="V58" s="331"/>
      <c r="W58" s="331"/>
      <c r="X58" s="331"/>
      <c r="Y58" s="331"/>
    </row>
    <row r="59" spans="1:25" ht="15.6" x14ac:dyDescent="0.25">
      <c r="A59" s="252" t="s">
        <v>53</v>
      </c>
      <c r="B59" s="253" t="s">
        <v>371</v>
      </c>
      <c r="C59" s="252" t="s">
        <v>121</v>
      </c>
      <c r="D59" s="333"/>
      <c r="E59" s="333"/>
      <c r="F59" s="333"/>
      <c r="G59" s="333"/>
      <c r="H59" s="333"/>
      <c r="I59" s="333"/>
      <c r="J59" s="331"/>
      <c r="K59" s="331"/>
      <c r="L59" s="331"/>
      <c r="M59" s="331"/>
      <c r="N59" s="331"/>
      <c r="O59" s="331"/>
      <c r="P59" s="331"/>
      <c r="Q59" s="331"/>
      <c r="R59" s="331"/>
      <c r="S59" s="331"/>
      <c r="T59" s="331"/>
      <c r="U59" s="331"/>
      <c r="V59" s="331"/>
      <c r="W59" s="331"/>
      <c r="X59" s="331"/>
      <c r="Y59" s="331"/>
    </row>
    <row r="60" spans="1:25" ht="15.6" x14ac:dyDescent="0.25">
      <c r="A60" s="252" t="s">
        <v>145</v>
      </c>
      <c r="B60" s="253" t="s">
        <v>244</v>
      </c>
      <c r="C60" s="252" t="s">
        <v>117</v>
      </c>
      <c r="D60" s="333"/>
      <c r="E60" s="333"/>
      <c r="F60" s="333"/>
      <c r="G60" s="333"/>
      <c r="H60" s="333"/>
      <c r="I60" s="333"/>
      <c r="J60" s="331"/>
      <c r="K60" s="331"/>
      <c r="L60" s="331"/>
      <c r="M60" s="331"/>
      <c r="N60" s="331"/>
      <c r="O60" s="331"/>
      <c r="P60" s="331"/>
      <c r="Q60" s="331"/>
      <c r="R60" s="331"/>
      <c r="S60" s="331"/>
      <c r="T60" s="331"/>
      <c r="U60" s="331"/>
      <c r="V60" s="331"/>
      <c r="W60" s="331"/>
      <c r="X60" s="331"/>
      <c r="Y60" s="331"/>
    </row>
    <row r="61" spans="1:25" ht="31.2" x14ac:dyDescent="0.25">
      <c r="A61" s="252" t="s">
        <v>185</v>
      </c>
      <c r="B61" s="253" t="s">
        <v>372</v>
      </c>
      <c r="C61" s="252" t="s">
        <v>54</v>
      </c>
      <c r="D61" s="333"/>
      <c r="E61" s="333"/>
      <c r="F61" s="333"/>
      <c r="G61" s="333"/>
      <c r="H61" s="333"/>
      <c r="I61" s="333"/>
      <c r="J61" s="331"/>
      <c r="K61" s="331"/>
      <c r="L61" s="331"/>
      <c r="M61" s="331"/>
      <c r="N61" s="331"/>
      <c r="O61" s="331"/>
      <c r="P61" s="331"/>
      <c r="Q61" s="331"/>
      <c r="R61" s="331"/>
      <c r="S61" s="331"/>
      <c r="T61" s="331"/>
      <c r="U61" s="331"/>
      <c r="V61" s="331"/>
      <c r="W61" s="331"/>
      <c r="X61" s="331"/>
      <c r="Y61" s="331"/>
    </row>
    <row r="62" spans="1:25" ht="15.6" x14ac:dyDescent="0.25">
      <c r="A62" s="252" t="s">
        <v>186</v>
      </c>
      <c r="B62" s="253" t="s">
        <v>282</v>
      </c>
      <c r="C62" s="252" t="s">
        <v>167</v>
      </c>
      <c r="D62" s="333"/>
      <c r="E62" s="333"/>
      <c r="F62" s="333"/>
      <c r="G62" s="333"/>
      <c r="H62" s="333"/>
      <c r="I62" s="333"/>
      <c r="J62" s="331"/>
      <c r="K62" s="331"/>
      <c r="L62" s="331"/>
      <c r="M62" s="331"/>
      <c r="N62" s="331"/>
      <c r="O62" s="331"/>
      <c r="P62" s="331"/>
      <c r="Q62" s="331"/>
      <c r="R62" s="331"/>
      <c r="S62" s="331"/>
      <c r="T62" s="331"/>
      <c r="U62" s="331"/>
      <c r="V62" s="331"/>
      <c r="W62" s="331"/>
      <c r="X62" s="331"/>
      <c r="Y62" s="331"/>
    </row>
    <row r="63" spans="1:25" ht="15.6" x14ac:dyDescent="0.25">
      <c r="A63" s="252" t="s">
        <v>187</v>
      </c>
      <c r="B63" s="253" t="s">
        <v>98</v>
      </c>
      <c r="C63" s="252" t="s">
        <v>99</v>
      </c>
      <c r="D63" s="333"/>
      <c r="E63" s="333"/>
      <c r="F63" s="333"/>
      <c r="G63" s="333"/>
      <c r="H63" s="333"/>
      <c r="I63" s="333"/>
      <c r="J63" s="331"/>
      <c r="K63" s="331"/>
      <c r="L63" s="331"/>
      <c r="M63" s="331"/>
      <c r="N63" s="331"/>
      <c r="O63" s="331"/>
      <c r="P63" s="331"/>
      <c r="Q63" s="331"/>
      <c r="R63" s="331"/>
      <c r="S63" s="331"/>
      <c r="T63" s="331"/>
      <c r="U63" s="331"/>
      <c r="V63" s="331"/>
      <c r="W63" s="331"/>
      <c r="X63" s="331"/>
      <c r="Y63" s="331"/>
    </row>
    <row r="64" spans="1:25" ht="15.6" x14ac:dyDescent="0.25">
      <c r="A64" s="251">
        <v>3</v>
      </c>
      <c r="B64" s="250" t="s">
        <v>90</v>
      </c>
      <c r="C64" s="251" t="s">
        <v>105</v>
      </c>
      <c r="D64" s="333"/>
      <c r="E64" s="333"/>
      <c r="F64" s="333"/>
      <c r="G64" s="333"/>
      <c r="H64" s="333"/>
      <c r="I64" s="333"/>
      <c r="J64" s="331"/>
      <c r="K64" s="331"/>
      <c r="L64" s="331"/>
      <c r="M64" s="331"/>
      <c r="N64" s="331"/>
      <c r="O64" s="331"/>
      <c r="P64" s="331"/>
      <c r="Q64" s="331"/>
      <c r="R64" s="331"/>
      <c r="S64" s="331"/>
      <c r="T64" s="331"/>
      <c r="U64" s="331"/>
      <c r="V64" s="331"/>
      <c r="W64" s="331"/>
      <c r="X64" s="331"/>
      <c r="Y64" s="331"/>
    </row>
    <row r="65" spans="1:25" ht="46.8" x14ac:dyDescent="0.25">
      <c r="A65" s="252" t="s">
        <v>283</v>
      </c>
      <c r="B65" s="315" t="s">
        <v>373</v>
      </c>
      <c r="C65" s="252" t="s">
        <v>374</v>
      </c>
      <c r="D65" s="333"/>
      <c r="E65" s="333"/>
      <c r="F65" s="333"/>
      <c r="G65" s="333"/>
      <c r="H65" s="333"/>
      <c r="I65" s="333"/>
      <c r="J65" s="331"/>
      <c r="K65" s="331"/>
      <c r="L65" s="331"/>
      <c r="M65" s="331"/>
      <c r="N65" s="331"/>
      <c r="O65" s="331"/>
      <c r="P65" s="331"/>
      <c r="Q65" s="331"/>
      <c r="R65" s="331"/>
      <c r="S65" s="331"/>
      <c r="T65" s="331"/>
      <c r="U65" s="331"/>
      <c r="V65" s="331"/>
      <c r="W65" s="331"/>
      <c r="X65" s="331"/>
      <c r="Y65" s="331"/>
    </row>
    <row r="66" spans="1:25" ht="15.6" x14ac:dyDescent="0.25">
      <c r="A66" s="252" t="s">
        <v>286</v>
      </c>
      <c r="B66" s="315" t="s">
        <v>284</v>
      </c>
      <c r="C66" s="252" t="s">
        <v>285</v>
      </c>
      <c r="D66" s="333"/>
      <c r="E66" s="333"/>
      <c r="F66" s="333"/>
      <c r="G66" s="333"/>
      <c r="H66" s="333"/>
      <c r="I66" s="333"/>
      <c r="J66" s="331"/>
      <c r="K66" s="331"/>
      <c r="L66" s="331"/>
      <c r="M66" s="331"/>
      <c r="N66" s="331"/>
      <c r="O66" s="331"/>
      <c r="P66" s="331"/>
      <c r="Q66" s="331"/>
      <c r="R66" s="331"/>
      <c r="S66" s="331"/>
      <c r="T66" s="331"/>
      <c r="U66" s="331"/>
      <c r="V66" s="331"/>
      <c r="W66" s="331"/>
      <c r="X66" s="331"/>
      <c r="Y66" s="331"/>
    </row>
    <row r="67" spans="1:25" ht="15.6" x14ac:dyDescent="0.25">
      <c r="A67" s="252" t="s">
        <v>289</v>
      </c>
      <c r="B67" s="315" t="s">
        <v>287</v>
      </c>
      <c r="C67" s="252" t="s">
        <v>288</v>
      </c>
      <c r="D67" s="333"/>
      <c r="E67" s="333"/>
      <c r="F67" s="333"/>
      <c r="G67" s="333"/>
      <c r="H67" s="333"/>
      <c r="I67" s="333"/>
      <c r="J67" s="331"/>
      <c r="K67" s="331"/>
      <c r="L67" s="331"/>
      <c r="M67" s="331"/>
      <c r="N67" s="331"/>
      <c r="O67" s="331"/>
      <c r="P67" s="331"/>
      <c r="Q67" s="331"/>
      <c r="R67" s="331"/>
      <c r="S67" s="331"/>
      <c r="T67" s="331"/>
      <c r="U67" s="331"/>
      <c r="V67" s="331"/>
      <c r="W67" s="331"/>
      <c r="X67" s="331"/>
      <c r="Y67" s="331"/>
    </row>
    <row r="68" spans="1:25" ht="15.6" x14ac:dyDescent="0.25">
      <c r="A68" s="252" t="s">
        <v>332</v>
      </c>
      <c r="B68" s="315" t="s">
        <v>375</v>
      </c>
      <c r="C68" s="252" t="s">
        <v>290</v>
      </c>
      <c r="D68" s="333"/>
      <c r="E68" s="333"/>
      <c r="F68" s="333"/>
      <c r="G68" s="333"/>
      <c r="H68" s="333"/>
      <c r="I68" s="333"/>
      <c r="J68" s="331"/>
      <c r="K68" s="331"/>
      <c r="L68" s="331"/>
      <c r="M68" s="331"/>
      <c r="N68" s="331"/>
      <c r="O68" s="331"/>
      <c r="P68" s="331"/>
      <c r="Q68" s="331"/>
      <c r="R68" s="331"/>
      <c r="S68" s="331"/>
      <c r="T68" s="331"/>
      <c r="U68" s="331"/>
      <c r="V68" s="331"/>
      <c r="W68" s="331"/>
      <c r="X68" s="331"/>
      <c r="Y68" s="331"/>
    </row>
    <row r="69" spans="1:25" ht="15.6" x14ac:dyDescent="0.25">
      <c r="A69" s="252" t="s">
        <v>333</v>
      </c>
      <c r="B69" s="315" t="s">
        <v>376</v>
      </c>
      <c r="C69" s="252" t="s">
        <v>377</v>
      </c>
      <c r="D69" s="333"/>
      <c r="E69" s="333"/>
      <c r="F69" s="333"/>
      <c r="G69" s="333"/>
      <c r="H69" s="333"/>
      <c r="I69" s="333"/>
      <c r="J69" s="331"/>
      <c r="K69" s="331"/>
      <c r="L69" s="331"/>
      <c r="M69" s="331"/>
      <c r="N69" s="331"/>
      <c r="O69" s="331"/>
      <c r="P69" s="331"/>
      <c r="Q69" s="331"/>
      <c r="R69" s="331"/>
      <c r="S69" s="331"/>
      <c r="T69" s="331"/>
      <c r="U69" s="331"/>
      <c r="V69" s="331"/>
      <c r="W69" s="331"/>
      <c r="X69" s="331"/>
      <c r="Y69" s="331"/>
    </row>
  </sheetData>
  <mergeCells count="16">
    <mergeCell ref="X4:Y4"/>
    <mergeCell ref="A2:Y2"/>
    <mergeCell ref="A3:Y3"/>
    <mergeCell ref="A4:A5"/>
    <mergeCell ref="B4:B5"/>
    <mergeCell ref="C4:C5"/>
    <mergeCell ref="D4:E4"/>
    <mergeCell ref="F4:G4"/>
    <mergeCell ref="H4:I4"/>
    <mergeCell ref="J4:K4"/>
    <mergeCell ref="L4:M4"/>
    <mergeCell ref="N4:O4"/>
    <mergeCell ref="P4:Q4"/>
    <mergeCell ref="R4:S4"/>
    <mergeCell ref="T4:U4"/>
    <mergeCell ref="V4:W4"/>
  </mergeCells>
  <pageMargins left="0.39370078740157499" right="0.15748031496063" top="0.35433070866141703" bottom="0.23622047244094499" header="0.31496062992126" footer="0.196850393700787"/>
  <pageSetup paperSize="9" scale="65"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8"/>
  <sheetViews>
    <sheetView workbookViewId="0">
      <selection sqref="A1:B1"/>
    </sheetView>
  </sheetViews>
  <sheetFormatPr defaultColWidth="9.109375" defaultRowHeight="17.399999999999999" x14ac:dyDescent="0.3"/>
  <cols>
    <col min="1" max="1" width="9.109375" style="313" customWidth="1"/>
    <col min="2" max="2" width="92.109375" style="393" customWidth="1"/>
    <col min="3" max="16384" width="9.109375" style="393"/>
  </cols>
  <sheetData>
    <row r="1" spans="1:3" ht="37.5" customHeight="1" x14ac:dyDescent="0.25">
      <c r="A1" s="1397" t="s">
        <v>737</v>
      </c>
      <c r="B1" s="1397"/>
      <c r="C1" s="309"/>
    </row>
    <row r="2" spans="1:3" ht="39.75" customHeight="1" x14ac:dyDescent="0.25">
      <c r="A2" s="1398" t="s">
        <v>252</v>
      </c>
      <c r="B2" s="1398"/>
      <c r="C2" s="310"/>
    </row>
    <row r="3" spans="1:3" ht="15.6" x14ac:dyDescent="0.25">
      <c r="A3" s="251" t="s">
        <v>19</v>
      </c>
      <c r="B3" s="251" t="s">
        <v>320</v>
      </c>
    </row>
    <row r="4" spans="1:3" ht="15.6" x14ac:dyDescent="0.25">
      <c r="A4" s="251" t="s">
        <v>322</v>
      </c>
      <c r="B4" s="272" t="s">
        <v>321</v>
      </c>
    </row>
    <row r="5" spans="1:3" ht="113.25" customHeight="1" x14ac:dyDescent="0.25">
      <c r="A5" s="252">
        <v>1</v>
      </c>
      <c r="B5" s="271" t="s">
        <v>608</v>
      </c>
    </row>
    <row r="6" spans="1:3" ht="15.6" x14ac:dyDescent="0.25">
      <c r="A6" s="252">
        <v>2</v>
      </c>
      <c r="B6" s="271" t="s">
        <v>325</v>
      </c>
    </row>
    <row r="7" spans="1:3" ht="15.6" x14ac:dyDescent="0.25">
      <c r="A7" s="252">
        <v>3</v>
      </c>
      <c r="B7" s="271" t="s">
        <v>324</v>
      </c>
    </row>
    <row r="8" spans="1:3" ht="15.6" x14ac:dyDescent="0.25">
      <c r="A8" s="252">
        <v>4</v>
      </c>
      <c r="B8" s="271" t="s">
        <v>323</v>
      </c>
    </row>
    <row r="9" spans="1:3" s="312" customFormat="1" x14ac:dyDescent="0.3">
      <c r="A9" s="251" t="s">
        <v>326</v>
      </c>
      <c r="B9" s="272" t="s">
        <v>327</v>
      </c>
    </row>
    <row r="10" spans="1:3" ht="31.2" x14ac:dyDescent="0.25">
      <c r="A10" s="251">
        <v>1</v>
      </c>
      <c r="B10" s="272" t="s">
        <v>541</v>
      </c>
    </row>
    <row r="11" spans="1:3" ht="22.5" customHeight="1" x14ac:dyDescent="0.25">
      <c r="A11" s="252" t="s">
        <v>4</v>
      </c>
      <c r="B11" s="271" t="s">
        <v>542</v>
      </c>
    </row>
    <row r="12" spans="1:3" ht="15.6" x14ac:dyDescent="0.25">
      <c r="A12" s="316" t="s">
        <v>411</v>
      </c>
      <c r="B12" s="389" t="s">
        <v>644</v>
      </c>
    </row>
    <row r="13" spans="1:3" ht="15.6" x14ac:dyDescent="0.25">
      <c r="A13" s="316" t="s">
        <v>412</v>
      </c>
      <c r="B13" s="389" t="s">
        <v>639</v>
      </c>
    </row>
    <row r="14" spans="1:3" ht="15.6" x14ac:dyDescent="0.25">
      <c r="A14" s="316" t="s">
        <v>413</v>
      </c>
      <c r="B14" s="389" t="s">
        <v>640</v>
      </c>
    </row>
    <row r="15" spans="1:3" ht="15.6" x14ac:dyDescent="0.25">
      <c r="A15" s="316" t="s">
        <v>414</v>
      </c>
      <c r="B15" s="389" t="s">
        <v>767</v>
      </c>
    </row>
    <row r="16" spans="1:3" ht="31.2" x14ac:dyDescent="0.25">
      <c r="A16" s="252" t="s">
        <v>5</v>
      </c>
      <c r="B16" s="271" t="s">
        <v>543</v>
      </c>
    </row>
    <row r="17" spans="1:2" ht="15.6" x14ac:dyDescent="0.3">
      <c r="A17" s="316" t="s">
        <v>156</v>
      </c>
      <c r="B17" s="385" t="s">
        <v>500</v>
      </c>
    </row>
    <row r="18" spans="1:2" ht="15.6" x14ac:dyDescent="0.3">
      <c r="A18" s="316" t="s">
        <v>157</v>
      </c>
      <c r="B18" s="385" t="s">
        <v>501</v>
      </c>
    </row>
    <row r="19" spans="1:2" ht="31.2" x14ac:dyDescent="0.25">
      <c r="A19" s="316" t="s">
        <v>415</v>
      </c>
      <c r="B19" s="389" t="s">
        <v>502</v>
      </c>
    </row>
    <row r="20" spans="1:2" ht="31.2" x14ac:dyDescent="0.25">
      <c r="A20" s="316" t="s">
        <v>416</v>
      </c>
      <c r="B20" s="389" t="s">
        <v>544</v>
      </c>
    </row>
    <row r="21" spans="1:2" ht="36.75" customHeight="1" x14ac:dyDescent="0.25">
      <c r="A21" s="251">
        <v>2</v>
      </c>
      <c r="B21" s="272" t="s">
        <v>545</v>
      </c>
    </row>
    <row r="22" spans="1:2" ht="15.6" x14ac:dyDescent="0.25">
      <c r="A22" s="252" t="s">
        <v>20</v>
      </c>
      <c r="B22" s="271" t="s">
        <v>521</v>
      </c>
    </row>
    <row r="23" spans="1:2" ht="16.5" customHeight="1" x14ac:dyDescent="0.25">
      <c r="A23" s="252" t="s">
        <v>9</v>
      </c>
      <c r="B23" s="271" t="s">
        <v>522</v>
      </c>
    </row>
    <row r="24" spans="1:2" ht="46.8" x14ac:dyDescent="0.25">
      <c r="A24" s="251">
        <v>3</v>
      </c>
      <c r="B24" s="272" t="s">
        <v>546</v>
      </c>
    </row>
    <row r="25" spans="1:2" ht="15.6" x14ac:dyDescent="0.25">
      <c r="A25" s="252" t="s">
        <v>283</v>
      </c>
      <c r="B25" s="271" t="s">
        <v>510</v>
      </c>
    </row>
    <row r="26" spans="1:2" ht="15.6" x14ac:dyDescent="0.25">
      <c r="A26" s="252" t="s">
        <v>286</v>
      </c>
      <c r="B26" s="271" t="s">
        <v>519</v>
      </c>
    </row>
    <row r="27" spans="1:2" ht="15.6" x14ac:dyDescent="0.25">
      <c r="A27" s="252" t="s">
        <v>289</v>
      </c>
      <c r="B27" s="271" t="s">
        <v>520</v>
      </c>
    </row>
    <row r="28" spans="1:2" ht="15.6" x14ac:dyDescent="0.25">
      <c r="A28" s="252" t="s">
        <v>332</v>
      </c>
      <c r="B28" s="271" t="s">
        <v>645</v>
      </c>
    </row>
    <row r="29" spans="1:2" ht="21.75" customHeight="1" x14ac:dyDescent="0.25">
      <c r="A29" s="252" t="s">
        <v>333</v>
      </c>
      <c r="B29" s="271" t="s">
        <v>504</v>
      </c>
    </row>
    <row r="30" spans="1:2" ht="15.6" hidden="1" x14ac:dyDescent="0.25">
      <c r="A30" s="252" t="s">
        <v>334</v>
      </c>
      <c r="B30" s="271" t="s">
        <v>331</v>
      </c>
    </row>
    <row r="31" spans="1:2" ht="31.2" x14ac:dyDescent="0.25">
      <c r="A31" s="251">
        <v>4</v>
      </c>
      <c r="B31" s="272" t="s">
        <v>547</v>
      </c>
    </row>
    <row r="32" spans="1:2" ht="15.6" x14ac:dyDescent="0.25">
      <c r="A32" s="252" t="s">
        <v>301</v>
      </c>
      <c r="B32" s="271" t="s">
        <v>548</v>
      </c>
    </row>
    <row r="33" spans="1:4" ht="15.6" x14ac:dyDescent="0.25">
      <c r="A33" s="252" t="s">
        <v>302</v>
      </c>
      <c r="B33" s="271" t="s">
        <v>549</v>
      </c>
    </row>
    <row r="34" spans="1:4" ht="15.6" x14ac:dyDescent="0.25">
      <c r="A34" s="252" t="s">
        <v>303</v>
      </c>
      <c r="B34" s="271" t="s">
        <v>550</v>
      </c>
    </row>
    <row r="35" spans="1:4" ht="46.8" x14ac:dyDescent="0.25">
      <c r="A35" s="251"/>
      <c r="B35" s="389" t="s">
        <v>434</v>
      </c>
    </row>
    <row r="36" spans="1:4" ht="15.6" x14ac:dyDescent="0.25">
      <c r="A36" s="251">
        <v>5</v>
      </c>
      <c r="B36" s="272" t="s">
        <v>551</v>
      </c>
    </row>
    <row r="37" spans="1:4" ht="24.75" customHeight="1" x14ac:dyDescent="0.25">
      <c r="A37" s="252" t="s">
        <v>335</v>
      </c>
      <c r="B37" s="271" t="s">
        <v>628</v>
      </c>
      <c r="D37" s="469"/>
    </row>
    <row r="38" spans="1:4" ht="19.5" customHeight="1" x14ac:dyDescent="0.25">
      <c r="A38" s="252" t="s">
        <v>336</v>
      </c>
      <c r="B38" s="470" t="s">
        <v>646</v>
      </c>
      <c r="D38" s="469"/>
    </row>
    <row r="39" spans="1:4" ht="15.6" x14ac:dyDescent="0.25">
      <c r="A39" s="252" t="s">
        <v>337</v>
      </c>
      <c r="B39" s="271" t="s">
        <v>435</v>
      </c>
      <c r="D39" s="469"/>
    </row>
    <row r="40" spans="1:4" ht="15.6" x14ac:dyDescent="0.25">
      <c r="A40" s="316" t="s">
        <v>466</v>
      </c>
      <c r="B40" s="389" t="s">
        <v>526</v>
      </c>
      <c r="D40" s="469"/>
    </row>
    <row r="41" spans="1:4" ht="15.6" x14ac:dyDescent="0.25">
      <c r="A41" s="316" t="s">
        <v>467</v>
      </c>
      <c r="B41" s="389" t="s">
        <v>527</v>
      </c>
      <c r="D41" s="469"/>
    </row>
    <row r="42" spans="1:4" ht="15.6" x14ac:dyDescent="0.25">
      <c r="A42" s="316" t="s">
        <v>468</v>
      </c>
      <c r="B42" s="389" t="s">
        <v>736</v>
      </c>
      <c r="D42" s="395"/>
    </row>
    <row r="43" spans="1:4" ht="15.6" x14ac:dyDescent="0.25">
      <c r="A43" s="251">
        <v>6</v>
      </c>
      <c r="B43" s="272" t="s">
        <v>552</v>
      </c>
    </row>
    <row r="44" spans="1:4" ht="31.2" x14ac:dyDescent="0.25">
      <c r="A44" s="252" t="s">
        <v>338</v>
      </c>
      <c r="B44" s="397" t="s">
        <v>759</v>
      </c>
    </row>
    <row r="45" spans="1:4" ht="31.2" x14ac:dyDescent="0.25">
      <c r="A45" s="252" t="s">
        <v>339</v>
      </c>
      <c r="B45" s="397" t="s">
        <v>760</v>
      </c>
    </row>
    <row r="46" spans="1:4" ht="69.75" customHeight="1" x14ac:dyDescent="0.25">
      <c r="A46" s="251">
        <v>7</v>
      </c>
      <c r="B46" s="272" t="s">
        <v>553</v>
      </c>
      <c r="D46" s="395"/>
    </row>
    <row r="47" spans="1:4" ht="15.6" x14ac:dyDescent="0.25">
      <c r="A47" s="252" t="s">
        <v>340</v>
      </c>
      <c r="B47" s="271" t="s">
        <v>554</v>
      </c>
      <c r="D47" s="395"/>
    </row>
    <row r="48" spans="1:4" ht="15.6" x14ac:dyDescent="0.25">
      <c r="A48" s="252" t="s">
        <v>341</v>
      </c>
      <c r="B48" s="271" t="s">
        <v>555</v>
      </c>
    </row>
    <row r="49" spans="1:2" ht="52.5" customHeight="1" x14ac:dyDescent="0.25">
      <c r="A49" s="252" t="s">
        <v>342</v>
      </c>
      <c r="B49" s="271" t="s">
        <v>768</v>
      </c>
    </row>
    <row r="50" spans="1:2" ht="46.8" x14ac:dyDescent="0.25">
      <c r="A50" s="252" t="s">
        <v>343</v>
      </c>
      <c r="B50" s="271" t="s">
        <v>556</v>
      </c>
    </row>
    <row r="51" spans="1:2" ht="15.6" x14ac:dyDescent="0.25">
      <c r="A51" s="251">
        <v>8</v>
      </c>
      <c r="B51" s="272" t="s">
        <v>557</v>
      </c>
    </row>
    <row r="52" spans="1:2" ht="15.6" x14ac:dyDescent="0.25">
      <c r="A52" s="252" t="s">
        <v>440</v>
      </c>
      <c r="B52" s="271" t="s">
        <v>558</v>
      </c>
    </row>
    <row r="53" spans="1:2" ht="15.6" x14ac:dyDescent="0.25">
      <c r="A53" s="316" t="s">
        <v>441</v>
      </c>
      <c r="B53" s="389" t="s">
        <v>761</v>
      </c>
    </row>
    <row r="54" spans="1:2" ht="31.2" x14ac:dyDescent="0.25">
      <c r="A54" s="316" t="s">
        <v>442</v>
      </c>
      <c r="B54" s="390" t="s">
        <v>437</v>
      </c>
    </row>
    <row r="55" spans="1:2" ht="15.6" x14ac:dyDescent="0.25">
      <c r="A55" s="316" t="s">
        <v>443</v>
      </c>
      <c r="B55" s="390" t="s">
        <v>647</v>
      </c>
    </row>
    <row r="56" spans="1:2" ht="31.2" x14ac:dyDescent="0.25">
      <c r="A56" s="316" t="s">
        <v>444</v>
      </c>
      <c r="B56" s="390" t="s">
        <v>769</v>
      </c>
    </row>
    <row r="57" spans="1:2" s="413" customFormat="1" ht="15.6" x14ac:dyDescent="0.25">
      <c r="A57" s="485" t="s">
        <v>445</v>
      </c>
      <c r="B57" s="490" t="s">
        <v>783</v>
      </c>
    </row>
    <row r="58" spans="1:2" s="413" customFormat="1" ht="15.6" x14ac:dyDescent="0.25">
      <c r="A58" s="485" t="s">
        <v>446</v>
      </c>
      <c r="B58" s="490" t="s">
        <v>784</v>
      </c>
    </row>
    <row r="59" spans="1:2" s="380" customFormat="1" ht="31.2" x14ac:dyDescent="0.25">
      <c r="A59" s="252" t="s">
        <v>447</v>
      </c>
      <c r="B59" s="271" t="s">
        <v>529</v>
      </c>
    </row>
    <row r="60" spans="1:2" ht="31.2" x14ac:dyDescent="0.25">
      <c r="A60" s="252" t="s">
        <v>448</v>
      </c>
      <c r="B60" s="271" t="s">
        <v>530</v>
      </c>
    </row>
    <row r="61" spans="1:2" s="413" customFormat="1" ht="31.2" x14ac:dyDescent="0.25">
      <c r="A61" s="485" t="s">
        <v>454</v>
      </c>
      <c r="B61" s="486" t="s">
        <v>801</v>
      </c>
    </row>
    <row r="62" spans="1:2" ht="31.2" x14ac:dyDescent="0.25">
      <c r="A62" s="252" t="s">
        <v>785</v>
      </c>
      <c r="B62" s="271" t="s">
        <v>766</v>
      </c>
    </row>
    <row r="63" spans="1:2" s="388" customFormat="1" ht="15.6" x14ac:dyDescent="0.25">
      <c r="A63" s="316" t="s">
        <v>449</v>
      </c>
      <c r="B63" s="390" t="s">
        <v>421</v>
      </c>
    </row>
    <row r="64" spans="1:2" s="388" customFormat="1" ht="46.8" x14ac:dyDescent="0.25">
      <c r="A64" s="316" t="s">
        <v>450</v>
      </c>
      <c r="B64" s="390" t="s">
        <v>438</v>
      </c>
    </row>
    <row r="65" spans="1:2" s="388" customFormat="1" ht="46.8" x14ac:dyDescent="0.25">
      <c r="A65" s="316" t="s">
        <v>451</v>
      </c>
      <c r="B65" s="390" t="s">
        <v>439</v>
      </c>
    </row>
    <row r="66" spans="1:2" s="388" customFormat="1" ht="31.2" x14ac:dyDescent="0.25">
      <c r="A66" s="316" t="s">
        <v>452</v>
      </c>
      <c r="B66" s="390" t="s">
        <v>424</v>
      </c>
    </row>
    <row r="67" spans="1:2" s="388" customFormat="1" ht="15.6" x14ac:dyDescent="0.3">
      <c r="A67" s="316" t="s">
        <v>453</v>
      </c>
      <c r="B67" s="385" t="s">
        <v>425</v>
      </c>
    </row>
    <row r="68" spans="1:2" ht="15.6" x14ac:dyDescent="0.25">
      <c r="A68" s="252" t="s">
        <v>454</v>
      </c>
      <c r="B68" s="271" t="s">
        <v>532</v>
      </c>
    </row>
    <row r="69" spans="1:2" s="388" customFormat="1" ht="15.6" x14ac:dyDescent="0.25">
      <c r="A69" s="316" t="s">
        <v>455</v>
      </c>
      <c r="B69" s="390" t="s">
        <v>426</v>
      </c>
    </row>
    <row r="70" spans="1:2" s="388" customFormat="1" ht="15.6" x14ac:dyDescent="0.25">
      <c r="A70" s="316" t="s">
        <v>456</v>
      </c>
      <c r="B70" s="390" t="s">
        <v>427</v>
      </c>
    </row>
    <row r="71" spans="1:2" s="388" customFormat="1" ht="15.6" x14ac:dyDescent="0.25">
      <c r="A71" s="316" t="s">
        <v>457</v>
      </c>
      <c r="B71" s="390" t="s">
        <v>428</v>
      </c>
    </row>
    <row r="72" spans="1:2" ht="15.6" x14ac:dyDescent="0.25">
      <c r="A72" s="251">
        <v>9</v>
      </c>
      <c r="B72" s="272" t="s">
        <v>465</v>
      </c>
    </row>
    <row r="73" spans="1:2" ht="15.6" x14ac:dyDescent="0.3">
      <c r="A73" s="394" t="s">
        <v>458</v>
      </c>
      <c r="B73" s="315" t="s">
        <v>431</v>
      </c>
    </row>
    <row r="74" spans="1:2" ht="15.6" x14ac:dyDescent="0.3">
      <c r="A74" s="394" t="s">
        <v>459</v>
      </c>
      <c r="B74" s="315" t="s">
        <v>432</v>
      </c>
    </row>
    <row r="75" spans="1:2" ht="15.6" x14ac:dyDescent="0.3">
      <c r="A75" s="376">
        <v>10</v>
      </c>
      <c r="B75" s="272" t="s">
        <v>460</v>
      </c>
    </row>
    <row r="76" spans="1:2" ht="15.6" x14ac:dyDescent="0.25">
      <c r="A76" s="252" t="s">
        <v>461</v>
      </c>
      <c r="B76" s="271" t="s">
        <v>798</v>
      </c>
    </row>
    <row r="77" spans="1:2" ht="15.6" x14ac:dyDescent="0.25">
      <c r="A77" s="252" t="s">
        <v>462</v>
      </c>
      <c r="B77" s="271" t="s">
        <v>799</v>
      </c>
    </row>
    <row r="78" spans="1:2" ht="46.8" x14ac:dyDescent="0.25">
      <c r="A78" s="252" t="s">
        <v>463</v>
      </c>
      <c r="B78" s="271" t="s">
        <v>816</v>
      </c>
    </row>
  </sheetData>
  <mergeCells count="2">
    <mergeCell ref="A1:B1"/>
    <mergeCell ref="A2:B2"/>
  </mergeCells>
  <pageMargins left="0.7" right="0.45" top="0.5" bottom="0.5" header="0.3" footer="0.3"/>
  <pageSetup paperSize="9" scale="85"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1"/>
  <sheetViews>
    <sheetView workbookViewId="0">
      <selection sqref="A1:B1"/>
    </sheetView>
  </sheetViews>
  <sheetFormatPr defaultRowHeight="17.399999999999999" x14ac:dyDescent="0.3"/>
  <cols>
    <col min="1" max="1" width="9.109375" style="313" customWidth="1"/>
    <col min="2" max="2" width="87.109375" customWidth="1"/>
    <col min="5" max="5" width="10" customWidth="1"/>
  </cols>
  <sheetData>
    <row r="1" spans="1:5" ht="51.75" customHeight="1" x14ac:dyDescent="0.25">
      <c r="A1" s="1397" t="s">
        <v>738</v>
      </c>
      <c r="B1" s="1397"/>
      <c r="C1" s="309"/>
    </row>
    <row r="2" spans="1:5" ht="39.75" customHeight="1" x14ac:dyDescent="0.25">
      <c r="A2" s="1398" t="s">
        <v>252</v>
      </c>
      <c r="B2" s="1398"/>
      <c r="C2" s="310"/>
    </row>
    <row r="3" spans="1:5" ht="15.6" x14ac:dyDescent="0.25">
      <c r="A3" s="251" t="s">
        <v>19</v>
      </c>
      <c r="B3" s="251" t="s">
        <v>320</v>
      </c>
    </row>
    <row r="4" spans="1:5" ht="15.6" x14ac:dyDescent="0.25">
      <c r="A4" s="251" t="s">
        <v>322</v>
      </c>
      <c r="B4" s="272" t="s">
        <v>321</v>
      </c>
    </row>
    <row r="5" spans="1:5" ht="124.8" x14ac:dyDescent="0.3">
      <c r="A5" s="252">
        <v>1</v>
      </c>
      <c r="B5" s="271" t="s">
        <v>741</v>
      </c>
      <c r="E5" s="46"/>
    </row>
    <row r="6" spans="1:5" ht="15.6" x14ac:dyDescent="0.25">
      <c r="A6" s="252">
        <v>2</v>
      </c>
      <c r="B6" s="271" t="s">
        <v>325</v>
      </c>
    </row>
    <row r="7" spans="1:5" ht="15.6" x14ac:dyDescent="0.25">
      <c r="A7" s="252">
        <v>3</v>
      </c>
      <c r="B7" s="271" t="s">
        <v>324</v>
      </c>
    </row>
    <row r="8" spans="1:5" ht="15.6" x14ac:dyDescent="0.25">
      <c r="A8" s="252">
        <v>4</v>
      </c>
      <c r="B8" s="271" t="s">
        <v>323</v>
      </c>
    </row>
    <row r="9" spans="1:5" s="312" customFormat="1" x14ac:dyDescent="0.3">
      <c r="A9" s="251" t="s">
        <v>326</v>
      </c>
      <c r="B9" s="272" t="s">
        <v>330</v>
      </c>
    </row>
    <row r="10" spans="1:5" ht="66" customHeight="1" x14ac:dyDescent="0.25">
      <c r="A10" s="251">
        <v>1</v>
      </c>
      <c r="B10" s="272" t="s">
        <v>534</v>
      </c>
    </row>
    <row r="11" spans="1:5" ht="19.5" customHeight="1" x14ac:dyDescent="0.25">
      <c r="A11" s="252" t="s">
        <v>4</v>
      </c>
      <c r="B11" s="271" t="s">
        <v>510</v>
      </c>
    </row>
    <row r="12" spans="1:5" ht="19.5" customHeight="1" x14ac:dyDescent="0.3">
      <c r="A12" s="252" t="s">
        <v>5</v>
      </c>
      <c r="B12" s="381" t="s">
        <v>535</v>
      </c>
    </row>
    <row r="13" spans="1:5" ht="19.5" customHeight="1" x14ac:dyDescent="0.25">
      <c r="A13" s="252" t="s">
        <v>6</v>
      </c>
      <c r="B13" s="271" t="s">
        <v>536</v>
      </c>
    </row>
    <row r="14" spans="1:5" ht="15.6" x14ac:dyDescent="0.25">
      <c r="A14" s="252" t="s">
        <v>7</v>
      </c>
      <c r="B14" s="271" t="s">
        <v>648</v>
      </c>
    </row>
    <row r="15" spans="1:5" ht="19.5" customHeight="1" x14ac:dyDescent="0.25">
      <c r="A15" s="252" t="s">
        <v>8</v>
      </c>
      <c r="B15" s="271" t="s">
        <v>504</v>
      </c>
    </row>
    <row r="16" spans="1:5" ht="15.6" x14ac:dyDescent="0.25">
      <c r="A16" s="251">
        <v>2</v>
      </c>
      <c r="B16" s="272" t="s">
        <v>537</v>
      </c>
    </row>
    <row r="17" spans="1:2" ht="31.2" x14ac:dyDescent="0.25">
      <c r="A17" s="252" t="s">
        <v>20</v>
      </c>
      <c r="B17" s="271" t="s">
        <v>649</v>
      </c>
    </row>
    <row r="18" spans="1:2" ht="46.8" x14ac:dyDescent="0.25">
      <c r="A18" s="252" t="s">
        <v>9</v>
      </c>
      <c r="B18" s="271" t="s">
        <v>538</v>
      </c>
    </row>
    <row r="19" spans="1:2" ht="31.2" x14ac:dyDescent="0.25">
      <c r="A19" s="252" t="s">
        <v>10</v>
      </c>
      <c r="B19" s="379" t="s">
        <v>539</v>
      </c>
    </row>
    <row r="20" spans="1:2" ht="31.2" x14ac:dyDescent="0.25">
      <c r="A20" s="252" t="s">
        <v>11</v>
      </c>
      <c r="B20" s="271" t="s">
        <v>765</v>
      </c>
    </row>
    <row r="21" spans="1:2" ht="31.2" x14ac:dyDescent="0.25">
      <c r="A21" s="252" t="s">
        <v>12</v>
      </c>
      <c r="B21" s="271" t="s">
        <v>540</v>
      </c>
    </row>
    <row r="22" spans="1:2" ht="31.2" hidden="1" x14ac:dyDescent="0.25">
      <c r="A22" s="252" t="s">
        <v>13</v>
      </c>
      <c r="B22" s="379" t="s">
        <v>464</v>
      </c>
    </row>
    <row r="23" spans="1:2" ht="15.6" x14ac:dyDescent="0.25">
      <c r="A23" s="252" t="s">
        <v>13</v>
      </c>
      <c r="B23" s="271" t="s">
        <v>764</v>
      </c>
    </row>
    <row r="24" spans="1:2" ht="15.6" x14ac:dyDescent="0.25">
      <c r="A24" s="252" t="s">
        <v>610</v>
      </c>
      <c r="B24" s="391" t="s">
        <v>426</v>
      </c>
    </row>
    <row r="25" spans="1:2" ht="15.6" x14ac:dyDescent="0.25">
      <c r="A25" s="252" t="s">
        <v>611</v>
      </c>
      <c r="B25" s="391" t="s">
        <v>606</v>
      </c>
    </row>
    <row r="26" spans="1:2" ht="15.6" x14ac:dyDescent="0.25">
      <c r="A26" s="252" t="s">
        <v>612</v>
      </c>
      <c r="B26" s="391" t="s">
        <v>607</v>
      </c>
    </row>
    <row r="27" spans="1:2" ht="15.6" x14ac:dyDescent="0.3">
      <c r="A27" s="251">
        <v>3</v>
      </c>
      <c r="B27" s="382" t="s">
        <v>344</v>
      </c>
    </row>
    <row r="28" spans="1:2" ht="15.6" x14ac:dyDescent="0.3">
      <c r="A28" s="394" t="s">
        <v>283</v>
      </c>
      <c r="B28" s="315" t="s">
        <v>431</v>
      </c>
    </row>
    <row r="29" spans="1:2" ht="15.6" x14ac:dyDescent="0.3">
      <c r="A29" s="394" t="s">
        <v>286</v>
      </c>
      <c r="B29" s="315" t="s">
        <v>432</v>
      </c>
    </row>
    <row r="30" spans="1:2" s="311" customFormat="1" ht="15.6" x14ac:dyDescent="0.3">
      <c r="A30" s="376">
        <v>4</v>
      </c>
      <c r="B30" s="378" t="s">
        <v>592</v>
      </c>
    </row>
    <row r="31" spans="1:2" ht="31.2" x14ac:dyDescent="0.3">
      <c r="A31" s="394"/>
      <c r="B31" s="271" t="s">
        <v>797</v>
      </c>
    </row>
  </sheetData>
  <mergeCells count="2">
    <mergeCell ref="A1:B1"/>
    <mergeCell ref="A2:B2"/>
  </mergeCells>
  <pageMargins left="0.7" right="0.7" top="0.75" bottom="0.75" header="0.3" footer="0.3"/>
  <pageSetup paperSize="9" scale="9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sheetPr>
  <dimension ref="A1:K28"/>
  <sheetViews>
    <sheetView view="pageBreakPreview" zoomScale="85" zoomScaleNormal="100" zoomScaleSheetLayoutView="85" workbookViewId="0">
      <selection activeCell="D5" sqref="D5"/>
    </sheetView>
  </sheetViews>
  <sheetFormatPr defaultColWidth="9.109375" defaultRowHeight="15.6" x14ac:dyDescent="0.3"/>
  <cols>
    <col min="1" max="1" width="6" style="17" customWidth="1"/>
    <col min="2" max="2" width="18" style="17" customWidth="1"/>
    <col min="3" max="3" width="79.88671875" style="17" customWidth="1"/>
    <col min="4" max="4" width="26.33203125" style="17" customWidth="1"/>
    <col min="5" max="16384" width="9.109375" style="17"/>
  </cols>
  <sheetData>
    <row r="1" spans="1:4" ht="49.2" customHeight="1" x14ac:dyDescent="0.3">
      <c r="A1" s="1464" t="s">
        <v>857</v>
      </c>
      <c r="B1" s="1464"/>
      <c r="C1" s="1464"/>
    </row>
    <row r="2" spans="1:4" ht="12.6" customHeight="1" x14ac:dyDescent="0.3">
      <c r="A2" s="1395"/>
      <c r="B2" s="1395"/>
      <c r="C2" s="1395"/>
    </row>
    <row r="3" spans="1:4" ht="31.2" customHeight="1" x14ac:dyDescent="0.3">
      <c r="A3" s="696" t="s">
        <v>19</v>
      </c>
      <c r="B3" s="696" t="s">
        <v>68</v>
      </c>
      <c r="C3" s="696" t="s">
        <v>33</v>
      </c>
      <c r="D3" s="407"/>
    </row>
    <row r="4" spans="1:4" ht="33" customHeight="1" x14ac:dyDescent="0.3">
      <c r="A4" s="695">
        <v>1</v>
      </c>
      <c r="B4" s="695" t="s">
        <v>858</v>
      </c>
      <c r="C4" s="366" t="s">
        <v>884</v>
      </c>
      <c r="D4" s="407"/>
    </row>
    <row r="5" spans="1:4" ht="33" customHeight="1" x14ac:dyDescent="0.3">
      <c r="A5" s="695">
        <v>2</v>
      </c>
      <c r="B5" s="695" t="s">
        <v>859</v>
      </c>
      <c r="C5" s="524" t="s">
        <v>885</v>
      </c>
      <c r="D5" s="407"/>
    </row>
    <row r="6" spans="1:4" s="570" customFormat="1" ht="33" customHeight="1" x14ac:dyDescent="0.3">
      <c r="A6" s="695">
        <v>3</v>
      </c>
      <c r="B6" s="370" t="s">
        <v>860</v>
      </c>
      <c r="C6" s="366" t="s">
        <v>886</v>
      </c>
      <c r="D6" s="569"/>
    </row>
    <row r="7" spans="1:4" s="570" customFormat="1" ht="33" customHeight="1" x14ac:dyDescent="0.3">
      <c r="A7" s="695">
        <v>4</v>
      </c>
      <c r="B7" s="370" t="s">
        <v>861</v>
      </c>
      <c r="C7" s="366" t="s">
        <v>888</v>
      </c>
      <c r="D7" s="569"/>
    </row>
    <row r="8" spans="1:4" s="570" customFormat="1" ht="33" customHeight="1" x14ac:dyDescent="0.3">
      <c r="A8" s="695">
        <v>5</v>
      </c>
      <c r="B8" s="370" t="s">
        <v>862</v>
      </c>
      <c r="C8" s="341" t="s">
        <v>887</v>
      </c>
      <c r="D8" s="569"/>
    </row>
    <row r="9" spans="1:4" s="570" customFormat="1" ht="34.5" customHeight="1" x14ac:dyDescent="0.3">
      <c r="A9" s="695">
        <v>6</v>
      </c>
      <c r="B9" s="370" t="s">
        <v>863</v>
      </c>
      <c r="C9" s="571" t="s">
        <v>889</v>
      </c>
      <c r="D9" s="569"/>
    </row>
    <row r="10" spans="1:4" s="570" customFormat="1" ht="34.5" customHeight="1" x14ac:dyDescent="0.3">
      <c r="A10" s="695">
        <v>6</v>
      </c>
      <c r="B10" s="370" t="s">
        <v>864</v>
      </c>
      <c r="C10" s="369" t="s">
        <v>890</v>
      </c>
      <c r="D10" s="569"/>
    </row>
    <row r="11" spans="1:4" s="570" customFormat="1" ht="34.5" customHeight="1" x14ac:dyDescent="0.3">
      <c r="A11" s="695">
        <v>7</v>
      </c>
      <c r="B11" s="370" t="s">
        <v>865</v>
      </c>
      <c r="C11" s="369" t="s">
        <v>891</v>
      </c>
      <c r="D11" s="569"/>
    </row>
    <row r="12" spans="1:4" s="570" customFormat="1" ht="42.75" customHeight="1" x14ac:dyDescent="0.3">
      <c r="A12" s="695">
        <v>9</v>
      </c>
      <c r="B12" s="370" t="s">
        <v>866</v>
      </c>
      <c r="C12" s="369" t="s">
        <v>894</v>
      </c>
      <c r="D12" s="569"/>
    </row>
    <row r="13" spans="1:4" s="570" customFormat="1" ht="39" customHeight="1" x14ac:dyDescent="0.3">
      <c r="A13" s="695">
        <v>10</v>
      </c>
      <c r="B13" s="370" t="s">
        <v>867</v>
      </c>
      <c r="C13" s="366" t="s">
        <v>893</v>
      </c>
      <c r="D13" s="569"/>
    </row>
    <row r="14" spans="1:4" s="570" customFormat="1" ht="31.5" customHeight="1" x14ac:dyDescent="0.3">
      <c r="A14" s="695">
        <v>8</v>
      </c>
      <c r="B14" s="370" t="s">
        <v>868</v>
      </c>
      <c r="C14" s="369" t="s">
        <v>892</v>
      </c>
      <c r="D14" s="569"/>
    </row>
    <row r="15" spans="1:4" s="570" customFormat="1" ht="39" customHeight="1" x14ac:dyDescent="0.3">
      <c r="A15" s="695">
        <v>12</v>
      </c>
      <c r="B15" s="370" t="s">
        <v>869</v>
      </c>
      <c r="C15" s="571" t="s">
        <v>895</v>
      </c>
      <c r="D15" s="569"/>
    </row>
    <row r="16" spans="1:4" s="570" customFormat="1" ht="38.25" customHeight="1" x14ac:dyDescent="0.3">
      <c r="A16" s="695">
        <v>9</v>
      </c>
      <c r="B16" s="370" t="s">
        <v>870</v>
      </c>
      <c r="C16" s="369" t="s">
        <v>896</v>
      </c>
      <c r="D16" s="569"/>
    </row>
    <row r="17" spans="1:11" s="570" customFormat="1" ht="42" customHeight="1" x14ac:dyDescent="0.3">
      <c r="A17" s="695">
        <v>10</v>
      </c>
      <c r="B17" s="370" t="s">
        <v>871</v>
      </c>
      <c r="C17" s="369" t="s">
        <v>897</v>
      </c>
      <c r="D17" s="569"/>
    </row>
    <row r="18" spans="1:11" s="570" customFormat="1" ht="41.25" customHeight="1" x14ac:dyDescent="0.3">
      <c r="A18" s="695">
        <v>15</v>
      </c>
      <c r="B18" s="370" t="s">
        <v>872</v>
      </c>
      <c r="C18" s="369" t="s">
        <v>898</v>
      </c>
      <c r="D18" s="569" t="s">
        <v>908</v>
      </c>
    </row>
    <row r="19" spans="1:11" s="570" customFormat="1" ht="43.5" customHeight="1" x14ac:dyDescent="0.3">
      <c r="A19" s="695">
        <v>11</v>
      </c>
      <c r="B19" s="370" t="s">
        <v>873</v>
      </c>
      <c r="C19" s="369" t="s">
        <v>899</v>
      </c>
      <c r="D19" s="569"/>
    </row>
    <row r="20" spans="1:11" s="569" customFormat="1" ht="30" customHeight="1" x14ac:dyDescent="0.3">
      <c r="A20" s="695">
        <v>12</v>
      </c>
      <c r="B20" s="370" t="s">
        <v>874</v>
      </c>
      <c r="C20" s="369" t="s">
        <v>900</v>
      </c>
      <c r="D20" s="568"/>
      <c r="E20" s="404"/>
      <c r="F20" s="404"/>
      <c r="G20" s="404"/>
      <c r="H20" s="404"/>
      <c r="I20" s="404"/>
      <c r="J20" s="404"/>
      <c r="K20" s="404"/>
    </row>
    <row r="21" spans="1:11" s="569" customFormat="1" ht="34.5" customHeight="1" x14ac:dyDescent="0.3">
      <c r="A21" s="695">
        <v>18</v>
      </c>
      <c r="B21" s="370" t="s">
        <v>875</v>
      </c>
      <c r="C21" s="366" t="s">
        <v>901</v>
      </c>
      <c r="D21" s="568"/>
      <c r="E21" s="404"/>
      <c r="F21" s="404"/>
      <c r="G21" s="404"/>
      <c r="H21" s="404"/>
      <c r="I21" s="404"/>
      <c r="J21" s="404"/>
      <c r="K21" s="404"/>
    </row>
    <row r="22" spans="1:11" s="569" customFormat="1" ht="34.5" customHeight="1" x14ac:dyDescent="0.3">
      <c r="A22" s="695">
        <v>13</v>
      </c>
      <c r="B22" s="370" t="s">
        <v>876</v>
      </c>
      <c r="C22" s="366" t="s">
        <v>902</v>
      </c>
    </row>
    <row r="23" spans="1:11" s="407" customFormat="1" ht="34.5" customHeight="1" x14ac:dyDescent="0.3">
      <c r="A23" s="695">
        <v>14</v>
      </c>
      <c r="B23" s="370" t="s">
        <v>877</v>
      </c>
      <c r="C23" s="524" t="s">
        <v>903</v>
      </c>
    </row>
    <row r="24" spans="1:11" ht="44.25" customHeight="1" x14ac:dyDescent="0.3">
      <c r="A24" s="695">
        <v>21</v>
      </c>
      <c r="B24" s="370" t="s">
        <v>878</v>
      </c>
      <c r="C24" s="366" t="s">
        <v>904</v>
      </c>
      <c r="D24" s="17" t="s">
        <v>908</v>
      </c>
    </row>
    <row r="25" spans="1:11" ht="34.5" customHeight="1" x14ac:dyDescent="0.3">
      <c r="A25" s="695">
        <v>15</v>
      </c>
      <c r="B25" s="370" t="s">
        <v>879</v>
      </c>
      <c r="C25" s="366" t="s">
        <v>905</v>
      </c>
    </row>
    <row r="26" spans="1:11" ht="34.5" customHeight="1" x14ac:dyDescent="0.3">
      <c r="A26" s="365">
        <v>23</v>
      </c>
      <c r="B26" s="365" t="s">
        <v>880</v>
      </c>
      <c r="C26" s="366" t="s">
        <v>881</v>
      </c>
      <c r="D26" s="725" t="s">
        <v>908</v>
      </c>
    </row>
    <row r="27" spans="1:11" ht="30" customHeight="1" x14ac:dyDescent="0.3">
      <c r="A27" s="365">
        <v>16</v>
      </c>
      <c r="B27" s="365" t="s">
        <v>882</v>
      </c>
      <c r="C27" s="366" t="s">
        <v>906</v>
      </c>
    </row>
    <row r="28" spans="1:11" ht="34.5" customHeight="1" x14ac:dyDescent="0.3">
      <c r="A28" s="365">
        <v>17</v>
      </c>
      <c r="B28" s="365" t="s">
        <v>883</v>
      </c>
      <c r="C28" s="369" t="s">
        <v>907</v>
      </c>
    </row>
  </sheetData>
  <mergeCells count="2">
    <mergeCell ref="A2:C2"/>
    <mergeCell ref="A1:C1"/>
  </mergeCells>
  <phoneticPr fontId="3" type="noConversion"/>
  <printOptions horizontalCentered="1"/>
  <pageMargins left="0.5" right="0.3" top="0.3" bottom="0.3" header="0" footer="0"/>
  <pageSetup paperSize="9" scale="93" orientation="portrait" blackAndWhite="1"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Q71"/>
  <sheetViews>
    <sheetView tabSelected="1" view="pageBreakPreview" zoomScale="85" zoomScaleNormal="100" zoomScaleSheetLayoutView="85" workbookViewId="0">
      <pane xSplit="3" ySplit="6" topLeftCell="D7" activePane="bottomRight" state="frozen"/>
      <selection pane="topRight" activeCell="D1" sqref="D1"/>
      <selection pane="bottomLeft" activeCell="A7" sqref="A7"/>
      <selection pane="bottomRight" activeCell="D40" sqref="D40"/>
    </sheetView>
  </sheetViews>
  <sheetFormatPr defaultColWidth="9.109375" defaultRowHeight="15.6" x14ac:dyDescent="0.25"/>
  <cols>
    <col min="1" max="1" width="7.33203125" style="22" customWidth="1"/>
    <col min="2" max="2" width="48.5546875" style="21" customWidth="1"/>
    <col min="3" max="3" width="10" style="22" customWidth="1"/>
    <col min="4" max="4" width="14.44140625" style="21" customWidth="1"/>
    <col min="5" max="5" width="8.44140625" style="21" customWidth="1"/>
    <col min="6" max="6" width="13.21875" style="21" customWidth="1"/>
    <col min="7" max="14" width="13.44140625" style="21" customWidth="1"/>
    <col min="15" max="15" width="12.21875" style="21" hidden="1" customWidth="1"/>
    <col min="16" max="16" width="13.21875" style="21" hidden="1" customWidth="1"/>
    <col min="17" max="17" width="10.6640625" style="21" hidden="1" customWidth="1"/>
    <col min="18" max="16384" width="9.109375" style="21"/>
  </cols>
  <sheetData>
    <row r="1" spans="1:17" ht="23.4" customHeight="1" x14ac:dyDescent="0.25">
      <c r="A1" s="77" t="s">
        <v>56</v>
      </c>
    </row>
    <row r="2" spans="1:17" ht="22.95" customHeight="1" x14ac:dyDescent="0.25">
      <c r="A2" s="1373" t="s">
        <v>909</v>
      </c>
      <c r="B2" s="1457"/>
      <c r="C2" s="1457"/>
      <c r="D2" s="1457"/>
      <c r="E2" s="1457"/>
      <c r="F2" s="1457"/>
      <c r="G2" s="1457"/>
      <c r="H2" s="1457"/>
      <c r="I2" s="1457"/>
      <c r="J2" s="1457"/>
      <c r="K2" s="1457"/>
      <c r="L2" s="1457"/>
      <c r="M2" s="1457"/>
      <c r="N2" s="1457"/>
    </row>
    <row r="3" spans="1:17" x14ac:dyDescent="0.25">
      <c r="A3" s="553"/>
      <c r="B3" s="553"/>
      <c r="C3" s="553"/>
      <c r="D3" s="553"/>
      <c r="E3" s="553"/>
      <c r="F3" s="553"/>
      <c r="G3" s="553"/>
      <c r="H3" s="553"/>
      <c r="I3" s="553"/>
      <c r="J3" s="553"/>
      <c r="K3" s="553"/>
      <c r="L3" s="553"/>
      <c r="M3" s="1423"/>
      <c r="N3" s="1423"/>
    </row>
    <row r="4" spans="1:17" ht="27.6" customHeight="1" x14ac:dyDescent="0.25">
      <c r="A4" s="1360" t="s">
        <v>19</v>
      </c>
      <c r="B4" s="1360" t="s">
        <v>171</v>
      </c>
      <c r="C4" s="1360" t="s">
        <v>24</v>
      </c>
      <c r="D4" s="1435" t="s">
        <v>316</v>
      </c>
      <c r="E4" s="1408" t="s">
        <v>155</v>
      </c>
      <c r="F4" s="1396" t="s">
        <v>824</v>
      </c>
      <c r="G4" s="1396"/>
      <c r="H4" s="1396"/>
      <c r="I4" s="1396"/>
      <c r="J4" s="1396"/>
      <c r="K4" s="1396"/>
      <c r="L4" s="1396"/>
      <c r="M4" s="1396"/>
      <c r="N4" s="1396"/>
    </row>
    <row r="5" spans="1:17" ht="39" customHeight="1" x14ac:dyDescent="0.25">
      <c r="A5" s="1379"/>
      <c r="B5" s="1360"/>
      <c r="C5" s="1379"/>
      <c r="D5" s="1436"/>
      <c r="E5" s="1408"/>
      <c r="F5" s="519" t="s">
        <v>910</v>
      </c>
      <c r="G5" s="519" t="s">
        <v>911</v>
      </c>
      <c r="H5" s="519" t="s">
        <v>912</v>
      </c>
      <c r="I5" s="519" t="s">
        <v>913</v>
      </c>
      <c r="J5" s="519" t="s">
        <v>914</v>
      </c>
      <c r="K5" s="519" t="s">
        <v>915</v>
      </c>
      <c r="L5" s="554" t="s">
        <v>916</v>
      </c>
      <c r="M5" s="554" t="s">
        <v>917</v>
      </c>
      <c r="N5" s="554" t="s">
        <v>918</v>
      </c>
    </row>
    <row r="6" spans="1:17" s="461" customFormat="1" ht="18.75" customHeight="1" x14ac:dyDescent="0.25">
      <c r="A6" s="418">
        <v>-1</v>
      </c>
      <c r="B6" s="418">
        <v>-2</v>
      </c>
      <c r="C6" s="418">
        <v>-3</v>
      </c>
      <c r="D6" s="418" t="s">
        <v>919</v>
      </c>
      <c r="E6" s="418">
        <v>-5</v>
      </c>
      <c r="F6" s="418">
        <v>-6</v>
      </c>
      <c r="G6" s="418">
        <v>-7</v>
      </c>
      <c r="H6" s="418">
        <v>-8</v>
      </c>
      <c r="I6" s="418">
        <v>-9</v>
      </c>
      <c r="J6" s="418">
        <v>-10</v>
      </c>
      <c r="K6" s="418">
        <v>-11</v>
      </c>
      <c r="L6" s="418">
        <v>-12</v>
      </c>
      <c r="M6" s="418">
        <v>-13</v>
      </c>
      <c r="N6" s="418">
        <v>-14</v>
      </c>
    </row>
    <row r="7" spans="1:17" ht="25.8" customHeight="1" x14ac:dyDescent="0.25">
      <c r="A7" s="257"/>
      <c r="B7" s="572" t="s">
        <v>920</v>
      </c>
      <c r="C7" s="257"/>
      <c r="D7" s="575">
        <v>25995.746740000002</v>
      </c>
      <c r="E7" s="575">
        <v>100</v>
      </c>
      <c r="F7" s="575">
        <v>600.692183</v>
      </c>
      <c r="G7" s="575">
        <v>2637.1011579999999</v>
      </c>
      <c r="H7" s="575">
        <v>7268.5418440000003</v>
      </c>
      <c r="I7" s="575">
        <v>3874.6978489999992</v>
      </c>
      <c r="J7" s="575">
        <v>1127.000325</v>
      </c>
      <c r="K7" s="575">
        <v>2087.4252409999999</v>
      </c>
      <c r="L7" s="575">
        <v>3583.1503609999995</v>
      </c>
      <c r="M7" s="575">
        <v>2309.965076</v>
      </c>
      <c r="N7" s="575">
        <v>2507.1727030000002</v>
      </c>
    </row>
    <row r="8" spans="1:17" ht="25.8" customHeight="1" x14ac:dyDescent="0.25">
      <c r="A8" s="555">
        <v>1</v>
      </c>
      <c r="B8" s="244" t="s">
        <v>702</v>
      </c>
      <c r="C8" s="556" t="s">
        <v>25</v>
      </c>
      <c r="D8" s="575">
        <v>21266.441217</v>
      </c>
      <c r="E8" s="575">
        <v>81.80738729954254</v>
      </c>
      <c r="F8" s="575">
        <v>366.17440099999999</v>
      </c>
      <c r="G8" s="575">
        <v>2168.22973</v>
      </c>
      <c r="H8" s="575">
        <v>6457.1041830000004</v>
      </c>
      <c r="I8" s="575">
        <v>3373.3170779999991</v>
      </c>
      <c r="J8" s="575">
        <v>915.79962699999987</v>
      </c>
      <c r="K8" s="575">
        <v>1832.0758539999999</v>
      </c>
      <c r="L8" s="575">
        <v>3028.0318179999995</v>
      </c>
      <c r="M8" s="575">
        <v>1081.0189289999998</v>
      </c>
      <c r="N8" s="575">
        <v>2044.689597</v>
      </c>
      <c r="O8" s="575">
        <v>366.17440099999999</v>
      </c>
      <c r="P8" s="575">
        <v>317.13990100000001</v>
      </c>
      <c r="Q8" s="1331">
        <f>P8-O8</f>
        <v>-49.03449999999998</v>
      </c>
    </row>
    <row r="9" spans="1:17" ht="25.8" customHeight="1" x14ac:dyDescent="0.25">
      <c r="A9" s="557" t="s">
        <v>4</v>
      </c>
      <c r="B9" s="246" t="s">
        <v>358</v>
      </c>
      <c r="C9" s="519" t="s">
        <v>103</v>
      </c>
      <c r="D9" s="574">
        <v>5004.314257</v>
      </c>
      <c r="E9" s="574">
        <v>19.250511658893011</v>
      </c>
      <c r="F9" s="574">
        <v>100.828835</v>
      </c>
      <c r="G9" s="574">
        <v>1042.088025</v>
      </c>
      <c r="H9" s="574">
        <v>539.670751</v>
      </c>
      <c r="I9" s="574">
        <v>674.62661600000001</v>
      </c>
      <c r="J9" s="574">
        <v>704.01580599999988</v>
      </c>
      <c r="K9" s="574">
        <v>672.40296899999998</v>
      </c>
      <c r="L9" s="574">
        <v>242.01060200000001</v>
      </c>
      <c r="M9" s="574">
        <v>53.331144999999999</v>
      </c>
      <c r="N9" s="574">
        <v>975.33950800000002</v>
      </c>
      <c r="O9" s="575">
        <v>2168.22973</v>
      </c>
      <c r="P9" s="575">
        <v>2157.9497299999998</v>
      </c>
      <c r="Q9" s="1331">
        <f t="shared" ref="Q9:Q16" si="0">P9-O9</f>
        <v>-10.2800000000002</v>
      </c>
    </row>
    <row r="10" spans="1:17" ht="25.8" customHeight="1" x14ac:dyDescent="0.25">
      <c r="A10" s="252" t="s">
        <v>411</v>
      </c>
      <c r="B10" s="315" t="s">
        <v>359</v>
      </c>
      <c r="C10" s="252" t="s">
        <v>101</v>
      </c>
      <c r="D10" s="574">
        <v>4762.0254530000002</v>
      </c>
      <c r="E10" s="574">
        <v>18.31847917518218</v>
      </c>
      <c r="F10" s="574">
        <v>99.543453</v>
      </c>
      <c r="G10" s="574">
        <v>1039.929423</v>
      </c>
      <c r="H10" s="574">
        <v>474.09225299999997</v>
      </c>
      <c r="I10" s="574">
        <v>590.08912099999998</v>
      </c>
      <c r="J10" s="574">
        <v>693.70032499999991</v>
      </c>
      <c r="K10" s="574">
        <v>648.04161799999997</v>
      </c>
      <c r="L10" s="574">
        <v>241.564347</v>
      </c>
      <c r="M10" s="574">
        <v>12.19842</v>
      </c>
      <c r="N10" s="574">
        <v>962.86649299999999</v>
      </c>
      <c r="O10" s="575">
        <v>6457.1041830000004</v>
      </c>
      <c r="P10" s="575">
        <v>6426.2541830000009</v>
      </c>
      <c r="Q10" s="1331">
        <f t="shared" si="0"/>
        <v>-30.849999999999454</v>
      </c>
    </row>
    <row r="11" spans="1:17" ht="25.8" customHeight="1" x14ac:dyDescent="0.25">
      <c r="A11" s="252" t="s">
        <v>412</v>
      </c>
      <c r="B11" s="315" t="s">
        <v>360</v>
      </c>
      <c r="C11" s="252" t="s">
        <v>361</v>
      </c>
      <c r="D11" s="574">
        <v>242.288804</v>
      </c>
      <c r="E11" s="574">
        <v>0.93203248371083336</v>
      </c>
      <c r="F11" s="574">
        <v>1.285382</v>
      </c>
      <c r="G11" s="574">
        <v>2.1586020000000001</v>
      </c>
      <c r="H11" s="574">
        <v>65.578497999999996</v>
      </c>
      <c r="I11" s="574">
        <v>84.537495000000007</v>
      </c>
      <c r="J11" s="574">
        <v>10.315480999999998</v>
      </c>
      <c r="K11" s="574">
        <v>24.361350999999999</v>
      </c>
      <c r="L11" s="574">
        <v>0.44625500000000001</v>
      </c>
      <c r="M11" s="574">
        <v>41.132725000000001</v>
      </c>
      <c r="N11" s="574">
        <v>12.473014999999998</v>
      </c>
      <c r="O11" s="575">
        <v>3373.3170779999991</v>
      </c>
      <c r="P11" s="575">
        <v>2837.6270779999991</v>
      </c>
      <c r="Q11" s="1331">
        <f t="shared" si="0"/>
        <v>-535.69000000000005</v>
      </c>
    </row>
    <row r="12" spans="1:17" ht="25.8" customHeight="1" x14ac:dyDescent="0.25">
      <c r="A12" s="252" t="s">
        <v>5</v>
      </c>
      <c r="B12" s="315" t="s">
        <v>362</v>
      </c>
      <c r="C12" s="252" t="s">
        <v>65</v>
      </c>
      <c r="D12" s="574">
        <v>1439.6067359999997</v>
      </c>
      <c r="E12" s="574">
        <v>5.5378549052597803</v>
      </c>
      <c r="F12" s="574">
        <v>27.449952</v>
      </c>
      <c r="G12" s="574">
        <v>169.76730799999999</v>
      </c>
      <c r="H12" s="574">
        <v>132.021443</v>
      </c>
      <c r="I12" s="574">
        <v>420.85945599999997</v>
      </c>
      <c r="J12" s="574">
        <v>30.248792999999999</v>
      </c>
      <c r="K12" s="574">
        <v>254.28502899999998</v>
      </c>
      <c r="L12" s="574">
        <v>92.235388</v>
      </c>
      <c r="M12" s="574">
        <v>134.833292</v>
      </c>
      <c r="N12" s="574">
        <v>177.90607499999999</v>
      </c>
      <c r="O12" s="575">
        <v>915.79962699999987</v>
      </c>
      <c r="P12" s="575">
        <v>873.26622699999996</v>
      </c>
      <c r="Q12" s="1331">
        <f t="shared" si="0"/>
        <v>-42.533399999999915</v>
      </c>
    </row>
    <row r="13" spans="1:17" ht="25.8" customHeight="1" x14ac:dyDescent="0.25">
      <c r="A13" s="252" t="s">
        <v>6</v>
      </c>
      <c r="B13" s="315" t="s">
        <v>43</v>
      </c>
      <c r="C13" s="252" t="s">
        <v>50</v>
      </c>
      <c r="D13" s="574">
        <v>14665.123313</v>
      </c>
      <c r="E13" s="574">
        <v>56.413548953508531</v>
      </c>
      <c r="F13" s="574">
        <v>230.87958399999999</v>
      </c>
      <c r="G13" s="574">
        <v>947.16426799999999</v>
      </c>
      <c r="H13" s="574">
        <v>5775.3792840000006</v>
      </c>
      <c r="I13" s="574">
        <v>2244.5263649999997</v>
      </c>
      <c r="J13" s="574">
        <v>175.87046699999999</v>
      </c>
      <c r="K13" s="574">
        <v>890.48534699999993</v>
      </c>
      <c r="L13" s="574">
        <v>2653.9893349999998</v>
      </c>
      <c r="M13" s="574">
        <v>883.76172799999995</v>
      </c>
      <c r="N13" s="574">
        <v>863.06693500000006</v>
      </c>
      <c r="O13" s="575">
        <v>1832.0758539999999</v>
      </c>
      <c r="P13" s="575">
        <v>1789.8893179999995</v>
      </c>
      <c r="Q13" s="1331">
        <f t="shared" si="0"/>
        <v>-42.186536000000388</v>
      </c>
    </row>
    <row r="14" spans="1:17" ht="25.8" customHeight="1" x14ac:dyDescent="0.25">
      <c r="A14" s="252" t="s">
        <v>7</v>
      </c>
      <c r="B14" s="315" t="s">
        <v>15</v>
      </c>
      <c r="C14" s="252" t="s">
        <v>27</v>
      </c>
      <c r="D14" s="576"/>
      <c r="E14" s="576"/>
      <c r="F14" s="576"/>
      <c r="G14" s="576"/>
      <c r="H14" s="576"/>
      <c r="I14" s="576"/>
      <c r="J14" s="576"/>
      <c r="K14" s="576"/>
      <c r="L14" s="576"/>
      <c r="M14" s="576"/>
      <c r="N14" s="576"/>
      <c r="O14" s="575">
        <v>3028.0318179999995</v>
      </c>
      <c r="P14" s="575">
        <v>3007.4616179999994</v>
      </c>
      <c r="Q14" s="1331">
        <f t="shared" si="0"/>
        <v>-20.570200000000114</v>
      </c>
    </row>
    <row r="15" spans="1:17" ht="25.8" customHeight="1" x14ac:dyDescent="0.25">
      <c r="A15" s="252" t="s">
        <v>8</v>
      </c>
      <c r="B15" s="253" t="s">
        <v>14</v>
      </c>
      <c r="C15" s="252" t="s">
        <v>26</v>
      </c>
      <c r="D15" s="576"/>
      <c r="E15" s="576"/>
      <c r="F15" s="576"/>
      <c r="G15" s="576"/>
      <c r="H15" s="576"/>
      <c r="I15" s="576"/>
      <c r="J15" s="576"/>
      <c r="K15" s="576"/>
      <c r="L15" s="576"/>
      <c r="M15" s="576"/>
      <c r="N15" s="576"/>
      <c r="O15" s="575">
        <v>1081.0189289999998</v>
      </c>
      <c r="P15" s="575">
        <v>1046.1589289999999</v>
      </c>
      <c r="Q15" s="1331">
        <f t="shared" si="0"/>
        <v>-34.8599999999999</v>
      </c>
    </row>
    <row r="16" spans="1:17" s="144" customFormat="1" ht="25.8" customHeight="1" x14ac:dyDescent="0.25">
      <c r="A16" s="275" t="s">
        <v>45</v>
      </c>
      <c r="B16" s="466" t="s">
        <v>44</v>
      </c>
      <c r="C16" s="275" t="s">
        <v>51</v>
      </c>
      <c r="D16" s="583"/>
      <c r="E16" s="583"/>
      <c r="F16" s="583"/>
      <c r="G16" s="583"/>
      <c r="H16" s="583"/>
      <c r="I16" s="583"/>
      <c r="J16" s="583"/>
      <c r="K16" s="583"/>
      <c r="L16" s="583"/>
      <c r="M16" s="583"/>
      <c r="N16" s="583"/>
      <c r="O16" s="575">
        <v>2044.689597</v>
      </c>
      <c r="P16" s="575">
        <v>2003.4075970000004</v>
      </c>
      <c r="Q16" s="1331">
        <f t="shared" si="0"/>
        <v>-41.281999999999698</v>
      </c>
    </row>
    <row r="17" spans="1:17" s="450" customFormat="1" ht="25.8" customHeight="1" x14ac:dyDescent="0.25">
      <c r="A17" s="316"/>
      <c r="B17" s="317" t="s">
        <v>811</v>
      </c>
      <c r="C17" s="316" t="s">
        <v>218</v>
      </c>
      <c r="D17" s="584"/>
      <c r="E17" s="584"/>
      <c r="F17" s="584"/>
      <c r="G17" s="584"/>
      <c r="H17" s="584"/>
      <c r="I17" s="584"/>
      <c r="J17" s="584"/>
      <c r="K17" s="584"/>
      <c r="L17" s="584"/>
      <c r="M17" s="584"/>
      <c r="N17" s="584"/>
      <c r="O17" s="1332">
        <f>SUM(O8:O16)</f>
        <v>21266.441216999996</v>
      </c>
      <c r="P17" s="1332">
        <f t="shared" ref="P17:Q17" si="1">SUM(P8:P16)</f>
        <v>20459.154581000003</v>
      </c>
      <c r="Q17" s="1333">
        <f t="shared" si="1"/>
        <v>-807.2866359999997</v>
      </c>
    </row>
    <row r="18" spans="1:17" ht="25.8" customHeight="1" x14ac:dyDescent="0.25">
      <c r="A18" s="252" t="s">
        <v>46</v>
      </c>
      <c r="B18" s="253" t="s">
        <v>100</v>
      </c>
      <c r="C18" s="252" t="s">
        <v>92</v>
      </c>
      <c r="D18" s="576">
        <v>149.123232</v>
      </c>
      <c r="E18" s="576">
        <v>0.5736447330845168</v>
      </c>
      <c r="F18" s="576">
        <v>7.0160300000000007</v>
      </c>
      <c r="G18" s="576">
        <v>8.2874140000000001</v>
      </c>
      <c r="H18" s="576">
        <v>10.032705</v>
      </c>
      <c r="I18" s="576">
        <v>26.678004000000001</v>
      </c>
      <c r="J18" s="576">
        <v>5.664561</v>
      </c>
      <c r="K18" s="576">
        <v>14.902509</v>
      </c>
      <c r="L18" s="576">
        <v>39.796492999999998</v>
      </c>
      <c r="M18" s="576">
        <v>8.3684370000000001</v>
      </c>
      <c r="N18" s="576">
        <v>28.377078999999998</v>
      </c>
    </row>
    <row r="19" spans="1:17" s="450" customFormat="1" ht="25.8" customHeight="1" x14ac:dyDescent="0.25">
      <c r="A19" s="252" t="s">
        <v>59</v>
      </c>
      <c r="B19" s="315" t="s">
        <v>255</v>
      </c>
      <c r="C19" s="252" t="s">
        <v>256</v>
      </c>
      <c r="D19" s="577"/>
      <c r="E19" s="577"/>
      <c r="F19" s="577"/>
      <c r="G19" s="577"/>
      <c r="H19" s="577"/>
      <c r="I19" s="577"/>
      <c r="J19" s="577"/>
      <c r="K19" s="577"/>
      <c r="L19" s="577"/>
      <c r="M19" s="577"/>
      <c r="N19" s="577"/>
    </row>
    <row r="20" spans="1:17" ht="25.8" customHeight="1" x14ac:dyDescent="0.25">
      <c r="A20" s="252" t="s">
        <v>194</v>
      </c>
      <c r="B20" s="315" t="s">
        <v>57</v>
      </c>
      <c r="C20" s="252" t="s">
        <v>58</v>
      </c>
      <c r="D20" s="585"/>
      <c r="E20" s="585"/>
      <c r="F20" s="585"/>
      <c r="G20" s="585"/>
      <c r="H20" s="585"/>
      <c r="I20" s="585"/>
      <c r="J20" s="585"/>
      <c r="K20" s="585"/>
      <c r="L20" s="585"/>
      <c r="M20" s="585"/>
      <c r="N20" s="585"/>
    </row>
    <row r="21" spans="1:17" ht="25.8" customHeight="1" x14ac:dyDescent="0.25">
      <c r="A21" s="252" t="s">
        <v>257</v>
      </c>
      <c r="B21" s="315" t="s">
        <v>66</v>
      </c>
      <c r="C21" s="252" t="s">
        <v>67</v>
      </c>
      <c r="D21" s="574">
        <v>8.2736789999999996</v>
      </c>
      <c r="E21" s="574">
        <v>3.1827048796675569E-2</v>
      </c>
      <c r="F21" s="574">
        <v>0</v>
      </c>
      <c r="G21" s="574">
        <v>0.92271499999999995</v>
      </c>
      <c r="H21" s="574">
        <v>0</v>
      </c>
      <c r="I21" s="574">
        <v>6.6266369999999997</v>
      </c>
      <c r="J21" s="574">
        <v>0</v>
      </c>
      <c r="K21" s="574">
        <v>0</v>
      </c>
      <c r="L21" s="574">
        <v>0</v>
      </c>
      <c r="M21" s="574">
        <v>0.72432700000000005</v>
      </c>
      <c r="N21" s="574">
        <v>0</v>
      </c>
    </row>
    <row r="22" spans="1:17" s="25" customFormat="1" ht="25.8" customHeight="1" x14ac:dyDescent="0.25">
      <c r="A22" s="251">
        <v>2</v>
      </c>
      <c r="B22" s="378" t="s">
        <v>703</v>
      </c>
      <c r="C22" s="251" t="s">
        <v>28</v>
      </c>
      <c r="D22" s="575">
        <v>4729.305523</v>
      </c>
      <c r="E22" s="575">
        <v>18.192612700457474</v>
      </c>
      <c r="F22" s="575">
        <v>234.51778200000001</v>
      </c>
      <c r="G22" s="575">
        <v>468.87142800000004</v>
      </c>
      <c r="H22" s="575">
        <v>811.43766100000016</v>
      </c>
      <c r="I22" s="575">
        <v>501.38077099999998</v>
      </c>
      <c r="J22" s="575">
        <v>211.20069799999999</v>
      </c>
      <c r="K22" s="575">
        <v>255.34938700000001</v>
      </c>
      <c r="L22" s="575">
        <v>555.11854299999993</v>
      </c>
      <c r="M22" s="575">
        <v>1228.9461470000001</v>
      </c>
      <c r="N22" s="575">
        <v>462.48310600000002</v>
      </c>
    </row>
    <row r="23" spans="1:17" ht="25.8" customHeight="1" x14ac:dyDescent="0.25">
      <c r="A23" s="252" t="s">
        <v>20</v>
      </c>
      <c r="B23" s="253" t="s">
        <v>110</v>
      </c>
      <c r="C23" s="252" t="s">
        <v>114</v>
      </c>
      <c r="D23" s="574">
        <v>1237.1708759999999</v>
      </c>
      <c r="E23" s="574">
        <v>4.7591280541918364</v>
      </c>
      <c r="F23" s="574">
        <v>0</v>
      </c>
      <c r="G23" s="574">
        <v>132.96312699999999</v>
      </c>
      <c r="H23" s="574">
        <v>252.21906200000001</v>
      </c>
      <c r="I23" s="574">
        <v>174.19984099999999</v>
      </c>
      <c r="J23" s="574">
        <v>68.061206999999996</v>
      </c>
      <c r="K23" s="574">
        <v>96.113804000000002</v>
      </c>
      <c r="L23" s="574">
        <v>211.502692</v>
      </c>
      <c r="M23" s="574">
        <v>139.62607800000001</v>
      </c>
      <c r="N23" s="574">
        <v>162.48506500000002</v>
      </c>
    </row>
    <row r="24" spans="1:17" s="25" customFormat="1" ht="25.8" customHeight="1" x14ac:dyDescent="0.25">
      <c r="A24" s="252" t="s">
        <v>9</v>
      </c>
      <c r="B24" s="253" t="s">
        <v>111</v>
      </c>
      <c r="C24" s="252" t="s">
        <v>115</v>
      </c>
      <c r="D24" s="574">
        <v>110.945887</v>
      </c>
      <c r="E24" s="574">
        <v>0.42678476640675256</v>
      </c>
      <c r="F24" s="574">
        <v>110.945887</v>
      </c>
      <c r="G24" s="574">
        <v>0</v>
      </c>
      <c r="H24" s="574">
        <v>0</v>
      </c>
      <c r="I24" s="574">
        <v>0</v>
      </c>
      <c r="J24" s="574">
        <v>0</v>
      </c>
      <c r="K24" s="574">
        <v>0</v>
      </c>
      <c r="L24" s="574">
        <v>0</v>
      </c>
      <c r="M24" s="574">
        <v>0</v>
      </c>
      <c r="N24" s="574">
        <v>0</v>
      </c>
    </row>
    <row r="25" spans="1:17" ht="25.8" customHeight="1" x14ac:dyDescent="0.25">
      <c r="A25" s="252" t="s">
        <v>10</v>
      </c>
      <c r="B25" s="253" t="s">
        <v>112</v>
      </c>
      <c r="C25" s="252" t="s">
        <v>119</v>
      </c>
      <c r="D25" s="574">
        <v>14.985675999999998</v>
      </c>
      <c r="E25" s="574">
        <v>5.7646645621998373E-2</v>
      </c>
      <c r="F25" s="574">
        <v>4.1951599999999996</v>
      </c>
      <c r="G25" s="574">
        <v>1.7874829999999999</v>
      </c>
      <c r="H25" s="574">
        <v>1.152441</v>
      </c>
      <c r="I25" s="574">
        <v>2.1624690000000002</v>
      </c>
      <c r="J25" s="574">
        <v>0.97379700000000002</v>
      </c>
      <c r="K25" s="574">
        <v>0.490288</v>
      </c>
      <c r="L25" s="574">
        <v>0.46371000000000001</v>
      </c>
      <c r="M25" s="574">
        <v>2.0124949999999999</v>
      </c>
      <c r="N25" s="574">
        <v>1.7478330000000002</v>
      </c>
    </row>
    <row r="26" spans="1:17" ht="25.8" customHeight="1" x14ac:dyDescent="0.25">
      <c r="A26" s="252" t="s">
        <v>11</v>
      </c>
      <c r="B26" s="253" t="s">
        <v>16</v>
      </c>
      <c r="C26" s="252" t="s">
        <v>29</v>
      </c>
      <c r="D26" s="581">
        <v>22.234864000000002</v>
      </c>
      <c r="E26" s="581">
        <v>8.5532699723477906E-2</v>
      </c>
      <c r="F26" s="581">
        <v>0</v>
      </c>
      <c r="G26" s="581">
        <v>19.874236</v>
      </c>
      <c r="H26" s="581">
        <v>0</v>
      </c>
      <c r="I26" s="581">
        <v>0</v>
      </c>
      <c r="J26" s="581">
        <v>0</v>
      </c>
      <c r="K26" s="581">
        <v>0</v>
      </c>
      <c r="L26" s="581">
        <v>0</v>
      </c>
      <c r="M26" s="581">
        <v>0</v>
      </c>
      <c r="N26" s="581">
        <v>2.3606280000000002</v>
      </c>
    </row>
    <row r="27" spans="1:17" ht="25.8" customHeight="1" x14ac:dyDescent="0.25">
      <c r="A27" s="252" t="s">
        <v>12</v>
      </c>
      <c r="B27" s="253" t="s">
        <v>17</v>
      </c>
      <c r="C27" s="252" t="s">
        <v>30</v>
      </c>
      <c r="D27" s="574">
        <v>3.5947619999999998</v>
      </c>
      <c r="E27" s="574">
        <v>1.3828269816418439E-2</v>
      </c>
      <c r="F27" s="574">
        <v>1.51125</v>
      </c>
      <c r="G27" s="574">
        <v>0</v>
      </c>
      <c r="H27" s="574">
        <v>8.3528000000000005E-2</v>
      </c>
      <c r="I27" s="574">
        <v>0</v>
      </c>
      <c r="J27" s="574">
        <v>0</v>
      </c>
      <c r="K27" s="574">
        <v>0</v>
      </c>
      <c r="L27" s="574">
        <v>0</v>
      </c>
      <c r="M27" s="574">
        <v>1.999984</v>
      </c>
      <c r="N27" s="574">
        <v>0</v>
      </c>
    </row>
    <row r="28" spans="1:17" ht="25.8" customHeight="1" x14ac:dyDescent="0.25">
      <c r="A28" s="252" t="s">
        <v>13</v>
      </c>
      <c r="B28" s="253" t="s">
        <v>258</v>
      </c>
      <c r="C28" s="252" t="s">
        <v>254</v>
      </c>
      <c r="D28" s="581">
        <v>74.163826</v>
      </c>
      <c r="E28" s="581">
        <v>0.28529215468114683</v>
      </c>
      <c r="F28" s="581">
        <v>10.433690000000002</v>
      </c>
      <c r="G28" s="581">
        <v>8.5332919999999994</v>
      </c>
      <c r="H28" s="581">
        <v>9.9003610000000002</v>
      </c>
      <c r="I28" s="581">
        <v>10.956728999999999</v>
      </c>
      <c r="J28" s="581">
        <v>4.4554749999999999</v>
      </c>
      <c r="K28" s="581">
        <v>6.5672139999999999</v>
      </c>
      <c r="L28" s="581">
        <v>8.0734180000000002</v>
      </c>
      <c r="M28" s="581">
        <v>5.4485189999999992</v>
      </c>
      <c r="N28" s="581">
        <v>9.7951280000000001</v>
      </c>
    </row>
    <row r="29" spans="1:17" ht="25.8" customHeight="1" x14ac:dyDescent="0.25">
      <c r="A29" s="252" t="s">
        <v>610</v>
      </c>
      <c r="B29" s="253" t="s">
        <v>259</v>
      </c>
      <c r="C29" s="252" t="s">
        <v>202</v>
      </c>
      <c r="D29" s="581">
        <v>2.8456149999999996</v>
      </c>
      <c r="E29" s="581">
        <v>1.0946463775250641E-2</v>
      </c>
      <c r="F29" s="581">
        <v>1.2326299999999999</v>
      </c>
      <c r="G29" s="581">
        <v>0.15004200000000001</v>
      </c>
      <c r="H29" s="581">
        <v>0.32319700000000001</v>
      </c>
      <c r="I29" s="581">
        <v>0</v>
      </c>
      <c r="J29" s="581">
        <v>0.87869200000000003</v>
      </c>
      <c r="K29" s="581">
        <v>7.6465000000000005E-2</v>
      </c>
      <c r="L29" s="581">
        <v>0</v>
      </c>
      <c r="M29" s="581">
        <v>0</v>
      </c>
      <c r="N29" s="581">
        <v>0.184589</v>
      </c>
    </row>
    <row r="30" spans="1:17" ht="25.8" customHeight="1" x14ac:dyDescent="0.25">
      <c r="A30" s="252" t="s">
        <v>611</v>
      </c>
      <c r="B30" s="253" t="s">
        <v>365</v>
      </c>
      <c r="C30" s="252" t="s">
        <v>230</v>
      </c>
      <c r="D30" s="581">
        <v>4.7186370000000002</v>
      </c>
      <c r="E30" s="581">
        <v>1.8151573206163646E-2</v>
      </c>
      <c r="F30" s="581">
        <v>0</v>
      </c>
      <c r="G30" s="581">
        <v>3.2582460000000002</v>
      </c>
      <c r="H30" s="581">
        <v>0</v>
      </c>
      <c r="I30" s="581">
        <v>0</v>
      </c>
      <c r="J30" s="581">
        <v>0</v>
      </c>
      <c r="K30" s="581">
        <v>0</v>
      </c>
      <c r="L30" s="581">
        <v>0</v>
      </c>
      <c r="M30" s="581">
        <v>0</v>
      </c>
      <c r="N30" s="581">
        <v>1.460391</v>
      </c>
    </row>
    <row r="31" spans="1:17" ht="25.8" customHeight="1" x14ac:dyDescent="0.25">
      <c r="A31" s="252" t="s">
        <v>612</v>
      </c>
      <c r="B31" s="253" t="s">
        <v>203</v>
      </c>
      <c r="C31" s="252" t="s">
        <v>204</v>
      </c>
      <c r="D31" s="574">
        <v>6.6318679999999999</v>
      </c>
      <c r="E31" s="574">
        <v>2.5511357939933522E-2</v>
      </c>
      <c r="F31" s="574">
        <v>1.3288800000000001</v>
      </c>
      <c r="G31" s="574">
        <v>0.14041799999999999</v>
      </c>
      <c r="H31" s="574">
        <v>1.208669</v>
      </c>
      <c r="I31" s="574">
        <v>0.14548</v>
      </c>
      <c r="J31" s="574">
        <v>8.5003999999999996E-2</v>
      </c>
      <c r="K31" s="574">
        <v>0</v>
      </c>
      <c r="L31" s="574">
        <v>0.26533800000000002</v>
      </c>
      <c r="M31" s="574">
        <v>0.21782000000000001</v>
      </c>
      <c r="N31" s="574">
        <v>3.240259</v>
      </c>
    </row>
    <row r="32" spans="1:17" s="450" customFormat="1" ht="25.8" customHeight="1" x14ac:dyDescent="0.25">
      <c r="A32" s="252" t="s">
        <v>672</v>
      </c>
      <c r="B32" s="315" t="s">
        <v>205</v>
      </c>
      <c r="C32" s="252" t="s">
        <v>206</v>
      </c>
      <c r="D32" s="578">
        <v>39.661476</v>
      </c>
      <c r="E32" s="578">
        <v>0.15256909677063579</v>
      </c>
      <c r="F32" s="578">
        <v>5.8567200000000001</v>
      </c>
      <c r="G32" s="578">
        <v>3.6887720000000002</v>
      </c>
      <c r="H32" s="578">
        <v>4.8803400000000003</v>
      </c>
      <c r="I32" s="578">
        <v>3.206385</v>
      </c>
      <c r="J32" s="578">
        <v>2.3883399999999999</v>
      </c>
      <c r="K32" s="578">
        <v>4.1909099999999997</v>
      </c>
      <c r="L32" s="578">
        <v>6.980251</v>
      </c>
      <c r="M32" s="578">
        <v>4.2573689999999997</v>
      </c>
      <c r="N32" s="578">
        <v>4.2123889999999999</v>
      </c>
    </row>
    <row r="33" spans="1:14" s="138" customFormat="1" ht="25.8" customHeight="1" x14ac:dyDescent="0.25">
      <c r="A33" s="252" t="s">
        <v>673</v>
      </c>
      <c r="B33" s="315" t="s">
        <v>366</v>
      </c>
      <c r="C33" s="252" t="s">
        <v>208</v>
      </c>
      <c r="D33" s="574">
        <v>15.575228000000001</v>
      </c>
      <c r="E33" s="574">
        <v>5.99145243096025E-2</v>
      </c>
      <c r="F33" s="574">
        <v>1.6045700000000001</v>
      </c>
      <c r="G33" s="574">
        <v>1.295814</v>
      </c>
      <c r="H33" s="574">
        <v>3.044705</v>
      </c>
      <c r="I33" s="574">
        <v>4.519908</v>
      </c>
      <c r="J33" s="574">
        <v>1.1034390000000001</v>
      </c>
      <c r="K33" s="574">
        <v>2.299839</v>
      </c>
      <c r="L33" s="574">
        <v>0.75607899999999995</v>
      </c>
      <c r="M33" s="574">
        <v>0.950874</v>
      </c>
      <c r="N33" s="574">
        <v>0</v>
      </c>
    </row>
    <row r="34" spans="1:14" s="138" customFormat="1" ht="25.8" customHeight="1" x14ac:dyDescent="0.25">
      <c r="A34" s="252" t="s">
        <v>674</v>
      </c>
      <c r="B34" s="315" t="s">
        <v>260</v>
      </c>
      <c r="C34" s="252" t="s">
        <v>228</v>
      </c>
      <c r="D34" s="574">
        <v>0</v>
      </c>
      <c r="E34" s="574">
        <v>0</v>
      </c>
      <c r="F34" s="574">
        <v>0</v>
      </c>
      <c r="G34" s="574">
        <v>0</v>
      </c>
      <c r="H34" s="574">
        <v>0</v>
      </c>
      <c r="I34" s="574">
        <v>0</v>
      </c>
      <c r="J34" s="574">
        <v>0</v>
      </c>
      <c r="K34" s="574">
        <v>0</v>
      </c>
      <c r="L34" s="574">
        <v>0</v>
      </c>
      <c r="M34" s="574">
        <v>0</v>
      </c>
      <c r="N34" s="574">
        <v>0</v>
      </c>
    </row>
    <row r="35" spans="1:14" s="138" customFormat="1" ht="25.8" customHeight="1" x14ac:dyDescent="0.25">
      <c r="A35" s="252" t="s">
        <v>675</v>
      </c>
      <c r="B35" s="315" t="s">
        <v>261</v>
      </c>
      <c r="C35" s="252" t="s">
        <v>262</v>
      </c>
      <c r="D35" s="574">
        <v>0</v>
      </c>
      <c r="E35" s="574">
        <v>0</v>
      </c>
      <c r="F35" s="574">
        <v>0</v>
      </c>
      <c r="G35" s="574">
        <v>0</v>
      </c>
      <c r="H35" s="574">
        <v>0</v>
      </c>
      <c r="I35" s="574">
        <v>0</v>
      </c>
      <c r="J35" s="574">
        <v>0</v>
      </c>
      <c r="K35" s="574">
        <v>0</v>
      </c>
      <c r="L35" s="574">
        <v>0</v>
      </c>
      <c r="M35" s="574">
        <v>0</v>
      </c>
      <c r="N35" s="574">
        <v>0</v>
      </c>
    </row>
    <row r="36" spans="1:14" s="138" customFormat="1" ht="25.8" customHeight="1" x14ac:dyDescent="0.25">
      <c r="A36" s="252" t="s">
        <v>676</v>
      </c>
      <c r="B36" s="315" t="s">
        <v>263</v>
      </c>
      <c r="C36" s="252" t="s">
        <v>264</v>
      </c>
      <c r="D36" s="581">
        <v>0</v>
      </c>
      <c r="E36" s="581">
        <v>0</v>
      </c>
      <c r="F36" s="581">
        <v>0</v>
      </c>
      <c r="G36" s="581">
        <v>0</v>
      </c>
      <c r="H36" s="581">
        <v>0</v>
      </c>
      <c r="I36" s="581">
        <v>0</v>
      </c>
      <c r="J36" s="581">
        <v>0</v>
      </c>
      <c r="K36" s="581">
        <v>0</v>
      </c>
      <c r="L36" s="581">
        <v>0</v>
      </c>
      <c r="M36" s="581">
        <v>0</v>
      </c>
      <c r="N36" s="581">
        <v>0</v>
      </c>
    </row>
    <row r="37" spans="1:14" s="138" customFormat="1" ht="25.8" customHeight="1" x14ac:dyDescent="0.25">
      <c r="A37" s="252" t="s">
        <v>677</v>
      </c>
      <c r="B37" s="315" t="s">
        <v>134</v>
      </c>
      <c r="C37" s="252" t="s">
        <v>132</v>
      </c>
      <c r="D37" s="581">
        <v>0</v>
      </c>
      <c r="E37" s="581">
        <v>0</v>
      </c>
      <c r="F37" s="581">
        <v>0</v>
      </c>
      <c r="G37" s="581">
        <v>0</v>
      </c>
      <c r="H37" s="581">
        <v>0</v>
      </c>
      <c r="I37" s="581">
        <v>0</v>
      </c>
      <c r="J37" s="581">
        <v>0</v>
      </c>
      <c r="K37" s="581">
        <v>0</v>
      </c>
      <c r="L37" s="581">
        <v>0</v>
      </c>
      <c r="M37" s="581">
        <v>0</v>
      </c>
      <c r="N37" s="581">
        <v>0</v>
      </c>
    </row>
    <row r="38" spans="1:14" s="138" customFormat="1" ht="25.8" customHeight="1" x14ac:dyDescent="0.25">
      <c r="A38" s="252" t="s">
        <v>678</v>
      </c>
      <c r="B38" s="315" t="s">
        <v>367</v>
      </c>
      <c r="C38" s="252" t="s">
        <v>265</v>
      </c>
      <c r="D38" s="581">
        <v>4.7310020000000002</v>
      </c>
      <c r="E38" s="581">
        <v>1.8199138679560779E-2</v>
      </c>
      <c r="F38" s="581">
        <v>0.41088999999999998</v>
      </c>
      <c r="G38" s="581">
        <v>0</v>
      </c>
      <c r="H38" s="581">
        <v>0.44345000000000001</v>
      </c>
      <c r="I38" s="581">
        <v>3.084956</v>
      </c>
      <c r="J38" s="581">
        <v>0</v>
      </c>
      <c r="K38" s="581">
        <v>0</v>
      </c>
      <c r="L38" s="581">
        <v>7.1749999999999994E-2</v>
      </c>
      <c r="M38" s="581">
        <v>2.2456E-2</v>
      </c>
      <c r="N38" s="581">
        <v>0.69750000000000001</v>
      </c>
    </row>
    <row r="39" spans="1:14" s="138" customFormat="1" ht="25.8" customHeight="1" x14ac:dyDescent="0.25">
      <c r="A39" s="252" t="s">
        <v>21</v>
      </c>
      <c r="B39" s="315" t="s">
        <v>266</v>
      </c>
      <c r="C39" s="252" t="s">
        <v>267</v>
      </c>
      <c r="D39" s="581">
        <v>1241.935841</v>
      </c>
      <c r="E39" s="581">
        <v>4.7774578411668278</v>
      </c>
      <c r="F39" s="581">
        <v>11.242440999999999</v>
      </c>
      <c r="G39" s="581">
        <v>12.953142</v>
      </c>
      <c r="H39" s="581">
        <v>55.626703999999997</v>
      </c>
      <c r="I39" s="581">
        <v>26.683462000000002</v>
      </c>
      <c r="J39" s="581">
        <v>3.4272719999999999</v>
      </c>
      <c r="K39" s="581">
        <v>7.6399059999999999</v>
      </c>
      <c r="L39" s="581">
        <v>111.90373699999999</v>
      </c>
      <c r="M39" s="581">
        <v>942.98445100000004</v>
      </c>
      <c r="N39" s="581">
        <v>69.474726000000004</v>
      </c>
    </row>
    <row r="40" spans="1:14" s="138" customFormat="1" ht="25.8" customHeight="1" x14ac:dyDescent="0.25">
      <c r="A40" s="252" t="s">
        <v>679</v>
      </c>
      <c r="B40" s="315" t="s">
        <v>18</v>
      </c>
      <c r="C40" s="252" t="s">
        <v>141</v>
      </c>
      <c r="D40" s="574">
        <v>944.61150699999996</v>
      </c>
      <c r="E40" s="574">
        <v>3.6337156091250633</v>
      </c>
      <c r="F40" s="574">
        <v>0</v>
      </c>
      <c r="G40" s="574">
        <v>0</v>
      </c>
      <c r="H40" s="574">
        <v>0</v>
      </c>
      <c r="I40" s="574">
        <v>0</v>
      </c>
      <c r="J40" s="574">
        <v>0</v>
      </c>
      <c r="K40" s="574">
        <v>0</v>
      </c>
      <c r="L40" s="574">
        <v>98.331970999999996</v>
      </c>
      <c r="M40" s="574">
        <v>846.27953600000001</v>
      </c>
      <c r="N40" s="574">
        <v>0</v>
      </c>
    </row>
    <row r="41" spans="1:14" s="138" customFormat="1" ht="25.8" customHeight="1" x14ac:dyDescent="0.25">
      <c r="A41" s="252" t="s">
        <v>680</v>
      </c>
      <c r="B41" s="315" t="s">
        <v>106</v>
      </c>
      <c r="C41" s="252" t="s">
        <v>144</v>
      </c>
      <c r="D41" s="574">
        <v>0</v>
      </c>
      <c r="E41" s="574">
        <v>0</v>
      </c>
      <c r="F41" s="574">
        <v>0</v>
      </c>
      <c r="G41" s="574">
        <v>0</v>
      </c>
      <c r="H41" s="574">
        <v>0</v>
      </c>
      <c r="I41" s="574">
        <v>0</v>
      </c>
      <c r="J41" s="574">
        <v>0</v>
      </c>
      <c r="K41" s="574">
        <v>0</v>
      </c>
      <c r="L41" s="574">
        <v>0</v>
      </c>
      <c r="M41" s="574">
        <v>0</v>
      </c>
      <c r="N41" s="574">
        <v>0</v>
      </c>
    </row>
    <row r="42" spans="1:14" s="138" customFormat="1" ht="25.8" customHeight="1" x14ac:dyDescent="0.25">
      <c r="A42" s="252" t="s">
        <v>681</v>
      </c>
      <c r="B42" s="253" t="s">
        <v>368</v>
      </c>
      <c r="C42" s="252" t="s">
        <v>369</v>
      </c>
      <c r="D42" s="574">
        <v>0</v>
      </c>
      <c r="E42" s="574">
        <v>0</v>
      </c>
      <c r="F42" s="574">
        <v>0</v>
      </c>
      <c r="G42" s="574">
        <v>0</v>
      </c>
      <c r="H42" s="574">
        <v>0</v>
      </c>
      <c r="I42" s="574">
        <v>0</v>
      </c>
      <c r="J42" s="574">
        <v>0</v>
      </c>
      <c r="K42" s="574">
        <v>0</v>
      </c>
      <c r="L42" s="574">
        <v>0</v>
      </c>
      <c r="M42" s="574">
        <v>0</v>
      </c>
      <c r="N42" s="574">
        <v>0</v>
      </c>
    </row>
    <row r="43" spans="1:14" s="138" customFormat="1" ht="25.8" customHeight="1" x14ac:dyDescent="0.25">
      <c r="A43" s="252" t="s">
        <v>682</v>
      </c>
      <c r="B43" s="315" t="s">
        <v>107</v>
      </c>
      <c r="C43" s="252" t="s">
        <v>143</v>
      </c>
      <c r="D43" s="574">
        <v>84.869726999999997</v>
      </c>
      <c r="E43" s="574">
        <v>0.32647543403479085</v>
      </c>
      <c r="F43" s="574">
        <v>8.3004709999999999</v>
      </c>
      <c r="G43" s="574">
        <v>2.3203930000000001</v>
      </c>
      <c r="H43" s="574">
        <v>1.6455709999999999</v>
      </c>
      <c r="I43" s="574">
        <v>5.448747</v>
      </c>
      <c r="J43" s="574">
        <v>0.289632</v>
      </c>
      <c r="K43" s="574">
        <v>2.3835039999999998</v>
      </c>
      <c r="L43" s="574">
        <v>11.081766</v>
      </c>
      <c r="M43" s="574">
        <v>4.7954319999999999</v>
      </c>
      <c r="N43" s="574">
        <v>48.604210999999999</v>
      </c>
    </row>
    <row r="44" spans="1:14" s="450" customFormat="1" ht="25.8" customHeight="1" x14ac:dyDescent="0.25">
      <c r="A44" s="252" t="s">
        <v>683</v>
      </c>
      <c r="B44" s="315" t="s">
        <v>108</v>
      </c>
      <c r="C44" s="252" t="s">
        <v>60</v>
      </c>
      <c r="D44" s="578">
        <v>150.99600800000002</v>
      </c>
      <c r="E44" s="578">
        <v>0.58084889620678004</v>
      </c>
      <c r="F44" s="578">
        <v>2.94197</v>
      </c>
      <c r="G44" s="578">
        <v>10.632749</v>
      </c>
      <c r="H44" s="578">
        <v>53.981133</v>
      </c>
      <c r="I44" s="578">
        <v>15.726012000000001</v>
      </c>
      <c r="J44" s="578">
        <v>0.15210199999999999</v>
      </c>
      <c r="K44" s="578">
        <v>3.3182710000000002</v>
      </c>
      <c r="L44" s="578">
        <v>0.05</v>
      </c>
      <c r="M44" s="578">
        <v>43.323256000000001</v>
      </c>
      <c r="N44" s="578">
        <v>20.870514999999997</v>
      </c>
    </row>
    <row r="45" spans="1:14" ht="25.8" customHeight="1" x14ac:dyDescent="0.25">
      <c r="A45" s="557" t="s">
        <v>684</v>
      </c>
      <c r="B45" s="341" t="s">
        <v>109</v>
      </c>
      <c r="C45" s="557" t="s">
        <v>52</v>
      </c>
      <c r="D45" s="574">
        <v>61.458599</v>
      </c>
      <c r="E45" s="574">
        <v>0.23641790180019268</v>
      </c>
      <c r="F45" s="574">
        <v>0</v>
      </c>
      <c r="G45" s="574">
        <v>0</v>
      </c>
      <c r="H45" s="574">
        <v>0</v>
      </c>
      <c r="I45" s="574">
        <v>5.5087029999999997</v>
      </c>
      <c r="J45" s="574">
        <v>2.985538</v>
      </c>
      <c r="K45" s="574">
        <v>1.938131</v>
      </c>
      <c r="L45" s="574">
        <v>2.44</v>
      </c>
      <c r="M45" s="574">
        <v>48.586227000000001</v>
      </c>
      <c r="N45" s="574">
        <v>0</v>
      </c>
    </row>
    <row r="46" spans="1:14" ht="25.8" customHeight="1" x14ac:dyDescent="0.25">
      <c r="A46" s="557" t="s">
        <v>22</v>
      </c>
      <c r="B46" s="341" t="s">
        <v>370</v>
      </c>
      <c r="C46" s="557" t="s">
        <v>268</v>
      </c>
      <c r="D46" s="574">
        <v>1364.3553919999999</v>
      </c>
      <c r="E46" s="574">
        <v>5.2483793046831302</v>
      </c>
      <c r="F46" s="574">
        <v>54.860043000000005</v>
      </c>
      <c r="G46" s="574">
        <v>171.727688</v>
      </c>
      <c r="H46" s="574">
        <v>363.89487900000006</v>
      </c>
      <c r="I46" s="574">
        <v>185.19830300000001</v>
      </c>
      <c r="J46" s="574">
        <v>49.303376999999998</v>
      </c>
      <c r="K46" s="574">
        <v>95.424371000000008</v>
      </c>
      <c r="L46" s="574">
        <v>199.102431</v>
      </c>
      <c r="M46" s="574">
        <v>109.0151</v>
      </c>
      <c r="N46" s="574">
        <v>135.82920000000001</v>
      </c>
    </row>
    <row r="47" spans="1:14" s="144" customFormat="1" ht="25.8" customHeight="1" x14ac:dyDescent="0.25">
      <c r="A47" s="557" t="s">
        <v>685</v>
      </c>
      <c r="B47" s="341" t="s">
        <v>269</v>
      </c>
      <c r="C47" s="557" t="s">
        <v>200</v>
      </c>
      <c r="D47" s="582">
        <v>779.62948999999992</v>
      </c>
      <c r="E47" s="582">
        <v>2.9990655694470729</v>
      </c>
      <c r="F47" s="582">
        <v>41.528350000000003</v>
      </c>
      <c r="G47" s="582">
        <v>66.652366000000001</v>
      </c>
      <c r="H47" s="582">
        <v>223.247747</v>
      </c>
      <c r="I47" s="582">
        <v>101.78709499999999</v>
      </c>
      <c r="J47" s="582">
        <v>22.276907999999999</v>
      </c>
      <c r="K47" s="582">
        <v>59.565199999999997</v>
      </c>
      <c r="L47" s="582">
        <v>97.755082999999999</v>
      </c>
      <c r="M47" s="582">
        <v>71.506776000000002</v>
      </c>
      <c r="N47" s="582">
        <v>95.309965000000005</v>
      </c>
    </row>
    <row r="48" spans="1:14" s="467" customFormat="1" ht="28.8" customHeight="1" x14ac:dyDescent="0.25">
      <c r="A48" s="557" t="s">
        <v>686</v>
      </c>
      <c r="B48" s="341" t="s">
        <v>270</v>
      </c>
      <c r="C48" s="557" t="s">
        <v>220</v>
      </c>
      <c r="D48" s="582">
        <v>541.87516500000004</v>
      </c>
      <c r="E48" s="582">
        <v>2.0844762430548283</v>
      </c>
      <c r="F48" s="582">
        <v>11.336582999999999</v>
      </c>
      <c r="G48" s="582">
        <v>104.66257400000001</v>
      </c>
      <c r="H48" s="582">
        <v>120.766845</v>
      </c>
      <c r="I48" s="582">
        <v>78.323077999999995</v>
      </c>
      <c r="J48" s="582">
        <v>26.23753</v>
      </c>
      <c r="K48" s="582">
        <v>31.569606</v>
      </c>
      <c r="L48" s="582">
        <v>94.342776999999998</v>
      </c>
      <c r="M48" s="582">
        <v>35.593572999999999</v>
      </c>
      <c r="N48" s="582">
        <v>39.042599000000003</v>
      </c>
    </row>
    <row r="49" spans="1:14" s="467" customFormat="1" ht="25.8" customHeight="1" x14ac:dyDescent="0.25">
      <c r="A49" s="557" t="s">
        <v>687</v>
      </c>
      <c r="B49" s="341" t="s">
        <v>271</v>
      </c>
      <c r="C49" s="557" t="s">
        <v>272</v>
      </c>
      <c r="D49" s="582">
        <v>0</v>
      </c>
      <c r="E49" s="582">
        <v>0</v>
      </c>
      <c r="F49" s="582">
        <v>0</v>
      </c>
      <c r="G49" s="582">
        <v>0</v>
      </c>
      <c r="H49" s="582">
        <v>0</v>
      </c>
      <c r="I49" s="582">
        <v>0</v>
      </c>
      <c r="J49" s="582">
        <v>0</v>
      </c>
      <c r="K49" s="582">
        <v>0</v>
      </c>
      <c r="L49" s="582">
        <v>0</v>
      </c>
      <c r="M49" s="582">
        <v>0</v>
      </c>
      <c r="N49" s="582">
        <v>0</v>
      </c>
    </row>
    <row r="50" spans="1:14" s="139" customFormat="1" ht="25.8" customHeight="1" x14ac:dyDescent="0.25">
      <c r="A50" s="557" t="s">
        <v>688</v>
      </c>
      <c r="B50" s="341" t="s">
        <v>273</v>
      </c>
      <c r="C50" s="557" t="s">
        <v>274</v>
      </c>
      <c r="D50" s="574">
        <v>0</v>
      </c>
      <c r="E50" s="574">
        <v>0</v>
      </c>
      <c r="F50" s="574">
        <v>0</v>
      </c>
      <c r="G50" s="574">
        <v>0</v>
      </c>
      <c r="H50" s="574">
        <v>0</v>
      </c>
      <c r="I50" s="574">
        <v>0</v>
      </c>
      <c r="J50" s="574">
        <v>0</v>
      </c>
      <c r="K50" s="574">
        <v>0</v>
      </c>
      <c r="L50" s="574">
        <v>0</v>
      </c>
      <c r="M50" s="574">
        <v>0</v>
      </c>
      <c r="N50" s="574">
        <v>0</v>
      </c>
    </row>
    <row r="51" spans="1:14" s="138" customFormat="1" ht="34.799999999999997" customHeight="1" x14ac:dyDescent="0.25">
      <c r="A51" s="557" t="s">
        <v>689</v>
      </c>
      <c r="B51" s="341" t="s">
        <v>275</v>
      </c>
      <c r="C51" s="557" t="s">
        <v>276</v>
      </c>
      <c r="D51" s="574">
        <v>3.407289</v>
      </c>
      <c r="E51" s="574">
        <v>1.3107101842768604E-2</v>
      </c>
      <c r="F51" s="574">
        <v>0</v>
      </c>
      <c r="G51" s="574">
        <v>0</v>
      </c>
      <c r="H51" s="574">
        <v>0</v>
      </c>
      <c r="I51" s="574">
        <v>0</v>
      </c>
      <c r="J51" s="574">
        <v>0</v>
      </c>
      <c r="K51" s="574">
        <v>3.407289</v>
      </c>
      <c r="L51" s="574">
        <v>0</v>
      </c>
      <c r="M51" s="574">
        <v>0</v>
      </c>
      <c r="N51" s="574">
        <v>0</v>
      </c>
    </row>
    <row r="52" spans="1:14" s="139" customFormat="1" ht="25.8" customHeight="1" x14ac:dyDescent="0.25">
      <c r="A52" s="557" t="s">
        <v>690</v>
      </c>
      <c r="B52" s="341" t="s">
        <v>277</v>
      </c>
      <c r="C52" s="557" t="s">
        <v>91</v>
      </c>
      <c r="D52" s="574">
        <v>21.857479999999999</v>
      </c>
      <c r="E52" s="574">
        <v>8.4080985318908355E-2</v>
      </c>
      <c r="F52" s="574">
        <v>0</v>
      </c>
      <c r="G52" s="574">
        <v>0</v>
      </c>
      <c r="H52" s="574">
        <v>17.807953999999999</v>
      </c>
      <c r="I52" s="574">
        <v>4.0495260000000002</v>
      </c>
      <c r="J52" s="574">
        <v>0</v>
      </c>
      <c r="K52" s="574">
        <v>0</v>
      </c>
      <c r="L52" s="574">
        <v>0</v>
      </c>
      <c r="M52" s="574">
        <v>0</v>
      </c>
      <c r="N52" s="574">
        <v>0</v>
      </c>
    </row>
    <row r="53" spans="1:14" s="139" customFormat="1" ht="25.8" customHeight="1" x14ac:dyDescent="0.25">
      <c r="A53" s="252" t="s">
        <v>691</v>
      </c>
      <c r="B53" s="315" t="s">
        <v>278</v>
      </c>
      <c r="C53" s="252" t="s">
        <v>210</v>
      </c>
      <c r="D53" s="574">
        <v>7.3949499999999997</v>
      </c>
      <c r="E53" s="574">
        <v>2.844676890401187E-2</v>
      </c>
      <c r="F53" s="574">
        <v>0</v>
      </c>
      <c r="G53" s="574">
        <v>0</v>
      </c>
      <c r="H53" s="574">
        <v>1.5368919999999999</v>
      </c>
      <c r="I53" s="574">
        <v>0</v>
      </c>
      <c r="J53" s="574">
        <v>0</v>
      </c>
      <c r="K53" s="574">
        <v>2.7923E-2</v>
      </c>
      <c r="L53" s="574">
        <v>5.1880139999999999</v>
      </c>
      <c r="M53" s="574">
        <v>0.64212099999999994</v>
      </c>
      <c r="N53" s="574">
        <v>0</v>
      </c>
    </row>
    <row r="54" spans="1:14" s="450" customFormat="1" ht="33" customHeight="1" x14ac:dyDescent="0.25">
      <c r="A54" s="252" t="s">
        <v>692</v>
      </c>
      <c r="B54" s="315" t="s">
        <v>279</v>
      </c>
      <c r="C54" s="252" t="s">
        <v>212</v>
      </c>
      <c r="D54" s="578">
        <v>0.78547499999999992</v>
      </c>
      <c r="E54" s="578">
        <v>3.0215519786988038E-3</v>
      </c>
      <c r="F54" s="578">
        <v>0.24776999999999999</v>
      </c>
      <c r="G54" s="578">
        <v>7.9422999999999994E-2</v>
      </c>
      <c r="H54" s="578">
        <v>5.5083E-2</v>
      </c>
      <c r="I54" s="578">
        <v>4.2393E-2</v>
      </c>
      <c r="J54" s="578">
        <v>3.8205000000000003E-2</v>
      </c>
      <c r="K54" s="578">
        <v>8.4259999999999995E-3</v>
      </c>
      <c r="L54" s="578">
        <v>0.12238300000000001</v>
      </c>
      <c r="M54" s="578">
        <v>2.3014E-2</v>
      </c>
      <c r="N54" s="578">
        <v>0.16877800000000001</v>
      </c>
    </row>
    <row r="55" spans="1:14" ht="25.8" customHeight="1" x14ac:dyDescent="0.25">
      <c r="A55" s="252" t="s">
        <v>693</v>
      </c>
      <c r="B55" s="315" t="s">
        <v>280</v>
      </c>
      <c r="C55" s="252" t="s">
        <v>224</v>
      </c>
      <c r="D55" s="574">
        <v>2.8613439999999999</v>
      </c>
      <c r="E55" s="574">
        <v>1.1006969827095644E-2</v>
      </c>
      <c r="F55" s="574">
        <v>0.43117</v>
      </c>
      <c r="G55" s="574">
        <v>0.15040700000000001</v>
      </c>
      <c r="H55" s="574">
        <v>0.18109800000000001</v>
      </c>
      <c r="I55" s="574">
        <v>0.69281999999999999</v>
      </c>
      <c r="J55" s="574">
        <v>0.184195</v>
      </c>
      <c r="K55" s="574">
        <v>0.114937</v>
      </c>
      <c r="L55" s="574">
        <v>0.42067599999999999</v>
      </c>
      <c r="M55" s="574">
        <v>0.56604100000000002</v>
      </c>
      <c r="N55" s="574">
        <v>0.12</v>
      </c>
    </row>
    <row r="56" spans="1:14" ht="33" customHeight="1" x14ac:dyDescent="0.25">
      <c r="A56" s="252" t="s">
        <v>694</v>
      </c>
      <c r="B56" s="315" t="s">
        <v>281</v>
      </c>
      <c r="C56" s="252" t="s">
        <v>163</v>
      </c>
      <c r="D56" s="574">
        <v>6.5441990000000008</v>
      </c>
      <c r="E56" s="574">
        <v>2.517411430974727E-2</v>
      </c>
      <c r="F56" s="574">
        <v>1.3161700000000001</v>
      </c>
      <c r="G56" s="574">
        <v>0.182918</v>
      </c>
      <c r="H56" s="574">
        <v>0.29926000000000003</v>
      </c>
      <c r="I56" s="574">
        <v>0.30339100000000002</v>
      </c>
      <c r="J56" s="574">
        <v>0.56653900000000001</v>
      </c>
      <c r="K56" s="574">
        <v>0.73099000000000003</v>
      </c>
      <c r="L56" s="574">
        <v>1.273498</v>
      </c>
      <c r="M56" s="574">
        <v>0.68357500000000004</v>
      </c>
      <c r="N56" s="574">
        <v>1.1878580000000001</v>
      </c>
    </row>
    <row r="57" spans="1:14" ht="25.8" customHeight="1" x14ac:dyDescent="0.25">
      <c r="A57" s="252" t="s">
        <v>53</v>
      </c>
      <c r="B57" s="315" t="s">
        <v>371</v>
      </c>
      <c r="C57" s="252" t="s">
        <v>117</v>
      </c>
      <c r="D57" s="574">
        <v>15.535724999999999</v>
      </c>
      <c r="E57" s="574">
        <v>5.97625648356351E-2</v>
      </c>
      <c r="F57" s="574">
        <v>2.11408</v>
      </c>
      <c r="G57" s="574">
        <v>2.638611</v>
      </c>
      <c r="H57" s="574">
        <v>4.1075109999999997</v>
      </c>
      <c r="I57" s="574">
        <v>2.5969669999999998</v>
      </c>
      <c r="J57" s="574">
        <v>1.0464659999999999</v>
      </c>
      <c r="K57" s="574">
        <v>0.235125</v>
      </c>
      <c r="L57" s="574">
        <v>0.60767899999999997</v>
      </c>
      <c r="M57" s="574">
        <v>1.386228</v>
      </c>
      <c r="N57" s="574">
        <v>0.80305800000000005</v>
      </c>
    </row>
    <row r="58" spans="1:14" ht="25.8" customHeight="1" x14ac:dyDescent="0.25">
      <c r="A58" s="252" t="s">
        <v>145</v>
      </c>
      <c r="B58" s="315" t="s">
        <v>244</v>
      </c>
      <c r="C58" s="252" t="s">
        <v>121</v>
      </c>
      <c r="D58" s="574">
        <v>4.8952530000000003</v>
      </c>
      <c r="E58" s="574">
        <v>1.8830976655375739E-2</v>
      </c>
      <c r="F58" s="574">
        <v>0.41882000000000003</v>
      </c>
      <c r="G58" s="574">
        <v>2.4261300000000001</v>
      </c>
      <c r="H58" s="574">
        <v>0.69984800000000003</v>
      </c>
      <c r="I58" s="574">
        <v>0</v>
      </c>
      <c r="J58" s="574">
        <v>0.398644</v>
      </c>
      <c r="K58" s="574">
        <v>0.95181099999999996</v>
      </c>
      <c r="L58" s="574">
        <v>0</v>
      </c>
      <c r="M58" s="574">
        <v>0</v>
      </c>
      <c r="N58" s="574">
        <v>0</v>
      </c>
    </row>
    <row r="59" spans="1:14" ht="34.200000000000003" customHeight="1" x14ac:dyDescent="0.25">
      <c r="A59" s="252" t="s">
        <v>185</v>
      </c>
      <c r="B59" s="315" t="s">
        <v>372</v>
      </c>
      <c r="C59" s="252" t="s">
        <v>54</v>
      </c>
      <c r="D59" s="578">
        <v>115.897932</v>
      </c>
      <c r="E59" s="578">
        <v>0.44583420956962283</v>
      </c>
      <c r="F59" s="578">
        <v>6.5595600000000003</v>
      </c>
      <c r="G59" s="578">
        <v>9.7931749999999997</v>
      </c>
      <c r="H59" s="578">
        <v>26.298351</v>
      </c>
      <c r="I59" s="578">
        <v>19.486013</v>
      </c>
      <c r="J59" s="578">
        <v>2.1196269999999999</v>
      </c>
      <c r="K59" s="578">
        <v>18.990029</v>
      </c>
      <c r="L59" s="578">
        <v>7.2430599999999998</v>
      </c>
      <c r="M59" s="578">
        <v>8.6924489999999999</v>
      </c>
      <c r="N59" s="578">
        <v>16.715668000000001</v>
      </c>
    </row>
    <row r="60" spans="1:14" ht="25.8" customHeight="1" x14ac:dyDescent="0.25">
      <c r="A60" s="252" t="s">
        <v>186</v>
      </c>
      <c r="B60" s="315" t="s">
        <v>282</v>
      </c>
      <c r="C60" s="252" t="s">
        <v>625</v>
      </c>
      <c r="D60" s="574">
        <v>523.58948899999996</v>
      </c>
      <c r="E60" s="574">
        <v>2.0141352131052495</v>
      </c>
      <c r="F60" s="574">
        <v>32.236851000000001</v>
      </c>
      <c r="G60" s="574">
        <v>106.174544</v>
      </c>
      <c r="H60" s="574">
        <v>97.454975999999988</v>
      </c>
      <c r="I60" s="574">
        <v>80.096986999999999</v>
      </c>
      <c r="J60" s="574">
        <v>81.414833000000002</v>
      </c>
      <c r="K60" s="574">
        <v>28.936838999999999</v>
      </c>
      <c r="L60" s="574">
        <v>16.221816</v>
      </c>
      <c r="M60" s="574">
        <v>17.780842999999997</v>
      </c>
      <c r="N60" s="574">
        <v>63.271799999999999</v>
      </c>
    </row>
    <row r="61" spans="1:14" ht="25.8" customHeight="1" x14ac:dyDescent="0.25">
      <c r="A61" s="252" t="s">
        <v>695</v>
      </c>
      <c r="B61" s="315" t="s">
        <v>626</v>
      </c>
      <c r="C61" s="252" t="s">
        <v>167</v>
      </c>
      <c r="D61" s="574">
        <v>21.08991</v>
      </c>
      <c r="E61" s="574">
        <f>D61/$D$7*100</f>
        <v>8.1128309992144501E-2</v>
      </c>
      <c r="F61" s="574">
        <v>0</v>
      </c>
      <c r="G61" s="574">
        <v>6.6280299999999999</v>
      </c>
      <c r="H61" s="574">
        <v>3.40388</v>
      </c>
      <c r="I61" s="574">
        <v>0</v>
      </c>
      <c r="J61" s="574">
        <v>0</v>
      </c>
      <c r="K61" s="574">
        <v>6.89628</v>
      </c>
      <c r="L61" s="574">
        <v>0</v>
      </c>
      <c r="M61" s="574">
        <v>2.7750699999999999</v>
      </c>
      <c r="N61" s="574">
        <v>1.3866499999999999</v>
      </c>
    </row>
    <row r="62" spans="1:14" ht="25.8" customHeight="1" x14ac:dyDescent="0.25">
      <c r="A62" s="252" t="s">
        <v>696</v>
      </c>
      <c r="B62" s="315" t="s">
        <v>627</v>
      </c>
      <c r="C62" s="252" t="s">
        <v>166</v>
      </c>
      <c r="D62" s="574">
        <f>ROUNDUP(502.49449,2)</f>
        <v>502.5</v>
      </c>
      <c r="E62" s="574">
        <f>D62/$D$7*100</f>
        <v>1.9330085226088027</v>
      </c>
      <c r="F62" s="574">
        <v>32.189880000000002</v>
      </c>
      <c r="G62" s="574">
        <v>99.548419999999993</v>
      </c>
      <c r="H62" s="574">
        <v>94.09102</v>
      </c>
      <c r="I62" s="574">
        <v>80.097040000000007</v>
      </c>
      <c r="J62" s="574">
        <v>81.414779999999993</v>
      </c>
      <c r="K62" s="574">
        <v>22.04053</v>
      </c>
      <c r="L62" s="574">
        <v>16.221789999999999</v>
      </c>
      <c r="M62" s="574">
        <v>15.00587</v>
      </c>
      <c r="N62" s="574">
        <v>61.885159999999999</v>
      </c>
    </row>
    <row r="63" spans="1:14" ht="25.8" customHeight="1" x14ac:dyDescent="0.25">
      <c r="A63" s="252" t="s">
        <v>187</v>
      </c>
      <c r="B63" s="253" t="s">
        <v>98</v>
      </c>
      <c r="C63" s="252" t="s">
        <v>99</v>
      </c>
      <c r="D63" s="366"/>
      <c r="E63" s="366"/>
      <c r="F63" s="366"/>
      <c r="G63" s="366"/>
      <c r="H63" s="366"/>
      <c r="I63" s="366"/>
      <c r="J63" s="366"/>
      <c r="K63" s="366"/>
      <c r="L63" s="366"/>
      <c r="M63" s="366"/>
      <c r="N63" s="366"/>
    </row>
    <row r="64" spans="1:14" s="25" customFormat="1" ht="25.8" customHeight="1" x14ac:dyDescent="0.25">
      <c r="A64" s="251">
        <v>3</v>
      </c>
      <c r="B64" s="250" t="s">
        <v>704</v>
      </c>
      <c r="C64" s="251" t="s">
        <v>105</v>
      </c>
      <c r="D64" s="368"/>
      <c r="E64" s="368"/>
      <c r="F64" s="368"/>
      <c r="G64" s="368"/>
      <c r="H64" s="368"/>
      <c r="I64" s="368"/>
      <c r="J64" s="368"/>
      <c r="K64" s="368"/>
      <c r="L64" s="368"/>
      <c r="M64" s="368"/>
      <c r="N64" s="368"/>
    </row>
    <row r="65" spans="1:14" ht="22.8" customHeight="1" x14ac:dyDescent="0.25">
      <c r="A65" s="252"/>
      <c r="B65" s="253" t="s">
        <v>49</v>
      </c>
      <c r="C65" s="252"/>
      <c r="D65" s="366"/>
      <c r="E65" s="366"/>
      <c r="F65" s="366"/>
      <c r="G65" s="366"/>
      <c r="H65" s="366"/>
      <c r="I65" s="366"/>
      <c r="J65" s="366"/>
      <c r="K65" s="366"/>
      <c r="L65" s="366"/>
      <c r="M65" s="366"/>
      <c r="N65" s="366"/>
    </row>
    <row r="66" spans="1:14" ht="25.8" customHeight="1" x14ac:dyDescent="0.25">
      <c r="A66" s="252" t="s">
        <v>283</v>
      </c>
      <c r="B66" s="253" t="s">
        <v>284</v>
      </c>
      <c r="C66" s="252" t="s">
        <v>285</v>
      </c>
      <c r="D66" s="366"/>
      <c r="E66" s="366"/>
      <c r="F66" s="366"/>
      <c r="G66" s="366"/>
      <c r="H66" s="366"/>
      <c r="I66" s="366"/>
      <c r="J66" s="366"/>
      <c r="K66" s="366"/>
      <c r="L66" s="366"/>
      <c r="M66" s="366"/>
      <c r="N66" s="366"/>
    </row>
    <row r="67" spans="1:14" ht="25.8" customHeight="1" x14ac:dyDescent="0.25">
      <c r="A67" s="252" t="s">
        <v>286</v>
      </c>
      <c r="B67" s="271" t="s">
        <v>287</v>
      </c>
      <c r="C67" s="252" t="s">
        <v>288</v>
      </c>
      <c r="D67" s="366"/>
      <c r="E67" s="366"/>
      <c r="F67" s="366"/>
      <c r="G67" s="366"/>
      <c r="H67" s="366"/>
      <c r="I67" s="366"/>
      <c r="J67" s="366"/>
      <c r="K67" s="366"/>
      <c r="L67" s="366"/>
      <c r="M67" s="366"/>
      <c r="N67" s="366"/>
    </row>
    <row r="68" spans="1:14" ht="25.8" customHeight="1" x14ac:dyDescent="0.25">
      <c r="A68" s="252" t="s">
        <v>289</v>
      </c>
      <c r="B68" s="253" t="s">
        <v>375</v>
      </c>
      <c r="C68" s="252" t="s">
        <v>290</v>
      </c>
      <c r="D68" s="366"/>
      <c r="E68" s="366"/>
      <c r="F68" s="366"/>
      <c r="G68" s="366"/>
      <c r="H68" s="366"/>
      <c r="I68" s="366"/>
      <c r="J68" s="366"/>
      <c r="K68" s="366"/>
      <c r="L68" s="366"/>
      <c r="M68" s="366"/>
      <c r="N68" s="366"/>
    </row>
    <row r="69" spans="1:14" ht="25.8" customHeight="1" x14ac:dyDescent="0.25">
      <c r="A69" s="252" t="s">
        <v>332</v>
      </c>
      <c r="B69" s="253" t="s">
        <v>376</v>
      </c>
      <c r="C69" s="252" t="s">
        <v>377</v>
      </c>
      <c r="D69" s="366"/>
      <c r="E69" s="366"/>
      <c r="F69" s="366"/>
      <c r="G69" s="366"/>
      <c r="H69" s="366"/>
      <c r="I69" s="366"/>
      <c r="J69" s="366"/>
      <c r="K69" s="366"/>
      <c r="L69" s="366"/>
      <c r="M69" s="366"/>
      <c r="N69" s="366"/>
    </row>
    <row r="70" spans="1:14" ht="25.8" customHeight="1" x14ac:dyDescent="0.25">
      <c r="A70" s="560">
        <v>4</v>
      </c>
      <c r="B70" s="726" t="s">
        <v>854</v>
      </c>
      <c r="C70" s="554"/>
      <c r="D70" s="366"/>
      <c r="E70" s="366"/>
      <c r="F70" s="366"/>
      <c r="G70" s="366"/>
      <c r="H70" s="366"/>
      <c r="I70" s="366"/>
      <c r="J70" s="366"/>
      <c r="K70" s="366"/>
      <c r="L70" s="366"/>
      <c r="M70" s="366"/>
      <c r="N70" s="366"/>
    </row>
    <row r="71" spans="1:14" ht="22.2" customHeight="1" x14ac:dyDescent="0.25">
      <c r="B71" s="1399" t="s">
        <v>855</v>
      </c>
      <c r="C71" s="1399"/>
      <c r="D71" s="1399"/>
      <c r="E71" s="1399"/>
      <c r="F71" s="1399"/>
      <c r="G71" s="1399"/>
      <c r="H71" s="1399"/>
      <c r="I71" s="1399"/>
      <c r="J71" s="1399"/>
      <c r="K71" s="1399"/>
      <c r="L71" s="1399"/>
      <c r="M71" s="1399"/>
      <c r="N71" s="1399"/>
    </row>
  </sheetData>
  <mergeCells count="9">
    <mergeCell ref="B71:N71"/>
    <mergeCell ref="A2:N2"/>
    <mergeCell ref="A4:A5"/>
    <mergeCell ref="D4:D5"/>
    <mergeCell ref="C4:C5"/>
    <mergeCell ref="B4:B5"/>
    <mergeCell ref="M3:N3"/>
    <mergeCell ref="E4:E5"/>
    <mergeCell ref="F4:N4"/>
  </mergeCells>
  <phoneticPr fontId="3" type="noConversion"/>
  <printOptions horizontalCentered="1"/>
  <pageMargins left="0.3" right="0.3" top="0.5" bottom="0.3" header="0" footer="0"/>
  <pageSetup paperSize="9" scale="64" orientation="landscape" blackAndWhite="1" horizontalDpi="200" verticalDpi="200"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F78"/>
  <sheetViews>
    <sheetView view="pageBreakPreview" zoomScaleNormal="100" zoomScaleSheetLayoutView="100" workbookViewId="0">
      <pane xSplit="3" ySplit="6" topLeftCell="D61" activePane="bottomRight" state="frozen"/>
      <selection pane="topRight" activeCell="D1" sqref="D1"/>
      <selection pane="bottomLeft" activeCell="A7" sqref="A7"/>
      <selection pane="bottomRight" activeCell="C36" sqref="C36"/>
    </sheetView>
  </sheetViews>
  <sheetFormatPr defaultColWidth="9.109375" defaultRowHeight="15.6" x14ac:dyDescent="0.3"/>
  <cols>
    <col min="1" max="1" width="8.6640625" style="17" customWidth="1"/>
    <col min="2" max="2" width="39.5546875" style="17" customWidth="1"/>
    <col min="3" max="3" width="7.5546875" style="71" customWidth="1"/>
    <col min="4" max="4" width="14.5546875" style="71" customWidth="1"/>
    <col min="5" max="6" width="14.5546875" style="17" customWidth="1"/>
    <col min="7" max="16384" width="9.109375" style="17"/>
  </cols>
  <sheetData>
    <row r="1" spans="1:6" x14ac:dyDescent="0.3">
      <c r="A1" s="1467" t="s">
        <v>62</v>
      </c>
      <c r="B1" s="1467"/>
    </row>
    <row r="2" spans="1:6" s="597" customFormat="1" ht="39" customHeight="1" x14ac:dyDescent="0.3">
      <c r="A2" s="1373" t="s">
        <v>921</v>
      </c>
      <c r="B2" s="1373"/>
      <c r="C2" s="1373"/>
      <c r="D2" s="1373"/>
      <c r="E2" s="1373"/>
      <c r="F2" s="1373"/>
    </row>
    <row r="3" spans="1:6" s="597" customFormat="1" ht="16.5" customHeight="1" x14ac:dyDescent="0.3">
      <c r="A3" s="694"/>
      <c r="B3" s="694"/>
      <c r="C3" s="694"/>
      <c r="D3" s="694"/>
      <c r="E3" s="1466" t="s">
        <v>32</v>
      </c>
      <c r="F3" s="1466"/>
    </row>
    <row r="4" spans="1:6" s="725" customFormat="1" ht="30" customHeight="1" x14ac:dyDescent="0.25">
      <c r="A4" s="1396" t="s">
        <v>19</v>
      </c>
      <c r="B4" s="1360" t="s">
        <v>171</v>
      </c>
      <c r="C4" s="1360" t="s">
        <v>24</v>
      </c>
      <c r="D4" s="1360" t="s">
        <v>2645</v>
      </c>
      <c r="E4" s="1360" t="s">
        <v>922</v>
      </c>
      <c r="F4" s="1360"/>
    </row>
    <row r="5" spans="1:6" ht="36" customHeight="1" x14ac:dyDescent="0.3">
      <c r="A5" s="1396"/>
      <c r="B5" s="1360"/>
      <c r="C5" s="1360"/>
      <c r="D5" s="1360"/>
      <c r="E5" s="703" t="s">
        <v>924</v>
      </c>
      <c r="F5" s="703" t="s">
        <v>923</v>
      </c>
    </row>
    <row r="6" spans="1:6" s="10" customFormat="1" ht="18" customHeight="1" x14ac:dyDescent="0.25">
      <c r="A6" s="418">
        <v>-1</v>
      </c>
      <c r="B6" s="418">
        <v>-2</v>
      </c>
      <c r="C6" s="418">
        <v>-3</v>
      </c>
      <c r="D6" s="418">
        <v>-4</v>
      </c>
      <c r="E6" s="418">
        <v>-5</v>
      </c>
      <c r="F6" s="418" t="s">
        <v>174</v>
      </c>
    </row>
    <row r="7" spans="1:6" ht="18" customHeight="1" x14ac:dyDescent="0.3">
      <c r="A7" s="590"/>
      <c r="B7" s="572" t="s">
        <v>920</v>
      </c>
      <c r="C7" s="590"/>
      <c r="D7" s="575">
        <v>25995.75</v>
      </c>
      <c r="E7" s="575">
        <v>25995.75</v>
      </c>
      <c r="F7" s="575"/>
    </row>
    <row r="8" spans="1:6" s="597" customFormat="1" ht="18.75" customHeight="1" x14ac:dyDescent="0.3">
      <c r="A8" s="702">
        <v>1</v>
      </c>
      <c r="B8" s="244" t="s">
        <v>702</v>
      </c>
      <c r="C8" s="697" t="s">
        <v>25</v>
      </c>
      <c r="D8" s="575">
        <v>21421.75</v>
      </c>
      <c r="E8" s="587">
        <v>21266.44</v>
      </c>
      <c r="F8" s="595">
        <v>-155.31</v>
      </c>
    </row>
    <row r="9" spans="1:6" ht="22.2" customHeight="1" x14ac:dyDescent="0.3">
      <c r="A9" s="698" t="s">
        <v>4</v>
      </c>
      <c r="B9" s="246" t="s">
        <v>358</v>
      </c>
      <c r="C9" s="519" t="s">
        <v>103</v>
      </c>
      <c r="D9" s="574">
        <v>5021.55</v>
      </c>
      <c r="E9" s="581">
        <v>5004.3100000000004</v>
      </c>
      <c r="F9" s="596">
        <v>-17.239999999999998</v>
      </c>
    </row>
    <row r="10" spans="1:6" ht="22.2" customHeight="1" x14ac:dyDescent="0.3">
      <c r="A10" s="252" t="s">
        <v>411</v>
      </c>
      <c r="B10" s="315" t="s">
        <v>359</v>
      </c>
      <c r="C10" s="252" t="s">
        <v>101</v>
      </c>
      <c r="D10" s="591">
        <v>4775.43</v>
      </c>
      <c r="E10" s="581">
        <v>4762.03</v>
      </c>
      <c r="F10" s="596">
        <v>-13.4</v>
      </c>
    </row>
    <row r="11" spans="1:6" ht="22.2" customHeight="1" x14ac:dyDescent="0.3">
      <c r="A11" s="252" t="s">
        <v>412</v>
      </c>
      <c r="B11" s="315" t="s">
        <v>360</v>
      </c>
      <c r="C11" s="252" t="s">
        <v>361</v>
      </c>
      <c r="D11" s="591">
        <v>246.13</v>
      </c>
      <c r="E11" s="581">
        <v>242.29</v>
      </c>
      <c r="F11" s="596">
        <v>-3.84</v>
      </c>
    </row>
    <row r="12" spans="1:6" ht="22.2" customHeight="1" x14ac:dyDescent="0.3">
      <c r="A12" s="252" t="s">
        <v>5</v>
      </c>
      <c r="B12" s="315" t="s">
        <v>362</v>
      </c>
      <c r="C12" s="252" t="s">
        <v>65</v>
      </c>
      <c r="D12" s="591">
        <v>1459.02</v>
      </c>
      <c r="E12" s="581">
        <v>1439.61</v>
      </c>
      <c r="F12" s="596">
        <v>-19.41</v>
      </c>
    </row>
    <row r="13" spans="1:6" ht="22.2" customHeight="1" x14ac:dyDescent="0.3">
      <c r="A13" s="252" t="s">
        <v>6</v>
      </c>
      <c r="B13" s="315" t="s">
        <v>43</v>
      </c>
      <c r="C13" s="252" t="s">
        <v>50</v>
      </c>
      <c r="D13" s="591">
        <v>14782.05</v>
      </c>
      <c r="E13" s="581">
        <v>14665.12</v>
      </c>
      <c r="F13" s="596">
        <v>-116.93</v>
      </c>
    </row>
    <row r="14" spans="1:6" ht="22.2" customHeight="1" x14ac:dyDescent="0.3">
      <c r="A14" s="252" t="s">
        <v>7</v>
      </c>
      <c r="B14" s="315" t="s">
        <v>15</v>
      </c>
      <c r="C14" s="252" t="s">
        <v>27</v>
      </c>
      <c r="D14" s="591"/>
      <c r="E14" s="581"/>
      <c r="F14" s="581"/>
    </row>
    <row r="15" spans="1:6" ht="22.2" customHeight="1" x14ac:dyDescent="0.3">
      <c r="A15" s="252" t="s">
        <v>8</v>
      </c>
      <c r="B15" s="253" t="s">
        <v>14</v>
      </c>
      <c r="C15" s="252" t="s">
        <v>26</v>
      </c>
      <c r="D15" s="591"/>
      <c r="E15" s="581"/>
      <c r="F15" s="581"/>
    </row>
    <row r="16" spans="1:6" ht="22.2" customHeight="1" x14ac:dyDescent="0.3">
      <c r="A16" s="275" t="s">
        <v>45</v>
      </c>
      <c r="B16" s="466" t="s">
        <v>44</v>
      </c>
      <c r="C16" s="275" t="s">
        <v>51</v>
      </c>
      <c r="D16" s="591"/>
      <c r="E16" s="581"/>
      <c r="F16" s="581"/>
    </row>
    <row r="17" spans="1:6" s="419" customFormat="1" ht="32.25" customHeight="1" x14ac:dyDescent="0.3">
      <c r="A17" s="316"/>
      <c r="B17" s="317" t="s">
        <v>811</v>
      </c>
      <c r="C17" s="316" t="s">
        <v>218</v>
      </c>
      <c r="D17" s="592"/>
      <c r="E17" s="593"/>
      <c r="F17" s="593"/>
    </row>
    <row r="18" spans="1:6" ht="22.2" customHeight="1" x14ac:dyDescent="0.3">
      <c r="A18" s="252" t="s">
        <v>46</v>
      </c>
      <c r="B18" s="253" t="s">
        <v>100</v>
      </c>
      <c r="C18" s="252" t="s">
        <v>92</v>
      </c>
      <c r="D18" s="591">
        <v>150.27000000000001</v>
      </c>
      <c r="E18" s="581">
        <v>149.12</v>
      </c>
      <c r="F18" s="596">
        <v>-1.1499999999999999</v>
      </c>
    </row>
    <row r="19" spans="1:6" ht="22.2" customHeight="1" x14ac:dyDescent="0.3">
      <c r="A19" s="252" t="s">
        <v>59</v>
      </c>
      <c r="B19" s="315" t="s">
        <v>255</v>
      </c>
      <c r="C19" s="252" t="s">
        <v>256</v>
      </c>
      <c r="D19" s="592"/>
      <c r="E19" s="581"/>
      <c r="F19" s="581"/>
    </row>
    <row r="20" spans="1:6" s="597" customFormat="1" ht="22.2" customHeight="1" x14ac:dyDescent="0.3">
      <c r="A20" s="252" t="s">
        <v>194</v>
      </c>
      <c r="B20" s="315" t="s">
        <v>57</v>
      </c>
      <c r="C20" s="252" t="s">
        <v>58</v>
      </c>
      <c r="D20" s="591"/>
      <c r="E20" s="587"/>
      <c r="F20" s="587"/>
    </row>
    <row r="21" spans="1:6" ht="22.2" customHeight="1" x14ac:dyDescent="0.3">
      <c r="A21" s="252" t="s">
        <v>257</v>
      </c>
      <c r="B21" s="315" t="s">
        <v>66</v>
      </c>
      <c r="C21" s="252" t="s">
        <v>67</v>
      </c>
      <c r="D21" s="591">
        <v>8.86</v>
      </c>
      <c r="E21" s="581">
        <v>8.27</v>
      </c>
      <c r="F21" s="596">
        <v>-0.59</v>
      </c>
    </row>
    <row r="22" spans="1:6" s="597" customFormat="1" ht="22.2" customHeight="1" x14ac:dyDescent="0.3">
      <c r="A22" s="251">
        <v>2</v>
      </c>
      <c r="B22" s="378" t="s">
        <v>703</v>
      </c>
      <c r="C22" s="251" t="s">
        <v>28</v>
      </c>
      <c r="D22" s="594">
        <v>4574</v>
      </c>
      <c r="E22" s="587">
        <v>4729.3100000000004</v>
      </c>
      <c r="F22" s="587">
        <v>155.31</v>
      </c>
    </row>
    <row r="23" spans="1:6" ht="22.2" customHeight="1" x14ac:dyDescent="0.3">
      <c r="A23" s="252" t="s">
        <v>20</v>
      </c>
      <c r="B23" s="253" t="s">
        <v>110</v>
      </c>
      <c r="C23" s="252" t="s">
        <v>114</v>
      </c>
      <c r="D23" s="591">
        <v>1095.1199999999999</v>
      </c>
      <c r="E23" s="581">
        <v>1237.17</v>
      </c>
      <c r="F23" s="581">
        <v>142.05000000000001</v>
      </c>
    </row>
    <row r="24" spans="1:6" s="597" customFormat="1" ht="22.2" customHeight="1" x14ac:dyDescent="0.3">
      <c r="A24" s="252" t="s">
        <v>9</v>
      </c>
      <c r="B24" s="253" t="s">
        <v>111</v>
      </c>
      <c r="C24" s="252" t="s">
        <v>115</v>
      </c>
      <c r="D24" s="591">
        <v>96.88</v>
      </c>
      <c r="E24" s="581">
        <v>110.95</v>
      </c>
      <c r="F24" s="581">
        <v>14.07</v>
      </c>
    </row>
    <row r="25" spans="1:6" ht="22.2" customHeight="1" x14ac:dyDescent="0.3">
      <c r="A25" s="252" t="s">
        <v>10</v>
      </c>
      <c r="B25" s="253" t="s">
        <v>112</v>
      </c>
      <c r="C25" s="252" t="s">
        <v>119</v>
      </c>
      <c r="D25" s="591">
        <v>15.75</v>
      </c>
      <c r="E25" s="581">
        <v>14.99</v>
      </c>
      <c r="F25" s="596">
        <v>-0.76</v>
      </c>
    </row>
    <row r="26" spans="1:6" ht="20.399999999999999" customHeight="1" x14ac:dyDescent="0.3">
      <c r="A26" s="252" t="s">
        <v>11</v>
      </c>
      <c r="B26" s="253" t="s">
        <v>16</v>
      </c>
      <c r="C26" s="252" t="s">
        <v>29</v>
      </c>
      <c r="D26" s="591">
        <v>23.62</v>
      </c>
      <c r="E26" s="581">
        <v>22.23</v>
      </c>
      <c r="F26" s="596">
        <v>-1.39</v>
      </c>
    </row>
    <row r="27" spans="1:6" ht="20.399999999999999" customHeight="1" x14ac:dyDescent="0.3">
      <c r="A27" s="252" t="s">
        <v>12</v>
      </c>
      <c r="B27" s="253" t="s">
        <v>17</v>
      </c>
      <c r="C27" s="252" t="s">
        <v>30</v>
      </c>
      <c r="D27" s="591">
        <v>3.59</v>
      </c>
      <c r="E27" s="581">
        <v>3.59</v>
      </c>
      <c r="F27" s="581">
        <v>0</v>
      </c>
    </row>
    <row r="28" spans="1:6" ht="20.399999999999999" customHeight="1" x14ac:dyDescent="0.3">
      <c r="A28" s="252" t="s">
        <v>13</v>
      </c>
      <c r="B28" s="253" t="s">
        <v>258</v>
      </c>
      <c r="C28" s="252" t="s">
        <v>254</v>
      </c>
      <c r="D28" s="591">
        <v>72.12</v>
      </c>
      <c r="E28" s="581">
        <v>74.16</v>
      </c>
      <c r="F28" s="581">
        <v>2.04</v>
      </c>
    </row>
    <row r="29" spans="1:6" ht="20.399999999999999" customHeight="1" x14ac:dyDescent="0.3">
      <c r="A29" s="252" t="s">
        <v>610</v>
      </c>
      <c r="B29" s="253" t="s">
        <v>259</v>
      </c>
      <c r="C29" s="252" t="s">
        <v>202</v>
      </c>
      <c r="D29" s="591">
        <v>2.85</v>
      </c>
      <c r="E29" s="581">
        <v>2.85</v>
      </c>
      <c r="F29" s="581">
        <v>0</v>
      </c>
    </row>
    <row r="30" spans="1:6" ht="20.399999999999999" customHeight="1" x14ac:dyDescent="0.3">
      <c r="A30" s="252" t="s">
        <v>611</v>
      </c>
      <c r="B30" s="253" t="s">
        <v>365</v>
      </c>
      <c r="C30" s="252" t="s">
        <v>230</v>
      </c>
      <c r="D30" s="591">
        <v>4.72</v>
      </c>
      <c r="E30" s="581">
        <v>4.72</v>
      </c>
      <c r="F30" s="581">
        <v>0</v>
      </c>
    </row>
    <row r="31" spans="1:6" ht="20.399999999999999" customHeight="1" x14ac:dyDescent="0.3">
      <c r="A31" s="252" t="s">
        <v>612</v>
      </c>
      <c r="B31" s="253" t="s">
        <v>203</v>
      </c>
      <c r="C31" s="252" t="s">
        <v>204</v>
      </c>
      <c r="D31" s="591">
        <v>6.63</v>
      </c>
      <c r="E31" s="581">
        <v>6.63</v>
      </c>
      <c r="F31" s="581">
        <v>0</v>
      </c>
    </row>
    <row r="32" spans="1:6" s="419" customFormat="1" ht="20.399999999999999" customHeight="1" x14ac:dyDescent="0.3">
      <c r="A32" s="252" t="s">
        <v>672</v>
      </c>
      <c r="B32" s="315" t="s">
        <v>205</v>
      </c>
      <c r="C32" s="252" t="s">
        <v>206</v>
      </c>
      <c r="D32" s="591">
        <v>39.68</v>
      </c>
      <c r="E32" s="581">
        <v>39.659999999999997</v>
      </c>
      <c r="F32" s="596">
        <v>-0.02</v>
      </c>
    </row>
    <row r="33" spans="1:6" s="419" customFormat="1" ht="20.399999999999999" customHeight="1" x14ac:dyDescent="0.3">
      <c r="A33" s="252" t="s">
        <v>673</v>
      </c>
      <c r="B33" s="315" t="s">
        <v>366</v>
      </c>
      <c r="C33" s="252" t="s">
        <v>208</v>
      </c>
      <c r="D33" s="591">
        <v>14.21</v>
      </c>
      <c r="E33" s="581">
        <v>15.58</v>
      </c>
      <c r="F33" s="581">
        <v>1.37</v>
      </c>
    </row>
    <row r="34" spans="1:6" ht="20.399999999999999" customHeight="1" x14ac:dyDescent="0.3">
      <c r="A34" s="252" t="s">
        <v>674</v>
      </c>
      <c r="B34" s="315" t="s">
        <v>260</v>
      </c>
      <c r="C34" s="252" t="s">
        <v>228</v>
      </c>
      <c r="D34" s="591"/>
      <c r="E34" s="581"/>
      <c r="F34" s="581"/>
    </row>
    <row r="35" spans="1:6" ht="20.399999999999999" customHeight="1" x14ac:dyDescent="0.3">
      <c r="A35" s="252" t="s">
        <v>675</v>
      </c>
      <c r="B35" s="315" t="s">
        <v>261</v>
      </c>
      <c r="C35" s="252" t="s">
        <v>262</v>
      </c>
      <c r="D35" s="591"/>
      <c r="E35" s="581"/>
      <c r="F35" s="581"/>
    </row>
    <row r="36" spans="1:6" ht="22.2" customHeight="1" x14ac:dyDescent="0.3">
      <c r="A36" s="252" t="s">
        <v>676</v>
      </c>
      <c r="B36" s="315" t="s">
        <v>263</v>
      </c>
      <c r="C36" s="252" t="s">
        <v>264</v>
      </c>
      <c r="D36" s="591"/>
      <c r="E36" s="581"/>
      <c r="F36" s="581"/>
    </row>
    <row r="37" spans="1:6" ht="22.2" customHeight="1" x14ac:dyDescent="0.3">
      <c r="A37" s="252" t="s">
        <v>677</v>
      </c>
      <c r="B37" s="315" t="s">
        <v>134</v>
      </c>
      <c r="C37" s="252" t="s">
        <v>132</v>
      </c>
      <c r="D37" s="591"/>
      <c r="E37" s="581"/>
      <c r="F37" s="581"/>
    </row>
    <row r="38" spans="1:6" ht="22.2" customHeight="1" x14ac:dyDescent="0.3">
      <c r="A38" s="252" t="s">
        <v>678</v>
      </c>
      <c r="B38" s="315" t="s">
        <v>367</v>
      </c>
      <c r="C38" s="252" t="s">
        <v>265</v>
      </c>
      <c r="D38" s="591">
        <v>4.03</v>
      </c>
      <c r="E38" s="581">
        <v>4.7300000000000004</v>
      </c>
      <c r="F38" s="581">
        <v>0.7</v>
      </c>
    </row>
    <row r="39" spans="1:6" ht="22.2" customHeight="1" x14ac:dyDescent="0.3">
      <c r="A39" s="252" t="s">
        <v>21</v>
      </c>
      <c r="B39" s="315" t="s">
        <v>266</v>
      </c>
      <c r="C39" s="252" t="s">
        <v>267</v>
      </c>
      <c r="D39" s="591">
        <v>1241.99</v>
      </c>
      <c r="E39" s="581">
        <v>1241.94</v>
      </c>
      <c r="F39" s="596">
        <v>-0.05</v>
      </c>
    </row>
    <row r="40" spans="1:6" ht="22.2" customHeight="1" x14ac:dyDescent="0.3">
      <c r="A40" s="252" t="s">
        <v>679</v>
      </c>
      <c r="B40" s="315" t="s">
        <v>18</v>
      </c>
      <c r="C40" s="252" t="s">
        <v>141</v>
      </c>
      <c r="D40" s="591">
        <v>944.61</v>
      </c>
      <c r="E40" s="581">
        <v>944.61</v>
      </c>
      <c r="F40" s="581">
        <v>0</v>
      </c>
    </row>
    <row r="41" spans="1:6" ht="22.2" customHeight="1" x14ac:dyDescent="0.3">
      <c r="A41" s="252" t="s">
        <v>680</v>
      </c>
      <c r="B41" s="315" t="s">
        <v>106</v>
      </c>
      <c r="C41" s="252" t="s">
        <v>144</v>
      </c>
      <c r="D41" s="591"/>
      <c r="E41" s="581"/>
      <c r="F41" s="581"/>
    </row>
    <row r="42" spans="1:6" ht="22.2" customHeight="1" x14ac:dyDescent="0.3">
      <c r="A42" s="252" t="s">
        <v>681</v>
      </c>
      <c r="B42" s="253" t="s">
        <v>368</v>
      </c>
      <c r="C42" s="252" t="s">
        <v>369</v>
      </c>
      <c r="D42" s="591"/>
      <c r="E42" s="581"/>
      <c r="F42" s="581"/>
    </row>
    <row r="43" spans="1:6" ht="22.2" customHeight="1" x14ac:dyDescent="0.3">
      <c r="A43" s="252" t="s">
        <v>682</v>
      </c>
      <c r="B43" s="315" t="s">
        <v>107</v>
      </c>
      <c r="C43" s="252" t="s">
        <v>143</v>
      </c>
      <c r="D43" s="591">
        <v>81.12</v>
      </c>
      <c r="E43" s="581">
        <v>84.87</v>
      </c>
      <c r="F43" s="581">
        <v>3.75</v>
      </c>
    </row>
    <row r="44" spans="1:6" s="419" customFormat="1" ht="22.2" customHeight="1" x14ac:dyDescent="0.3">
      <c r="A44" s="252" t="s">
        <v>683</v>
      </c>
      <c r="B44" s="315" t="s">
        <v>108</v>
      </c>
      <c r="C44" s="252" t="s">
        <v>60</v>
      </c>
      <c r="D44" s="591">
        <v>154.28</v>
      </c>
      <c r="E44" s="581">
        <v>151</v>
      </c>
      <c r="F44" s="596">
        <v>-3.28</v>
      </c>
    </row>
    <row r="45" spans="1:6" s="419" customFormat="1" ht="22.2" customHeight="1" x14ac:dyDescent="0.3">
      <c r="A45" s="698" t="s">
        <v>684</v>
      </c>
      <c r="B45" s="341" t="s">
        <v>109</v>
      </c>
      <c r="C45" s="698" t="s">
        <v>52</v>
      </c>
      <c r="D45" s="574">
        <v>61.97</v>
      </c>
      <c r="E45" s="581">
        <v>61.46</v>
      </c>
      <c r="F45" s="596">
        <v>-0.51</v>
      </c>
    </row>
    <row r="46" spans="1:6" s="419" customFormat="1" ht="22.2" customHeight="1" x14ac:dyDescent="0.3">
      <c r="A46" s="698" t="s">
        <v>22</v>
      </c>
      <c r="B46" s="341" t="s">
        <v>370</v>
      </c>
      <c r="C46" s="698" t="s">
        <v>268</v>
      </c>
      <c r="D46" s="574">
        <v>1364.88</v>
      </c>
      <c r="E46" s="581">
        <v>1364.36</v>
      </c>
      <c r="F46" s="596">
        <v>-0.52</v>
      </c>
    </row>
    <row r="47" spans="1:6" ht="22.2" customHeight="1" x14ac:dyDescent="0.3">
      <c r="A47" s="698" t="s">
        <v>685</v>
      </c>
      <c r="B47" s="341" t="s">
        <v>269</v>
      </c>
      <c r="C47" s="698" t="s">
        <v>200</v>
      </c>
      <c r="D47" s="574">
        <v>779.56</v>
      </c>
      <c r="E47" s="581">
        <v>779.63</v>
      </c>
      <c r="F47" s="581">
        <v>7.0000000000000007E-2</v>
      </c>
    </row>
    <row r="48" spans="1:6" ht="22.2" customHeight="1" x14ac:dyDescent="0.3">
      <c r="A48" s="698" t="s">
        <v>686</v>
      </c>
      <c r="B48" s="341" t="s">
        <v>270</v>
      </c>
      <c r="C48" s="698" t="s">
        <v>220</v>
      </c>
      <c r="D48" s="574">
        <v>542.29999999999995</v>
      </c>
      <c r="E48" s="581">
        <v>541.88</v>
      </c>
      <c r="F48" s="596">
        <v>-0.42</v>
      </c>
    </row>
    <row r="49" spans="1:6" ht="22.2" customHeight="1" x14ac:dyDescent="0.3">
      <c r="A49" s="698" t="s">
        <v>687</v>
      </c>
      <c r="B49" s="341" t="s">
        <v>271</v>
      </c>
      <c r="C49" s="698" t="s">
        <v>272</v>
      </c>
      <c r="D49" s="574"/>
      <c r="E49" s="581"/>
      <c r="F49" s="581"/>
    </row>
    <row r="50" spans="1:6" ht="22.2" customHeight="1" x14ac:dyDescent="0.3">
      <c r="A50" s="698" t="s">
        <v>688</v>
      </c>
      <c r="B50" s="341" t="s">
        <v>273</v>
      </c>
      <c r="C50" s="698" t="s">
        <v>274</v>
      </c>
      <c r="D50" s="574"/>
      <c r="E50" s="581"/>
      <c r="F50" s="581"/>
    </row>
    <row r="51" spans="1:6" ht="36" customHeight="1" x14ac:dyDescent="0.3">
      <c r="A51" s="698" t="s">
        <v>689</v>
      </c>
      <c r="B51" s="341" t="s">
        <v>275</v>
      </c>
      <c r="C51" s="698" t="s">
        <v>276</v>
      </c>
      <c r="D51" s="574">
        <v>3.41</v>
      </c>
      <c r="E51" s="581">
        <v>3.41</v>
      </c>
      <c r="F51" s="581">
        <v>0</v>
      </c>
    </row>
    <row r="52" spans="1:6" ht="22.2" customHeight="1" x14ac:dyDescent="0.3">
      <c r="A52" s="698" t="s">
        <v>690</v>
      </c>
      <c r="B52" s="341" t="s">
        <v>277</v>
      </c>
      <c r="C52" s="698" t="s">
        <v>91</v>
      </c>
      <c r="D52" s="574">
        <v>21.86</v>
      </c>
      <c r="E52" s="581">
        <v>21.86</v>
      </c>
      <c r="F52" s="581">
        <v>0</v>
      </c>
    </row>
    <row r="53" spans="1:6" ht="36" customHeight="1" x14ac:dyDescent="0.3">
      <c r="A53" s="252" t="s">
        <v>691</v>
      </c>
      <c r="B53" s="315" t="s">
        <v>278</v>
      </c>
      <c r="C53" s="252" t="s">
        <v>210</v>
      </c>
      <c r="D53" s="591">
        <v>7.47</v>
      </c>
      <c r="E53" s="581">
        <v>7.39</v>
      </c>
      <c r="F53" s="596">
        <v>-0.08</v>
      </c>
    </row>
    <row r="54" spans="1:6" s="419" customFormat="1" ht="40.200000000000003" customHeight="1" x14ac:dyDescent="0.3">
      <c r="A54" s="252" t="s">
        <v>692</v>
      </c>
      <c r="B54" s="315" t="s">
        <v>279</v>
      </c>
      <c r="C54" s="252" t="s">
        <v>212</v>
      </c>
      <c r="D54" s="591">
        <v>0.79</v>
      </c>
      <c r="E54" s="581">
        <v>0.79</v>
      </c>
      <c r="F54" s="581">
        <v>0</v>
      </c>
    </row>
    <row r="55" spans="1:6" s="597" customFormat="1" ht="22.2" customHeight="1" x14ac:dyDescent="0.3">
      <c r="A55" s="252" t="s">
        <v>693</v>
      </c>
      <c r="B55" s="315" t="s">
        <v>280</v>
      </c>
      <c r="C55" s="252" t="s">
        <v>224</v>
      </c>
      <c r="D55" s="591">
        <v>2.81</v>
      </c>
      <c r="E55" s="581">
        <v>2.86</v>
      </c>
      <c r="F55" s="581">
        <v>0.05</v>
      </c>
    </row>
    <row r="56" spans="1:6" ht="40.200000000000003" customHeight="1" x14ac:dyDescent="0.3">
      <c r="A56" s="252" t="s">
        <v>694</v>
      </c>
      <c r="B56" s="315" t="s">
        <v>281</v>
      </c>
      <c r="C56" s="252" t="s">
        <v>163</v>
      </c>
      <c r="D56" s="591">
        <v>6.69</v>
      </c>
      <c r="E56" s="581">
        <v>6.54</v>
      </c>
      <c r="F56" s="596">
        <v>-0.15</v>
      </c>
    </row>
    <row r="57" spans="1:6" ht="22.2" customHeight="1" x14ac:dyDescent="0.3">
      <c r="A57" s="252" t="s">
        <v>53</v>
      </c>
      <c r="B57" s="315" t="s">
        <v>371</v>
      </c>
      <c r="C57" s="252" t="s">
        <v>117</v>
      </c>
      <c r="D57" s="591">
        <v>15.54</v>
      </c>
      <c r="E57" s="581">
        <v>15.54</v>
      </c>
      <c r="F57" s="581">
        <v>0</v>
      </c>
    </row>
    <row r="58" spans="1:6" ht="22.2" customHeight="1" x14ac:dyDescent="0.3">
      <c r="A58" s="252" t="s">
        <v>145</v>
      </c>
      <c r="B58" s="315" t="s">
        <v>244</v>
      </c>
      <c r="C58" s="252" t="s">
        <v>121</v>
      </c>
      <c r="D58" s="591">
        <v>4.9000000000000004</v>
      </c>
      <c r="E58" s="581">
        <v>4.9000000000000004</v>
      </c>
      <c r="F58" s="581">
        <v>0</v>
      </c>
    </row>
    <row r="59" spans="1:6" ht="39" customHeight="1" x14ac:dyDescent="0.3">
      <c r="A59" s="252" t="s">
        <v>185</v>
      </c>
      <c r="B59" s="315" t="s">
        <v>372</v>
      </c>
      <c r="C59" s="252" t="s">
        <v>54</v>
      </c>
      <c r="D59" s="591">
        <v>116.03</v>
      </c>
      <c r="E59" s="581">
        <v>115.9</v>
      </c>
      <c r="F59" s="596">
        <v>-0.13</v>
      </c>
    </row>
    <row r="60" spans="1:6" ht="22.2" customHeight="1" x14ac:dyDescent="0.3">
      <c r="A60" s="252" t="s">
        <v>186</v>
      </c>
      <c r="B60" s="315" t="s">
        <v>282</v>
      </c>
      <c r="C60" s="252" t="s">
        <v>625</v>
      </c>
      <c r="D60" s="591">
        <v>523.58000000000004</v>
      </c>
      <c r="E60" s="581">
        <v>523.59</v>
      </c>
      <c r="F60" s="581">
        <v>0.01</v>
      </c>
    </row>
    <row r="61" spans="1:6" ht="37.799999999999997" customHeight="1" x14ac:dyDescent="0.3">
      <c r="A61" s="252" t="s">
        <v>695</v>
      </c>
      <c r="B61" s="315" t="s">
        <v>626</v>
      </c>
      <c r="C61" s="252" t="s">
        <v>167</v>
      </c>
      <c r="D61" s="591">
        <v>21.09</v>
      </c>
      <c r="E61" s="581">
        <v>21.08991</v>
      </c>
      <c r="F61" s="596">
        <f>E61-D61</f>
        <v>-9.0000000000145519E-5</v>
      </c>
    </row>
    <row r="62" spans="1:6" ht="40.200000000000003" customHeight="1" x14ac:dyDescent="0.3">
      <c r="A62" s="252" t="s">
        <v>696</v>
      </c>
      <c r="B62" s="315" t="s">
        <v>627</v>
      </c>
      <c r="C62" s="252" t="s">
        <v>166</v>
      </c>
      <c r="D62" s="591">
        <v>502.49</v>
      </c>
      <c r="E62" s="581">
        <v>502.5</v>
      </c>
      <c r="F62" s="581">
        <f>E62-D62</f>
        <v>9.9999999999909051E-3</v>
      </c>
    </row>
    <row r="63" spans="1:6" ht="22.2" customHeight="1" x14ac:dyDescent="0.3">
      <c r="A63" s="252" t="s">
        <v>187</v>
      </c>
      <c r="B63" s="253" t="s">
        <v>98</v>
      </c>
      <c r="C63" s="252" t="s">
        <v>99</v>
      </c>
      <c r="D63" s="591">
        <v>0</v>
      </c>
      <c r="E63" s="581">
        <v>0</v>
      </c>
      <c r="F63" s="581"/>
    </row>
    <row r="64" spans="1:6" ht="20.399999999999999" customHeight="1" x14ac:dyDescent="0.3">
      <c r="A64" s="251">
        <v>3</v>
      </c>
      <c r="B64" s="250" t="s">
        <v>704</v>
      </c>
      <c r="C64" s="251" t="s">
        <v>105</v>
      </c>
      <c r="D64" s="591"/>
      <c r="E64" s="581"/>
      <c r="F64" s="581"/>
    </row>
    <row r="65" spans="1:6" ht="20.399999999999999" customHeight="1" x14ac:dyDescent="0.3">
      <c r="A65" s="252"/>
      <c r="B65" s="253" t="s">
        <v>49</v>
      </c>
      <c r="C65" s="252"/>
      <c r="D65" s="591"/>
      <c r="E65" s="581"/>
      <c r="F65" s="581"/>
    </row>
    <row r="66" spans="1:6" ht="20.399999999999999" customHeight="1" x14ac:dyDescent="0.3">
      <c r="A66" s="252" t="s">
        <v>283</v>
      </c>
      <c r="B66" s="253" t="s">
        <v>284</v>
      </c>
      <c r="C66" s="252" t="s">
        <v>285</v>
      </c>
      <c r="D66" s="591"/>
      <c r="E66" s="581"/>
      <c r="F66" s="581"/>
    </row>
    <row r="67" spans="1:6" ht="20.399999999999999" customHeight="1" x14ac:dyDescent="0.3">
      <c r="A67" s="252" t="s">
        <v>286</v>
      </c>
      <c r="B67" s="271" t="s">
        <v>287</v>
      </c>
      <c r="C67" s="252" t="s">
        <v>288</v>
      </c>
      <c r="D67" s="591"/>
      <c r="E67" s="581"/>
      <c r="F67" s="581"/>
    </row>
    <row r="68" spans="1:6" ht="20.399999999999999" customHeight="1" x14ac:dyDescent="0.3">
      <c r="A68" s="252" t="s">
        <v>289</v>
      </c>
      <c r="B68" s="253" t="s">
        <v>375</v>
      </c>
      <c r="C68" s="252" t="s">
        <v>290</v>
      </c>
      <c r="D68" s="591"/>
      <c r="E68" s="581"/>
      <c r="F68" s="581"/>
    </row>
    <row r="69" spans="1:6" ht="20.399999999999999" customHeight="1" x14ac:dyDescent="0.3">
      <c r="A69" s="252" t="s">
        <v>332</v>
      </c>
      <c r="B69" s="253" t="s">
        <v>376</v>
      </c>
      <c r="C69" s="252" t="s">
        <v>377</v>
      </c>
      <c r="D69" s="591"/>
      <c r="E69" s="581"/>
      <c r="F69" s="581"/>
    </row>
    <row r="70" spans="1:6" s="403" customFormat="1" ht="20.399999999999999" customHeight="1" x14ac:dyDescent="0.35">
      <c r="A70" s="251">
        <v>4</v>
      </c>
      <c r="B70" s="250" t="s">
        <v>925</v>
      </c>
      <c r="C70" s="251"/>
      <c r="D70" s="588"/>
      <c r="E70" s="589"/>
      <c r="F70" s="589"/>
    </row>
    <row r="71" spans="1:6" ht="23.4" customHeight="1" x14ac:dyDescent="0.3">
      <c r="A71" s="1465"/>
      <c r="B71" s="1465"/>
      <c r="C71" s="1465"/>
      <c r="D71" s="1465"/>
      <c r="E71" s="1465"/>
      <c r="F71" s="1465"/>
    </row>
    <row r="73" spans="1:6" x14ac:dyDescent="0.3">
      <c r="B73" s="515"/>
      <c r="C73" s="515"/>
      <c r="D73" s="515"/>
      <c r="E73" s="515"/>
      <c r="F73" s="515"/>
    </row>
    <row r="74" spans="1:6" x14ac:dyDescent="0.3">
      <c r="B74" s="516"/>
      <c r="C74" s="516"/>
      <c r="D74" s="516"/>
      <c r="E74" s="516"/>
      <c r="F74" s="516"/>
    </row>
    <row r="76" spans="1:6" x14ac:dyDescent="0.3">
      <c r="B76" s="516"/>
      <c r="C76" s="516"/>
      <c r="D76" s="516"/>
      <c r="E76" s="516"/>
      <c r="F76" s="516"/>
    </row>
    <row r="78" spans="1:6" x14ac:dyDescent="0.3">
      <c r="B78" s="489"/>
      <c r="C78" s="489"/>
      <c r="D78" s="489"/>
      <c r="E78" s="489"/>
      <c r="F78" s="489"/>
    </row>
  </sheetData>
  <mergeCells count="9">
    <mergeCell ref="A71:F71"/>
    <mergeCell ref="E3:F3"/>
    <mergeCell ref="A1:B1"/>
    <mergeCell ref="A2:F2"/>
    <mergeCell ref="A4:A5"/>
    <mergeCell ref="B4:B5"/>
    <mergeCell ref="C4:C5"/>
    <mergeCell ref="D4:D5"/>
    <mergeCell ref="E4:F4"/>
  </mergeCells>
  <printOptions horizontalCentered="1"/>
  <pageMargins left="0.5" right="0.3" top="0.3" bottom="0.3" header="0" footer="0"/>
  <pageSetup paperSize="9" scale="96"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I77"/>
  <sheetViews>
    <sheetView view="pageBreakPreview" zoomScaleNormal="100" zoomScaleSheetLayoutView="100" workbookViewId="0">
      <pane xSplit="3" ySplit="6" topLeftCell="D7" activePane="bottomRight" state="frozen"/>
      <selection pane="topRight" activeCell="D1" sqref="D1"/>
      <selection pane="bottomLeft" activeCell="A7" sqref="A7"/>
      <selection pane="bottomRight" activeCell="B27" sqref="B27"/>
    </sheetView>
  </sheetViews>
  <sheetFormatPr defaultColWidth="9.109375" defaultRowHeight="13.2" x14ac:dyDescent="0.25"/>
  <cols>
    <col min="1" max="1" width="8.6640625" style="10" customWidth="1"/>
    <col min="2" max="2" width="37.6640625" style="10" customWidth="1"/>
    <col min="3" max="3" width="7.5546875" style="30" customWidth="1"/>
    <col min="4" max="5" width="11.33203125" style="30" customWidth="1"/>
    <col min="6" max="6" width="13.33203125" style="10" customWidth="1"/>
    <col min="7" max="7" width="12.44140625" style="10" customWidth="1"/>
    <col min="8" max="8" width="11.44140625" style="10" customWidth="1"/>
    <col min="9" max="16384" width="9.109375" style="10"/>
  </cols>
  <sheetData>
    <row r="1" spans="1:8" ht="15.6" x14ac:dyDescent="0.3">
      <c r="A1" s="1467" t="s">
        <v>63</v>
      </c>
      <c r="B1" s="1467"/>
      <c r="C1" s="71"/>
      <c r="D1" s="71"/>
      <c r="E1" s="71"/>
      <c r="F1" s="17"/>
      <c r="G1" s="17"/>
      <c r="H1" s="17"/>
    </row>
    <row r="2" spans="1:8" s="11" customFormat="1" ht="39" customHeight="1" x14ac:dyDescent="0.25">
      <c r="A2" s="1469" t="s">
        <v>926</v>
      </c>
      <c r="B2" s="1469"/>
      <c r="C2" s="1469"/>
      <c r="D2" s="1469"/>
      <c r="E2" s="1469"/>
      <c r="F2" s="1469"/>
      <c r="G2" s="1469"/>
      <c r="H2" s="1469"/>
    </row>
    <row r="3" spans="1:8" s="503" customFormat="1" ht="21" customHeight="1" x14ac:dyDescent="0.25">
      <c r="A3" s="1396" t="s">
        <v>19</v>
      </c>
      <c r="B3" s="1360" t="s">
        <v>171</v>
      </c>
      <c r="C3" s="1360" t="s">
        <v>24</v>
      </c>
      <c r="D3" s="1375" t="s">
        <v>806</v>
      </c>
      <c r="E3" s="1375" t="s">
        <v>822</v>
      </c>
      <c r="F3" s="1360" t="s">
        <v>169</v>
      </c>
      <c r="G3" s="1360"/>
      <c r="H3" s="1360"/>
    </row>
    <row r="4" spans="1:8" ht="21" customHeight="1" x14ac:dyDescent="0.25">
      <c r="A4" s="1396"/>
      <c r="B4" s="1360"/>
      <c r="C4" s="1360"/>
      <c r="D4" s="1376"/>
      <c r="E4" s="1376"/>
      <c r="F4" s="1470" t="s">
        <v>140</v>
      </c>
      <c r="G4" s="1471" t="s">
        <v>49</v>
      </c>
      <c r="H4" s="1472"/>
    </row>
    <row r="5" spans="1:8" ht="57.75" customHeight="1" x14ac:dyDescent="0.25">
      <c r="A5" s="1396"/>
      <c r="B5" s="1360"/>
      <c r="C5" s="1360"/>
      <c r="D5" s="1433"/>
      <c r="E5" s="1433"/>
      <c r="F5" s="1470"/>
      <c r="G5" s="491" t="s">
        <v>820</v>
      </c>
      <c r="H5" s="500" t="s">
        <v>170</v>
      </c>
    </row>
    <row r="6" spans="1:8" ht="29.25" customHeight="1" x14ac:dyDescent="0.25">
      <c r="A6" s="418">
        <v>-1</v>
      </c>
      <c r="B6" s="418">
        <v>-2</v>
      </c>
      <c r="C6" s="418">
        <v>-3</v>
      </c>
      <c r="D6" s="418">
        <v>-4</v>
      </c>
      <c r="E6" s="418">
        <v>-5</v>
      </c>
      <c r="F6" s="418">
        <v>-6</v>
      </c>
      <c r="G6" s="418" t="s">
        <v>818</v>
      </c>
      <c r="H6" s="398" t="s">
        <v>819</v>
      </c>
    </row>
    <row r="7" spans="1:8" s="597" customFormat="1" ht="24.6" customHeight="1" x14ac:dyDescent="0.3">
      <c r="A7" s="590"/>
      <c r="B7" s="572" t="s">
        <v>920</v>
      </c>
      <c r="C7" s="590"/>
      <c r="D7" s="579">
        <f>'CH02'!D7</f>
        <v>25995.75</v>
      </c>
      <c r="E7" s="575">
        <v>25995.746740000002</v>
      </c>
      <c r="F7" s="575">
        <v>25995.746740000002</v>
      </c>
      <c r="G7" s="574"/>
      <c r="H7" s="575"/>
    </row>
    <row r="8" spans="1:8" s="11" customFormat="1" ht="23.4" customHeight="1" x14ac:dyDescent="0.25">
      <c r="A8" s="555">
        <v>1</v>
      </c>
      <c r="B8" s="244" t="s">
        <v>702</v>
      </c>
      <c r="C8" s="556" t="s">
        <v>25</v>
      </c>
      <c r="D8" s="579">
        <f>'CH02'!D8</f>
        <v>21421.75</v>
      </c>
      <c r="E8" s="575">
        <v>11868.000969999999</v>
      </c>
      <c r="F8" s="587">
        <v>21266.441217000003</v>
      </c>
      <c r="G8" s="601">
        <f>F8-D8</f>
        <v>-155.30878299999677</v>
      </c>
      <c r="H8" s="587">
        <f>(G8/(E8-D8))*100</f>
        <v>1.625631807077067</v>
      </c>
    </row>
    <row r="9" spans="1:8" ht="23.4" customHeight="1" x14ac:dyDescent="0.25">
      <c r="A9" s="502" t="s">
        <v>4</v>
      </c>
      <c r="B9" s="246" t="s">
        <v>358</v>
      </c>
      <c r="C9" s="501" t="s">
        <v>103</v>
      </c>
      <c r="D9" s="573">
        <f>'CH02'!D9</f>
        <v>5021.55</v>
      </c>
      <c r="E9" s="574">
        <v>1794.18361</v>
      </c>
      <c r="F9" s="581">
        <v>5004.314257</v>
      </c>
      <c r="G9" s="598">
        <f t="shared" ref="G9:G63" si="0">F9-D9</f>
        <v>-17.235743000000184</v>
      </c>
      <c r="H9" s="581">
        <f t="shared" ref="H9:H63" si="1">(G9/(E9-D9))*100</f>
        <v>0.53404977672833054</v>
      </c>
    </row>
    <row r="10" spans="1:8" ht="23.4" customHeight="1" x14ac:dyDescent="0.25">
      <c r="A10" s="252" t="s">
        <v>411</v>
      </c>
      <c r="B10" s="315" t="s">
        <v>359</v>
      </c>
      <c r="C10" s="252" t="s">
        <v>101</v>
      </c>
      <c r="D10" s="573">
        <f>'CH02'!D10</f>
        <v>4775.43</v>
      </c>
      <c r="E10" s="591">
        <v>1756.5633500000001</v>
      </c>
      <c r="F10" s="581">
        <v>4762.0254530000002</v>
      </c>
      <c r="G10" s="598">
        <f t="shared" si="0"/>
        <v>-13.404547000000093</v>
      </c>
      <c r="H10" s="581">
        <f t="shared" si="1"/>
        <v>0.44402580683714843</v>
      </c>
    </row>
    <row r="11" spans="1:8" ht="23.4" customHeight="1" x14ac:dyDescent="0.25">
      <c r="A11" s="252" t="s">
        <v>412</v>
      </c>
      <c r="B11" s="315" t="s">
        <v>360</v>
      </c>
      <c r="C11" s="252" t="s">
        <v>361</v>
      </c>
      <c r="D11" s="573">
        <f>'CH02'!D11</f>
        <v>246.13</v>
      </c>
      <c r="E11" s="591">
        <v>37.620260000000009</v>
      </c>
      <c r="F11" s="581">
        <v>242.288804</v>
      </c>
      <c r="G11" s="598">
        <f t="shared" si="0"/>
        <v>-3.8411959999999965</v>
      </c>
      <c r="H11" s="581">
        <f t="shared" si="1"/>
        <v>1.8422141814574209</v>
      </c>
    </row>
    <row r="12" spans="1:8" ht="23.4" customHeight="1" x14ac:dyDescent="0.25">
      <c r="A12" s="252" t="s">
        <v>5</v>
      </c>
      <c r="B12" s="315" t="s">
        <v>362</v>
      </c>
      <c r="C12" s="252" t="s">
        <v>65</v>
      </c>
      <c r="D12" s="573">
        <f>'CH02'!D12</f>
        <v>1459.02</v>
      </c>
      <c r="E12" s="591">
        <v>505.55093999999991</v>
      </c>
      <c r="F12" s="581">
        <v>1439.6067359999997</v>
      </c>
      <c r="G12" s="598">
        <f t="shared" si="0"/>
        <v>-19.413264000000254</v>
      </c>
      <c r="H12" s="581">
        <f t="shared" si="1"/>
        <v>2.0360664875691143</v>
      </c>
    </row>
    <row r="13" spans="1:8" ht="23.4" customHeight="1" x14ac:dyDescent="0.25">
      <c r="A13" s="252" t="s">
        <v>6</v>
      </c>
      <c r="B13" s="315" t="s">
        <v>43</v>
      </c>
      <c r="C13" s="252" t="s">
        <v>50</v>
      </c>
      <c r="D13" s="573">
        <f>'CH02'!D13</f>
        <v>14782.05</v>
      </c>
      <c r="E13" s="591">
        <v>8944.9280699999981</v>
      </c>
      <c r="F13" s="581">
        <v>14665.123313</v>
      </c>
      <c r="G13" s="598">
        <f t="shared" si="0"/>
        <v>-116.92668699999922</v>
      </c>
      <c r="H13" s="581">
        <f t="shared" si="1"/>
        <v>2.0031564939401427</v>
      </c>
    </row>
    <row r="14" spans="1:8" ht="23.4" customHeight="1" x14ac:dyDescent="0.25">
      <c r="A14" s="252" t="s">
        <v>7</v>
      </c>
      <c r="B14" s="315" t="s">
        <v>15</v>
      </c>
      <c r="C14" s="252" t="s">
        <v>27</v>
      </c>
      <c r="D14" s="573">
        <f>'CH02'!D14</f>
        <v>0</v>
      </c>
      <c r="E14" s="573">
        <f>'CH02'!E14</f>
        <v>0</v>
      </c>
      <c r="F14" s="573">
        <f>'CH02'!F14</f>
        <v>0</v>
      </c>
      <c r="G14" s="573">
        <f>'CH02'!G14</f>
        <v>0</v>
      </c>
      <c r="H14" s="573">
        <f>'CH02'!H14</f>
        <v>0</v>
      </c>
    </row>
    <row r="15" spans="1:8" ht="23.4" customHeight="1" x14ac:dyDescent="0.25">
      <c r="A15" s="252" t="s">
        <v>8</v>
      </c>
      <c r="B15" s="253" t="s">
        <v>14</v>
      </c>
      <c r="C15" s="252" t="s">
        <v>26</v>
      </c>
      <c r="D15" s="573">
        <f>'CH02'!D15</f>
        <v>0</v>
      </c>
      <c r="E15" s="573">
        <f>'CH02'!E15</f>
        <v>0</v>
      </c>
      <c r="F15" s="573">
        <f>'CH02'!F15</f>
        <v>0</v>
      </c>
      <c r="G15" s="573">
        <f>'CH02'!G15</f>
        <v>0</v>
      </c>
      <c r="H15" s="573">
        <f>'CH02'!H15</f>
        <v>0</v>
      </c>
    </row>
    <row r="16" spans="1:8" ht="23.4" customHeight="1" x14ac:dyDescent="0.25">
      <c r="A16" s="275" t="s">
        <v>45</v>
      </c>
      <c r="B16" s="466" t="s">
        <v>44</v>
      </c>
      <c r="C16" s="275" t="s">
        <v>51</v>
      </c>
      <c r="D16" s="573">
        <f>'CH02'!D16</f>
        <v>0</v>
      </c>
      <c r="E16" s="573">
        <f>'CH02'!E16</f>
        <v>0</v>
      </c>
      <c r="F16" s="573">
        <f>'CH02'!F16</f>
        <v>0</v>
      </c>
      <c r="G16" s="573">
        <f>'CH02'!G16</f>
        <v>0</v>
      </c>
      <c r="H16" s="573">
        <f>'CH02'!H16</f>
        <v>0</v>
      </c>
    </row>
    <row r="17" spans="1:9" ht="34.5" customHeight="1" x14ac:dyDescent="0.25">
      <c r="A17" s="316"/>
      <c r="B17" s="317" t="s">
        <v>811</v>
      </c>
      <c r="C17" s="316" t="s">
        <v>218</v>
      </c>
      <c r="D17" s="573">
        <f>'CH02'!D17</f>
        <v>0</v>
      </c>
      <c r="E17" s="573">
        <f>'CH02'!E17</f>
        <v>0</v>
      </c>
      <c r="F17" s="573">
        <f>'CH02'!F17</f>
        <v>0</v>
      </c>
      <c r="G17" s="573">
        <f>'CH02'!G17</f>
        <v>0</v>
      </c>
      <c r="H17" s="573">
        <f>'CH02'!H17</f>
        <v>0</v>
      </c>
    </row>
    <row r="18" spans="1:9" ht="24" customHeight="1" x14ac:dyDescent="0.25">
      <c r="A18" s="252" t="s">
        <v>46</v>
      </c>
      <c r="B18" s="253" t="s">
        <v>100</v>
      </c>
      <c r="C18" s="252" t="s">
        <v>92</v>
      </c>
      <c r="D18" s="573">
        <f>'CH02'!D18</f>
        <v>150.27000000000001</v>
      </c>
      <c r="E18" s="591">
        <v>251.46017000000001</v>
      </c>
      <c r="F18" s="581">
        <v>149.123232</v>
      </c>
      <c r="G18" s="598">
        <f t="shared" si="0"/>
        <v>-1.1467680000000087</v>
      </c>
      <c r="H18" s="596">
        <f t="shared" si="1"/>
        <v>-1.1332800409367914</v>
      </c>
      <c r="I18" s="31"/>
    </row>
    <row r="19" spans="1:9" ht="24" customHeight="1" x14ac:dyDescent="0.25">
      <c r="A19" s="252" t="s">
        <v>59</v>
      </c>
      <c r="B19" s="315" t="s">
        <v>255</v>
      </c>
      <c r="C19" s="252" t="s">
        <v>256</v>
      </c>
      <c r="D19" s="573">
        <f>'CH02'!D19</f>
        <v>0</v>
      </c>
      <c r="E19" s="573">
        <f>'CH02'!E19</f>
        <v>0</v>
      </c>
      <c r="F19" s="573">
        <f>'CH02'!F19</f>
        <v>0</v>
      </c>
      <c r="G19" s="573">
        <f>'CH02'!G19</f>
        <v>0</v>
      </c>
      <c r="H19" s="573">
        <f>'CH02'!H19</f>
        <v>0</v>
      </c>
    </row>
    <row r="20" spans="1:9" s="11" customFormat="1" ht="24" customHeight="1" x14ac:dyDescent="0.25">
      <c r="A20" s="252" t="s">
        <v>194</v>
      </c>
      <c r="B20" s="315" t="s">
        <v>57</v>
      </c>
      <c r="C20" s="252" t="s">
        <v>58</v>
      </c>
      <c r="D20" s="573">
        <f>'CH02'!D20</f>
        <v>0</v>
      </c>
      <c r="E20" s="573">
        <f>'CH02'!E20</f>
        <v>0</v>
      </c>
      <c r="F20" s="573">
        <f>'CH02'!F20</f>
        <v>0</v>
      </c>
      <c r="G20" s="573">
        <f>'CH02'!G20</f>
        <v>0</v>
      </c>
      <c r="H20" s="573">
        <f>'CH02'!H20</f>
        <v>0</v>
      </c>
    </row>
    <row r="21" spans="1:9" ht="24" customHeight="1" x14ac:dyDescent="0.25">
      <c r="A21" s="252" t="s">
        <v>257</v>
      </c>
      <c r="B21" s="315" t="s">
        <v>66</v>
      </c>
      <c r="C21" s="252" t="s">
        <v>67</v>
      </c>
      <c r="D21" s="573">
        <f>'CH02'!D21</f>
        <v>8.86</v>
      </c>
      <c r="E21" s="591">
        <v>371.87818000000004</v>
      </c>
      <c r="F21" s="581">
        <v>8.2736789999999996</v>
      </c>
      <c r="G21" s="598">
        <f t="shared" si="0"/>
        <v>-0.58632099999999987</v>
      </c>
      <c r="H21" s="596">
        <f t="shared" si="1"/>
        <v>-0.16151284764856674</v>
      </c>
    </row>
    <row r="22" spans="1:9" s="11" customFormat="1" ht="24" customHeight="1" x14ac:dyDescent="0.25">
      <c r="A22" s="251">
        <v>2</v>
      </c>
      <c r="B22" s="378" t="s">
        <v>703</v>
      </c>
      <c r="C22" s="251" t="s">
        <v>28</v>
      </c>
      <c r="D22" s="579">
        <f>'CH02'!D22</f>
        <v>4574</v>
      </c>
      <c r="E22" s="594">
        <v>14127.745299999999</v>
      </c>
      <c r="F22" s="587">
        <v>4729.305523</v>
      </c>
      <c r="G22" s="575">
        <f t="shared" si="0"/>
        <v>155.30552299999999</v>
      </c>
      <c r="H22" s="587">
        <f t="shared" si="1"/>
        <v>1.6255983190173597</v>
      </c>
    </row>
    <row r="23" spans="1:9" ht="24" customHeight="1" x14ac:dyDescent="0.25">
      <c r="A23" s="252" t="s">
        <v>20</v>
      </c>
      <c r="B23" s="253" t="s">
        <v>110</v>
      </c>
      <c r="C23" s="252" t="s">
        <v>114</v>
      </c>
      <c r="D23" s="573">
        <f>'CH02'!D23</f>
        <v>1095.1199999999999</v>
      </c>
      <c r="E23" s="591">
        <v>3623.79088</v>
      </c>
      <c r="F23" s="581">
        <v>1237.1708759999999</v>
      </c>
      <c r="G23" s="574">
        <f t="shared" si="0"/>
        <v>142.05087600000002</v>
      </c>
      <c r="H23" s="581">
        <f t="shared" si="1"/>
        <v>5.6176103075936883</v>
      </c>
    </row>
    <row r="24" spans="1:9" s="11" customFormat="1" ht="24" customHeight="1" x14ac:dyDescent="0.25">
      <c r="A24" s="252" t="s">
        <v>9</v>
      </c>
      <c r="B24" s="253" t="s">
        <v>111</v>
      </c>
      <c r="C24" s="252" t="s">
        <v>115</v>
      </c>
      <c r="D24" s="573">
        <f>'CH02'!D24</f>
        <v>96.88</v>
      </c>
      <c r="E24" s="591">
        <v>317.28152999999998</v>
      </c>
      <c r="F24" s="581">
        <v>110.945887</v>
      </c>
      <c r="G24" s="574">
        <f t="shared" si="0"/>
        <v>14.065887000000004</v>
      </c>
      <c r="H24" s="581">
        <f t="shared" si="1"/>
        <v>6.38193709453832</v>
      </c>
    </row>
    <row r="25" spans="1:9" ht="24" customHeight="1" x14ac:dyDescent="0.25">
      <c r="A25" s="252" t="s">
        <v>10</v>
      </c>
      <c r="B25" s="253" t="s">
        <v>112</v>
      </c>
      <c r="C25" s="252" t="s">
        <v>119</v>
      </c>
      <c r="D25" s="573">
        <f>'CH02'!D25</f>
        <v>15.75</v>
      </c>
      <c r="E25" s="592">
        <v>25.275290000000005</v>
      </c>
      <c r="F25" s="581">
        <v>14.985675999999998</v>
      </c>
      <c r="G25" s="598">
        <f t="shared" si="0"/>
        <v>-0.764324000000002</v>
      </c>
      <c r="H25" s="596">
        <f t="shared" si="1"/>
        <v>-8.0241546451604258</v>
      </c>
    </row>
    <row r="26" spans="1:9" ht="24" customHeight="1" x14ac:dyDescent="0.25">
      <c r="A26" s="252" t="s">
        <v>11</v>
      </c>
      <c r="B26" s="253" t="s">
        <v>16</v>
      </c>
      <c r="C26" s="252" t="s">
        <v>29</v>
      </c>
      <c r="D26" s="573">
        <f>'CH02'!D26</f>
        <v>23.62</v>
      </c>
      <c r="E26" s="591">
        <v>51.302140000000001</v>
      </c>
      <c r="F26" s="581">
        <v>22.234864000000002</v>
      </c>
      <c r="G26" s="598">
        <f t="shared" si="0"/>
        <v>-1.3851359999999993</v>
      </c>
      <c r="H26" s="596">
        <f t="shared" si="1"/>
        <v>-5.0037171981645905</v>
      </c>
    </row>
    <row r="27" spans="1:9" ht="24" customHeight="1" x14ac:dyDescent="0.25">
      <c r="A27" s="252" t="s">
        <v>12</v>
      </c>
      <c r="B27" s="253" t="s">
        <v>17</v>
      </c>
      <c r="C27" s="252" t="s">
        <v>30</v>
      </c>
      <c r="D27" s="573">
        <f>'CH02'!D27</f>
        <v>3.59</v>
      </c>
      <c r="E27" s="591">
        <v>3.9147699999999999</v>
      </c>
      <c r="F27" s="581">
        <v>3.5947620000000002</v>
      </c>
      <c r="G27" s="599">
        <v>0</v>
      </c>
      <c r="H27" s="581">
        <f t="shared" si="1"/>
        <v>0</v>
      </c>
    </row>
    <row r="28" spans="1:9" ht="22.2" customHeight="1" x14ac:dyDescent="0.25">
      <c r="A28" s="252" t="s">
        <v>13</v>
      </c>
      <c r="B28" s="253" t="s">
        <v>258</v>
      </c>
      <c r="C28" s="252" t="s">
        <v>254</v>
      </c>
      <c r="D28" s="573">
        <f>'CH02'!D28</f>
        <v>72.12</v>
      </c>
      <c r="E28" s="591">
        <v>224.21382000000003</v>
      </c>
      <c r="F28" s="581">
        <v>74.163826</v>
      </c>
      <c r="G28" s="574">
        <f t="shared" si="0"/>
        <v>2.0438259999999957</v>
      </c>
      <c r="H28" s="581">
        <f t="shared" si="1"/>
        <v>1.3437929299165445</v>
      </c>
    </row>
    <row r="29" spans="1:9" ht="22.2" customHeight="1" x14ac:dyDescent="0.25">
      <c r="A29" s="252" t="s">
        <v>610</v>
      </c>
      <c r="B29" s="253" t="s">
        <v>259</v>
      </c>
      <c r="C29" s="252" t="s">
        <v>202</v>
      </c>
      <c r="D29" s="573">
        <f>'CH02'!D29</f>
        <v>2.85</v>
      </c>
      <c r="E29" s="591">
        <v>17.835620000000002</v>
      </c>
      <c r="F29" s="581">
        <v>2.8456149999999996</v>
      </c>
      <c r="G29" s="574">
        <v>0</v>
      </c>
      <c r="H29" s="581">
        <f t="shared" si="1"/>
        <v>0</v>
      </c>
    </row>
    <row r="30" spans="1:9" ht="22.2" customHeight="1" x14ac:dyDescent="0.25">
      <c r="A30" s="252" t="s">
        <v>611</v>
      </c>
      <c r="B30" s="253" t="s">
        <v>365</v>
      </c>
      <c r="C30" s="252" t="s">
        <v>230</v>
      </c>
      <c r="D30" s="573">
        <f>'CH02'!D30</f>
        <v>4.72</v>
      </c>
      <c r="E30" s="591">
        <v>3.2586599999999999</v>
      </c>
      <c r="F30" s="581">
        <v>4.7186370000000002</v>
      </c>
      <c r="G30" s="574">
        <v>0</v>
      </c>
      <c r="H30" s="581">
        <f t="shared" si="1"/>
        <v>0</v>
      </c>
    </row>
    <row r="31" spans="1:9" ht="22.2" customHeight="1" x14ac:dyDescent="0.25">
      <c r="A31" s="252" t="s">
        <v>612</v>
      </c>
      <c r="B31" s="253" t="s">
        <v>203</v>
      </c>
      <c r="C31" s="252" t="s">
        <v>204</v>
      </c>
      <c r="D31" s="573">
        <f>'CH02'!D31</f>
        <v>6.63</v>
      </c>
      <c r="E31" s="591">
        <v>17.371880000000001</v>
      </c>
      <c r="F31" s="581">
        <v>6.6318679999999999</v>
      </c>
      <c r="G31" s="574">
        <v>0</v>
      </c>
      <c r="H31" s="581">
        <f t="shared" si="1"/>
        <v>0</v>
      </c>
    </row>
    <row r="32" spans="1:9" s="28" customFormat="1" ht="22.2" customHeight="1" x14ac:dyDescent="0.25">
      <c r="A32" s="252" t="s">
        <v>672</v>
      </c>
      <c r="B32" s="315" t="s">
        <v>205</v>
      </c>
      <c r="C32" s="252" t="s">
        <v>206</v>
      </c>
      <c r="D32" s="573">
        <f>'CH02'!D32</f>
        <v>39.68</v>
      </c>
      <c r="E32" s="591">
        <v>122.69999000000001</v>
      </c>
      <c r="F32" s="581">
        <v>39.661476</v>
      </c>
      <c r="G32" s="600">
        <f t="shared" si="0"/>
        <v>-1.8523999999999319E-2</v>
      </c>
      <c r="H32" s="596">
        <f t="shared" si="1"/>
        <v>-2.2312698423595713E-2</v>
      </c>
    </row>
    <row r="33" spans="1:8" s="28" customFormat="1" ht="22.2" customHeight="1" x14ac:dyDescent="0.25">
      <c r="A33" s="252" t="s">
        <v>673</v>
      </c>
      <c r="B33" s="315" t="s">
        <v>366</v>
      </c>
      <c r="C33" s="252" t="s">
        <v>208</v>
      </c>
      <c r="D33" s="573">
        <f>'CH02'!D33</f>
        <v>14.21</v>
      </c>
      <c r="E33" s="591">
        <v>58.51415999999999</v>
      </c>
      <c r="F33" s="593">
        <v>15.575228000000001</v>
      </c>
      <c r="G33" s="574">
        <f t="shared" si="0"/>
        <v>1.3652280000000001</v>
      </c>
      <c r="H33" s="581">
        <f t="shared" si="1"/>
        <v>3.0814894131837747</v>
      </c>
    </row>
    <row r="34" spans="1:8" ht="36" customHeight="1" x14ac:dyDescent="0.25">
      <c r="A34" s="252" t="s">
        <v>674</v>
      </c>
      <c r="B34" s="315" t="s">
        <v>260</v>
      </c>
      <c r="C34" s="252" t="s">
        <v>228</v>
      </c>
      <c r="D34" s="573">
        <f>'CH02'!D34</f>
        <v>0</v>
      </c>
      <c r="E34" s="591">
        <v>0.5</v>
      </c>
      <c r="F34" s="581">
        <v>0</v>
      </c>
      <c r="G34" s="574">
        <f t="shared" si="0"/>
        <v>0</v>
      </c>
      <c r="H34" s="581">
        <f t="shared" si="1"/>
        <v>0</v>
      </c>
    </row>
    <row r="35" spans="1:8" ht="22.2" customHeight="1" x14ac:dyDescent="0.25">
      <c r="A35" s="252" t="s">
        <v>675</v>
      </c>
      <c r="B35" s="315" t="s">
        <v>261</v>
      </c>
      <c r="C35" s="252" t="s">
        <v>262</v>
      </c>
      <c r="D35" s="573">
        <f>'CH02'!D35</f>
        <v>0</v>
      </c>
      <c r="E35" s="573">
        <f>'CH02'!E35</f>
        <v>0</v>
      </c>
      <c r="F35" s="573">
        <f>'CH02'!F35</f>
        <v>0</v>
      </c>
      <c r="G35" s="573">
        <f>'CH02'!G35</f>
        <v>0</v>
      </c>
      <c r="H35" s="573">
        <f>'CH02'!H35</f>
        <v>0</v>
      </c>
    </row>
    <row r="36" spans="1:8" ht="22.2" customHeight="1" x14ac:dyDescent="0.25">
      <c r="A36" s="252" t="s">
        <v>676</v>
      </c>
      <c r="B36" s="315" t="s">
        <v>263</v>
      </c>
      <c r="C36" s="252" t="s">
        <v>264</v>
      </c>
      <c r="D36" s="573">
        <f>'CH02'!D36</f>
        <v>0</v>
      </c>
      <c r="E36" s="573">
        <f>'CH02'!E36</f>
        <v>0</v>
      </c>
      <c r="F36" s="573">
        <f>'CH02'!F36</f>
        <v>0</v>
      </c>
      <c r="G36" s="573">
        <f>'CH02'!G36</f>
        <v>0</v>
      </c>
      <c r="H36" s="573">
        <f>'CH02'!H36</f>
        <v>0</v>
      </c>
    </row>
    <row r="37" spans="1:8" ht="22.2" customHeight="1" x14ac:dyDescent="0.25">
      <c r="A37" s="252" t="s">
        <v>677</v>
      </c>
      <c r="B37" s="315" t="s">
        <v>134</v>
      </c>
      <c r="C37" s="252" t="s">
        <v>132</v>
      </c>
      <c r="D37" s="573">
        <f>'CH02'!D37</f>
        <v>0</v>
      </c>
      <c r="E37" s="573">
        <f>'CH02'!E37</f>
        <v>0</v>
      </c>
      <c r="F37" s="573">
        <f>'CH02'!F37</f>
        <v>0</v>
      </c>
      <c r="G37" s="573">
        <f>'CH02'!G37</f>
        <v>0</v>
      </c>
      <c r="H37" s="573">
        <f>'CH02'!H37</f>
        <v>0</v>
      </c>
    </row>
    <row r="38" spans="1:8" ht="22.2" customHeight="1" x14ac:dyDescent="0.25">
      <c r="A38" s="252" t="s">
        <v>678</v>
      </c>
      <c r="B38" s="315" t="s">
        <v>367</v>
      </c>
      <c r="C38" s="252" t="s">
        <v>265</v>
      </c>
      <c r="D38" s="573">
        <f>'CH02'!D38</f>
        <v>4.03</v>
      </c>
      <c r="E38" s="591">
        <v>4.0335099999999997</v>
      </c>
      <c r="F38" s="581">
        <v>4.7310020000000002</v>
      </c>
      <c r="G38" s="574">
        <f t="shared" si="0"/>
        <v>0.7010019999999999</v>
      </c>
      <c r="H38" s="581">
        <f t="shared" si="1"/>
        <v>19971.566951570036</v>
      </c>
    </row>
    <row r="39" spans="1:8" ht="22.2" customHeight="1" x14ac:dyDescent="0.25">
      <c r="A39" s="252" t="s">
        <v>21</v>
      </c>
      <c r="B39" s="315" t="s">
        <v>266</v>
      </c>
      <c r="C39" s="252" t="s">
        <v>267</v>
      </c>
      <c r="D39" s="573">
        <f>'CH02'!D39</f>
        <v>1241.99</v>
      </c>
      <c r="E39" s="591">
        <v>6167.9751600000009</v>
      </c>
      <c r="F39" s="581">
        <v>1241.935841</v>
      </c>
      <c r="G39" s="598">
        <f t="shared" si="0"/>
        <v>-5.4159000000026936E-2</v>
      </c>
      <c r="H39" s="596">
        <f t="shared" si="1"/>
        <v>-1.0994552001457293E-3</v>
      </c>
    </row>
    <row r="40" spans="1:8" ht="22.2" customHeight="1" x14ac:dyDescent="0.25">
      <c r="A40" s="252" t="s">
        <v>679</v>
      </c>
      <c r="B40" s="315" t="s">
        <v>18</v>
      </c>
      <c r="C40" s="252" t="s">
        <v>141</v>
      </c>
      <c r="D40" s="573">
        <f>'CH02'!D40</f>
        <v>944.61</v>
      </c>
      <c r="E40" s="591">
        <v>4218.4116300000005</v>
      </c>
      <c r="F40" s="581">
        <v>944.61150699999996</v>
      </c>
      <c r="G40" s="574">
        <v>0</v>
      </c>
      <c r="H40" s="581">
        <f t="shared" si="1"/>
        <v>0</v>
      </c>
    </row>
    <row r="41" spans="1:8" ht="22.2" customHeight="1" x14ac:dyDescent="0.25">
      <c r="A41" s="252" t="s">
        <v>680</v>
      </c>
      <c r="B41" s="315" t="s">
        <v>106</v>
      </c>
      <c r="C41" s="252" t="s">
        <v>144</v>
      </c>
      <c r="D41" s="573">
        <f>'CH02'!D41</f>
        <v>0</v>
      </c>
      <c r="E41" s="573">
        <f>'CH02'!E41</f>
        <v>0</v>
      </c>
      <c r="F41" s="573">
        <f>'CH02'!F41</f>
        <v>0</v>
      </c>
      <c r="G41" s="573">
        <f>'CH02'!G41</f>
        <v>0</v>
      </c>
      <c r="H41" s="573">
        <f>'CH02'!H41</f>
        <v>0</v>
      </c>
    </row>
    <row r="42" spans="1:8" ht="22.2" customHeight="1" x14ac:dyDescent="0.25">
      <c r="A42" s="252" t="s">
        <v>681</v>
      </c>
      <c r="B42" s="253" t="s">
        <v>368</v>
      </c>
      <c r="C42" s="252" t="s">
        <v>369</v>
      </c>
      <c r="D42" s="573">
        <f>'CH02'!D42</f>
        <v>0</v>
      </c>
      <c r="E42" s="573">
        <f>'CH02'!E42</f>
        <v>0</v>
      </c>
      <c r="F42" s="573">
        <f>'CH02'!F42</f>
        <v>0</v>
      </c>
      <c r="G42" s="573">
        <f>'CH02'!G42</f>
        <v>0</v>
      </c>
      <c r="H42" s="573">
        <f>'CH02'!H42</f>
        <v>0</v>
      </c>
    </row>
    <row r="43" spans="1:8" ht="22.2" customHeight="1" x14ac:dyDescent="0.25">
      <c r="A43" s="252" t="s">
        <v>682</v>
      </c>
      <c r="B43" s="315" t="s">
        <v>107</v>
      </c>
      <c r="C43" s="252" t="s">
        <v>143</v>
      </c>
      <c r="D43" s="573">
        <f>'CH02'!D43</f>
        <v>81.12</v>
      </c>
      <c r="E43" s="591">
        <v>908.35766999999998</v>
      </c>
      <c r="F43" s="581">
        <v>84.869726999999997</v>
      </c>
      <c r="G43" s="574">
        <f t="shared" si="0"/>
        <v>3.7497269999999929</v>
      </c>
      <c r="H43" s="581">
        <f t="shared" si="1"/>
        <v>0.45328291203179771</v>
      </c>
    </row>
    <row r="44" spans="1:8" s="28" customFormat="1" ht="22.2" customHeight="1" x14ac:dyDescent="0.25">
      <c r="A44" s="252" t="s">
        <v>683</v>
      </c>
      <c r="B44" s="315" t="s">
        <v>108</v>
      </c>
      <c r="C44" s="252" t="s">
        <v>60</v>
      </c>
      <c r="D44" s="573">
        <f>'CH02'!D44</f>
        <v>154.28</v>
      </c>
      <c r="E44" s="591">
        <v>947.91387999999995</v>
      </c>
      <c r="F44" s="581">
        <v>150.99600800000002</v>
      </c>
      <c r="G44" s="598">
        <f t="shared" si="0"/>
        <v>-3.2839919999999836</v>
      </c>
      <c r="H44" s="596">
        <f t="shared" si="1"/>
        <v>-0.41379181040002772</v>
      </c>
    </row>
    <row r="45" spans="1:8" s="28" customFormat="1" ht="22.2" customHeight="1" x14ac:dyDescent="0.25">
      <c r="A45" s="502" t="s">
        <v>684</v>
      </c>
      <c r="B45" s="341" t="s">
        <v>109</v>
      </c>
      <c r="C45" s="502" t="s">
        <v>52</v>
      </c>
      <c r="D45" s="573">
        <f>'CH02'!D45</f>
        <v>61.97</v>
      </c>
      <c r="E45" s="574">
        <v>93.291979999999995</v>
      </c>
      <c r="F45" s="581">
        <v>61.458599</v>
      </c>
      <c r="G45" s="598">
        <f t="shared" si="0"/>
        <v>-0.51140099999999933</v>
      </c>
      <c r="H45" s="596">
        <f t="shared" si="1"/>
        <v>-1.6327224524120103</v>
      </c>
    </row>
    <row r="46" spans="1:8" s="28" customFormat="1" ht="22.2" customHeight="1" x14ac:dyDescent="0.25">
      <c r="A46" s="502" t="s">
        <v>22</v>
      </c>
      <c r="B46" s="341" t="s">
        <v>370</v>
      </c>
      <c r="C46" s="502" t="s">
        <v>268</v>
      </c>
      <c r="D46" s="573">
        <f>'CH02'!D46</f>
        <v>1364.88</v>
      </c>
      <c r="E46" s="574">
        <v>3078.5317100000002</v>
      </c>
      <c r="F46" s="581">
        <v>1364.3553919999997</v>
      </c>
      <c r="G46" s="598">
        <f t="shared" si="0"/>
        <v>-0.52460800000039853</v>
      </c>
      <c r="H46" s="596">
        <f t="shared" si="1"/>
        <v>-3.0613455286103528E-2</v>
      </c>
    </row>
    <row r="47" spans="1:8" ht="22.2" customHeight="1" x14ac:dyDescent="0.25">
      <c r="A47" s="502" t="s">
        <v>685</v>
      </c>
      <c r="B47" s="341" t="s">
        <v>269</v>
      </c>
      <c r="C47" s="502" t="s">
        <v>200</v>
      </c>
      <c r="D47" s="573">
        <f>'CH02'!D47</f>
        <v>779.56</v>
      </c>
      <c r="E47" s="574">
        <v>2127.1816600000002</v>
      </c>
      <c r="F47" s="581">
        <v>779.62948999999992</v>
      </c>
      <c r="G47" s="574">
        <f t="shared" si="0"/>
        <v>6.9489999999973406E-2</v>
      </c>
      <c r="H47" s="581">
        <f t="shared" si="1"/>
        <v>5.156491770841186E-3</v>
      </c>
    </row>
    <row r="48" spans="1:8" ht="22.2" customHeight="1" x14ac:dyDescent="0.25">
      <c r="A48" s="502" t="s">
        <v>686</v>
      </c>
      <c r="B48" s="341" t="s">
        <v>270</v>
      </c>
      <c r="C48" s="502" t="s">
        <v>220</v>
      </c>
      <c r="D48" s="573">
        <f>'CH02'!D48</f>
        <v>542.29999999999995</v>
      </c>
      <c r="E48" s="574">
        <v>677.65001000000007</v>
      </c>
      <c r="F48" s="581">
        <v>541.87516500000004</v>
      </c>
      <c r="G48" s="598">
        <f t="shared" si="0"/>
        <v>-0.42483499999991636</v>
      </c>
      <c r="H48" s="596">
        <f t="shared" si="1"/>
        <v>-0.31387880946585522</v>
      </c>
    </row>
    <row r="49" spans="1:8" ht="22.2" customHeight="1" x14ac:dyDescent="0.25">
      <c r="A49" s="502" t="s">
        <v>687</v>
      </c>
      <c r="B49" s="341" t="s">
        <v>271</v>
      </c>
      <c r="C49" s="502" t="s">
        <v>272</v>
      </c>
      <c r="D49" s="573">
        <f>'CH02'!D49</f>
        <v>0</v>
      </c>
      <c r="E49" s="573">
        <f>'CH02'!E49</f>
        <v>0</v>
      </c>
      <c r="F49" s="573">
        <f>'CH02'!F49</f>
        <v>0</v>
      </c>
      <c r="G49" s="573">
        <f>'CH02'!G49</f>
        <v>0</v>
      </c>
      <c r="H49" s="573">
        <f>'CH02'!H49</f>
        <v>0</v>
      </c>
    </row>
    <row r="50" spans="1:8" ht="22.2" customHeight="1" x14ac:dyDescent="0.25">
      <c r="A50" s="502" t="s">
        <v>688</v>
      </c>
      <c r="B50" s="341" t="s">
        <v>273</v>
      </c>
      <c r="C50" s="502" t="s">
        <v>274</v>
      </c>
      <c r="D50" s="573">
        <f>'CH02'!D50</f>
        <v>0</v>
      </c>
      <c r="E50" s="573">
        <f>'CH02'!E50</f>
        <v>0</v>
      </c>
      <c r="F50" s="573">
        <f>'CH02'!F50</f>
        <v>0</v>
      </c>
      <c r="G50" s="573">
        <f>'CH02'!G50</f>
        <v>0</v>
      </c>
      <c r="H50" s="573">
        <f>'CH02'!H50</f>
        <v>0</v>
      </c>
    </row>
    <row r="51" spans="1:8" ht="40.200000000000003" customHeight="1" x14ac:dyDescent="0.25">
      <c r="A51" s="502" t="s">
        <v>689</v>
      </c>
      <c r="B51" s="341" t="s">
        <v>275</v>
      </c>
      <c r="C51" s="502" t="s">
        <v>276</v>
      </c>
      <c r="D51" s="573">
        <f>'CH02'!D51</f>
        <v>3.41</v>
      </c>
      <c r="E51" s="574">
        <v>3.4072900000000002</v>
      </c>
      <c r="F51" s="581">
        <v>3.407289</v>
      </c>
      <c r="G51" s="574">
        <v>0</v>
      </c>
      <c r="H51" s="581">
        <f t="shared" si="1"/>
        <v>0</v>
      </c>
    </row>
    <row r="52" spans="1:8" ht="22.2" customHeight="1" x14ac:dyDescent="0.25">
      <c r="A52" s="502" t="s">
        <v>690</v>
      </c>
      <c r="B52" s="341" t="s">
        <v>277</v>
      </c>
      <c r="C52" s="502" t="s">
        <v>91</v>
      </c>
      <c r="D52" s="573">
        <f>'CH02'!D52</f>
        <v>21.86</v>
      </c>
      <c r="E52" s="574">
        <v>43.857469999999999</v>
      </c>
      <c r="F52" s="581">
        <v>21.857479999999999</v>
      </c>
      <c r="G52" s="574">
        <v>0</v>
      </c>
      <c r="H52" s="581">
        <f t="shared" si="1"/>
        <v>0</v>
      </c>
    </row>
    <row r="53" spans="1:8" ht="40.200000000000003" customHeight="1" x14ac:dyDescent="0.25">
      <c r="A53" s="252" t="s">
        <v>691</v>
      </c>
      <c r="B53" s="315" t="s">
        <v>278</v>
      </c>
      <c r="C53" s="252" t="s">
        <v>210</v>
      </c>
      <c r="D53" s="573">
        <f>'CH02'!D53</f>
        <v>7.47</v>
      </c>
      <c r="E53" s="591">
        <v>65.380030000000005</v>
      </c>
      <c r="F53" s="581">
        <v>7.3949499999999997</v>
      </c>
      <c r="G53" s="598">
        <f t="shared" si="0"/>
        <v>-7.5050000000000061E-2</v>
      </c>
      <c r="H53" s="596">
        <f t="shared" si="1"/>
        <v>-0.1295975843908215</v>
      </c>
    </row>
    <row r="54" spans="1:8" s="28" customFormat="1" ht="40.200000000000003" customHeight="1" x14ac:dyDescent="0.25">
      <c r="A54" s="252" t="s">
        <v>692</v>
      </c>
      <c r="B54" s="315" t="s">
        <v>279</v>
      </c>
      <c r="C54" s="252" t="s">
        <v>212</v>
      </c>
      <c r="D54" s="573">
        <f>'CH02'!D54</f>
        <v>0.79</v>
      </c>
      <c r="E54" s="591">
        <v>1.0254700000000001</v>
      </c>
      <c r="F54" s="581">
        <v>0.78547499999999992</v>
      </c>
      <c r="G54" s="574">
        <v>0</v>
      </c>
      <c r="H54" s="581">
        <f t="shared" si="1"/>
        <v>0</v>
      </c>
    </row>
    <row r="55" spans="1:8" s="11" customFormat="1" ht="22.2" customHeight="1" x14ac:dyDescent="0.25">
      <c r="A55" s="252" t="s">
        <v>693</v>
      </c>
      <c r="B55" s="315" t="s">
        <v>280</v>
      </c>
      <c r="C55" s="252" t="s">
        <v>224</v>
      </c>
      <c r="D55" s="573">
        <f>'CH02'!D55</f>
        <v>2.81</v>
      </c>
      <c r="E55" s="591">
        <v>12.10904</v>
      </c>
      <c r="F55" s="581">
        <v>2.8613439999999999</v>
      </c>
      <c r="G55" s="574">
        <f t="shared" si="0"/>
        <v>5.1343999999999834E-2</v>
      </c>
      <c r="H55" s="581">
        <f t="shared" si="1"/>
        <v>0.55214301691357215</v>
      </c>
    </row>
    <row r="56" spans="1:8" ht="37.5" customHeight="1" x14ac:dyDescent="0.25">
      <c r="A56" s="252" t="s">
        <v>694</v>
      </c>
      <c r="B56" s="315" t="s">
        <v>281</v>
      </c>
      <c r="C56" s="252" t="s">
        <v>163</v>
      </c>
      <c r="D56" s="573">
        <f>'CH02'!D56</f>
        <v>6.69</v>
      </c>
      <c r="E56" s="591">
        <v>147.92074</v>
      </c>
      <c r="F56" s="581">
        <v>6.5441990000000008</v>
      </c>
      <c r="G56" s="598">
        <f t="shared" si="0"/>
        <v>-0.14580099999999963</v>
      </c>
      <c r="H56" s="596">
        <f t="shared" si="1"/>
        <v>-0.10323602354558195</v>
      </c>
    </row>
    <row r="57" spans="1:8" ht="24.6" customHeight="1" x14ac:dyDescent="0.25">
      <c r="A57" s="252" t="s">
        <v>53</v>
      </c>
      <c r="B57" s="315" t="s">
        <v>371</v>
      </c>
      <c r="C57" s="252" t="s">
        <v>117</v>
      </c>
      <c r="D57" s="573">
        <f>'CH02'!D57</f>
        <v>15.54</v>
      </c>
      <c r="E57" s="591">
        <v>21.195739999999997</v>
      </c>
      <c r="F57" s="581">
        <v>15.535724999999999</v>
      </c>
      <c r="G57" s="574">
        <v>0</v>
      </c>
      <c r="H57" s="581">
        <f t="shared" si="1"/>
        <v>0</v>
      </c>
    </row>
    <row r="58" spans="1:8" ht="24.6" customHeight="1" x14ac:dyDescent="0.25">
      <c r="A58" s="252" t="s">
        <v>145</v>
      </c>
      <c r="B58" s="315" t="s">
        <v>244</v>
      </c>
      <c r="C58" s="252" t="s">
        <v>121</v>
      </c>
      <c r="D58" s="573">
        <f>'CH02'!D58</f>
        <v>4.9000000000000004</v>
      </c>
      <c r="E58" s="591">
        <v>4.89527</v>
      </c>
      <c r="F58" s="581">
        <v>4.8952530000000003</v>
      </c>
      <c r="G58" s="574">
        <v>0</v>
      </c>
      <c r="H58" s="581">
        <f t="shared" si="1"/>
        <v>0</v>
      </c>
    </row>
    <row r="59" spans="1:8" ht="37.5" customHeight="1" x14ac:dyDescent="0.25">
      <c r="A59" s="252" t="s">
        <v>185</v>
      </c>
      <c r="B59" s="315" t="s">
        <v>372</v>
      </c>
      <c r="C59" s="252" t="s">
        <v>54</v>
      </c>
      <c r="D59" s="573">
        <f>'CH02'!D59</f>
        <v>116.03</v>
      </c>
      <c r="E59" s="591">
        <v>52.34939</v>
      </c>
      <c r="F59" s="581">
        <v>115.897932</v>
      </c>
      <c r="G59" s="598">
        <f t="shared" si="0"/>
        <v>-0.13206800000000385</v>
      </c>
      <c r="H59" s="581">
        <f t="shared" si="1"/>
        <v>0.20739122944959829</v>
      </c>
    </row>
    <row r="60" spans="1:8" ht="25.8" customHeight="1" x14ac:dyDescent="0.25">
      <c r="A60" s="252" t="s">
        <v>186</v>
      </c>
      <c r="B60" s="315" t="s">
        <v>282</v>
      </c>
      <c r="C60" s="252" t="s">
        <v>625</v>
      </c>
      <c r="D60" s="573">
        <f>'CH02'!D60</f>
        <v>523.58000000000004</v>
      </c>
      <c r="E60" s="591">
        <v>520.94439999999997</v>
      </c>
      <c r="F60" s="581">
        <v>523.58948899999996</v>
      </c>
      <c r="G60" s="574">
        <f t="shared" si="0"/>
        <v>9.488999999916814E-3</v>
      </c>
      <c r="H60" s="596">
        <f t="shared" si="1"/>
        <v>-0.36003187129748715</v>
      </c>
    </row>
    <row r="61" spans="1:8" ht="35.25" customHeight="1" x14ac:dyDescent="0.25">
      <c r="A61" s="252" t="s">
        <v>695</v>
      </c>
      <c r="B61" s="315" t="s">
        <v>626</v>
      </c>
      <c r="C61" s="252" t="s">
        <v>167</v>
      </c>
      <c r="D61" s="573">
        <f>'CH02'!D61</f>
        <v>21.09</v>
      </c>
      <c r="E61" s="591">
        <v>21.09</v>
      </c>
      <c r="F61" s="581">
        <v>21.08991</v>
      </c>
      <c r="G61" s="574">
        <v>0</v>
      </c>
      <c r="H61" s="574">
        <v>0</v>
      </c>
    </row>
    <row r="62" spans="1:8" ht="35.25" customHeight="1" x14ac:dyDescent="0.25">
      <c r="A62" s="252" t="s">
        <v>696</v>
      </c>
      <c r="B62" s="315" t="s">
        <v>627</v>
      </c>
      <c r="C62" s="252" t="s">
        <v>166</v>
      </c>
      <c r="D62" s="573">
        <f>'CH02'!D62</f>
        <v>502.49</v>
      </c>
      <c r="E62" s="591">
        <v>499.85</v>
      </c>
      <c r="F62" s="581">
        <v>502.5</v>
      </c>
      <c r="G62" s="574">
        <f t="shared" si="0"/>
        <v>9.9999999999909051E-3</v>
      </c>
      <c r="H62" s="596">
        <f t="shared" si="1"/>
        <v>-0.37878787878753623</v>
      </c>
    </row>
    <row r="63" spans="1:8" ht="23.4" customHeight="1" x14ac:dyDescent="0.25">
      <c r="A63" s="252" t="s">
        <v>187</v>
      </c>
      <c r="B63" s="253" t="s">
        <v>98</v>
      </c>
      <c r="C63" s="252" t="s">
        <v>99</v>
      </c>
      <c r="D63" s="573">
        <f>'CH02'!D63</f>
        <v>0</v>
      </c>
      <c r="E63" s="591">
        <v>36.075199999999995</v>
      </c>
      <c r="F63" s="581">
        <v>0</v>
      </c>
      <c r="G63" s="574">
        <f t="shared" si="0"/>
        <v>0</v>
      </c>
      <c r="H63" s="581">
        <f t="shared" si="1"/>
        <v>0</v>
      </c>
    </row>
    <row r="64" spans="1:8" s="11" customFormat="1" ht="22.2" customHeight="1" x14ac:dyDescent="0.25">
      <c r="A64" s="251">
        <v>3</v>
      </c>
      <c r="B64" s="250" t="s">
        <v>704</v>
      </c>
      <c r="C64" s="251" t="s">
        <v>105</v>
      </c>
      <c r="D64" s="602">
        <v>0</v>
      </c>
      <c r="E64" s="602">
        <v>0</v>
      </c>
      <c r="F64" s="602">
        <v>0</v>
      </c>
      <c r="G64" s="602">
        <v>0</v>
      </c>
      <c r="H64" s="602">
        <v>0</v>
      </c>
    </row>
    <row r="65" spans="1:8" s="28" customFormat="1" ht="22.2" customHeight="1" x14ac:dyDescent="0.25">
      <c r="A65" s="316"/>
      <c r="B65" s="317" t="s">
        <v>49</v>
      </c>
      <c r="C65" s="316"/>
      <c r="D65" s="603"/>
      <c r="E65" s="603"/>
      <c r="F65" s="603"/>
      <c r="G65" s="603"/>
      <c r="H65" s="603"/>
    </row>
    <row r="66" spans="1:8" ht="24" customHeight="1" x14ac:dyDescent="0.25">
      <c r="A66" s="252" t="s">
        <v>283</v>
      </c>
      <c r="B66" s="253" t="s">
        <v>284</v>
      </c>
      <c r="C66" s="252" t="s">
        <v>285</v>
      </c>
      <c r="D66" s="602">
        <v>0</v>
      </c>
      <c r="E66" s="602">
        <v>0</v>
      </c>
      <c r="F66" s="602">
        <v>0</v>
      </c>
      <c r="G66" s="602">
        <v>0</v>
      </c>
      <c r="H66" s="602">
        <v>0</v>
      </c>
    </row>
    <row r="67" spans="1:8" ht="24" customHeight="1" x14ac:dyDescent="0.25">
      <c r="A67" s="252" t="s">
        <v>286</v>
      </c>
      <c r="B67" s="271" t="s">
        <v>287</v>
      </c>
      <c r="C67" s="252" t="s">
        <v>288</v>
      </c>
      <c r="D67" s="602">
        <v>0</v>
      </c>
      <c r="E67" s="602">
        <v>0</v>
      </c>
      <c r="F67" s="602">
        <v>0</v>
      </c>
      <c r="G67" s="602">
        <v>0</v>
      </c>
      <c r="H67" s="602">
        <v>0</v>
      </c>
    </row>
    <row r="68" spans="1:8" ht="24" customHeight="1" x14ac:dyDescent="0.25">
      <c r="A68" s="252" t="s">
        <v>289</v>
      </c>
      <c r="B68" s="253" t="s">
        <v>375</v>
      </c>
      <c r="C68" s="252" t="s">
        <v>290</v>
      </c>
      <c r="D68" s="602">
        <v>0</v>
      </c>
      <c r="E68" s="602">
        <v>0</v>
      </c>
      <c r="F68" s="602">
        <v>0</v>
      </c>
      <c r="G68" s="602">
        <v>0</v>
      </c>
      <c r="H68" s="602">
        <v>0</v>
      </c>
    </row>
    <row r="69" spans="1:8" s="28" customFormat="1" ht="24" customHeight="1" x14ac:dyDescent="0.25">
      <c r="A69" s="252" t="s">
        <v>332</v>
      </c>
      <c r="B69" s="253" t="s">
        <v>376</v>
      </c>
      <c r="C69" s="252" t="s">
        <v>377</v>
      </c>
      <c r="D69" s="602">
        <v>0</v>
      </c>
      <c r="E69" s="602">
        <v>0</v>
      </c>
      <c r="F69" s="602">
        <v>0</v>
      </c>
      <c r="G69" s="602">
        <v>0</v>
      </c>
      <c r="H69" s="602">
        <v>0</v>
      </c>
    </row>
    <row r="70" spans="1:8" ht="23.4" customHeight="1" x14ac:dyDescent="0.25">
      <c r="A70" s="1468" t="s">
        <v>841</v>
      </c>
      <c r="B70" s="1468"/>
      <c r="C70" s="1468"/>
      <c r="D70" s="1468"/>
      <c r="E70" s="1468"/>
      <c r="F70" s="1468"/>
      <c r="G70" s="1468"/>
      <c r="H70" s="1468"/>
    </row>
    <row r="72" spans="1:8" ht="15.6" x14ac:dyDescent="0.25">
      <c r="B72" s="515"/>
      <c r="C72" s="515"/>
      <c r="D72" s="515"/>
      <c r="E72" s="515"/>
      <c r="F72" s="515"/>
      <c r="G72" s="515"/>
      <c r="H72" s="515"/>
    </row>
    <row r="73" spans="1:8" ht="15.6" x14ac:dyDescent="0.25">
      <c r="B73" s="516"/>
      <c r="C73" s="516"/>
      <c r="D73" s="516"/>
      <c r="E73" s="516"/>
      <c r="F73" s="516"/>
      <c r="G73" s="516"/>
      <c r="H73" s="516"/>
    </row>
    <row r="75" spans="1:8" ht="15.6" x14ac:dyDescent="0.25">
      <c r="B75" s="516"/>
      <c r="C75" s="516"/>
      <c r="D75" s="516"/>
      <c r="E75" s="516"/>
      <c r="F75" s="516"/>
      <c r="G75" s="516"/>
      <c r="H75" s="516"/>
    </row>
    <row r="77" spans="1:8" x14ac:dyDescent="0.25">
      <c r="B77" s="517"/>
      <c r="C77" s="517"/>
      <c r="D77" s="517"/>
      <c r="E77" s="517"/>
      <c r="F77" s="517"/>
      <c r="G77" s="517"/>
      <c r="H77" s="517"/>
    </row>
  </sheetData>
  <mergeCells count="11">
    <mergeCell ref="A70:H70"/>
    <mergeCell ref="A1:B1"/>
    <mergeCell ref="F3:H3"/>
    <mergeCell ref="A3:A5"/>
    <mergeCell ref="B3:B5"/>
    <mergeCell ref="C3:C5"/>
    <mergeCell ref="A2:H2"/>
    <mergeCell ref="F4:F5"/>
    <mergeCell ref="D3:D5"/>
    <mergeCell ref="G4:H4"/>
    <mergeCell ref="E3:E5"/>
  </mergeCells>
  <phoneticPr fontId="3" type="noConversion"/>
  <printOptions horizontalCentered="1"/>
  <pageMargins left="0.5" right="0.3" top="0.3" bottom="0.3" header="0" footer="0"/>
  <pageSetup paperSize="9" scale="85"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L76"/>
  <sheetViews>
    <sheetView view="pageBreakPreview" zoomScale="85" zoomScaleNormal="100" zoomScaleSheetLayoutView="85" workbookViewId="0">
      <pane xSplit="3" ySplit="6" topLeftCell="G7" activePane="bottomRight" state="frozen"/>
      <selection pane="topRight" activeCell="D1" sqref="D1"/>
      <selection pane="bottomLeft" activeCell="A7" sqref="A7"/>
      <selection pane="bottomRight" activeCell="J8" sqref="J8"/>
    </sheetView>
  </sheetViews>
  <sheetFormatPr defaultColWidth="9.109375" defaultRowHeight="13.2" x14ac:dyDescent="0.25"/>
  <cols>
    <col min="1" max="1" width="7.6640625" style="1309" customWidth="1"/>
    <col min="2" max="2" width="34.33203125" style="1309" customWidth="1"/>
    <col min="3" max="3" width="7.5546875" style="1310" customWidth="1"/>
    <col min="4" max="4" width="11.88671875" style="1310" customWidth="1"/>
    <col min="5" max="5" width="15.33203125" style="1310" bestFit="1" customWidth="1"/>
    <col min="6" max="6" width="13.21875" style="1309" bestFit="1" customWidth="1"/>
    <col min="7" max="7" width="13.21875" style="1309" customWidth="1"/>
    <col min="8" max="8" width="11.33203125" style="1309" customWidth="1"/>
    <col min="9" max="9" width="14.33203125" style="1309" customWidth="1"/>
    <col min="10" max="10" width="12" style="1309" bestFit="1" customWidth="1"/>
    <col min="11" max="11" width="9.5546875" style="1309" customWidth="1"/>
    <col min="12" max="16384" width="9.109375" style="410"/>
  </cols>
  <sheetData>
    <row r="1" spans="1:11" ht="21" customHeight="1" x14ac:dyDescent="0.25">
      <c r="A1" s="1478" t="s">
        <v>64</v>
      </c>
      <c r="B1" s="1478"/>
      <c r="C1" s="1334"/>
      <c r="D1" s="1334"/>
      <c r="E1" s="1334"/>
      <c r="F1" s="1334"/>
      <c r="G1" s="1334"/>
      <c r="H1" s="1335"/>
      <c r="I1" s="1335"/>
      <c r="J1" s="1335"/>
      <c r="K1" s="1335"/>
    </row>
    <row r="2" spans="1:11" s="1312" customFormat="1" ht="27.75" customHeight="1" x14ac:dyDescent="0.25">
      <c r="A2" s="1469" t="s">
        <v>927</v>
      </c>
      <c r="B2" s="1469"/>
      <c r="C2" s="1469"/>
      <c r="D2" s="1469"/>
      <c r="E2" s="1469"/>
      <c r="F2" s="1469"/>
      <c r="G2" s="1469"/>
      <c r="H2" s="1469"/>
      <c r="I2" s="1469"/>
      <c r="J2" s="1469"/>
      <c r="K2" s="1469"/>
    </row>
    <row r="3" spans="1:11" s="1313" customFormat="1" ht="34.799999999999997" customHeight="1" x14ac:dyDescent="0.25">
      <c r="A3" s="1396" t="s">
        <v>19</v>
      </c>
      <c r="B3" s="1360" t="s">
        <v>171</v>
      </c>
      <c r="C3" s="1360" t="s">
        <v>24</v>
      </c>
      <c r="D3" s="1375" t="s">
        <v>806</v>
      </c>
      <c r="E3" s="1375" t="s">
        <v>822</v>
      </c>
      <c r="F3" s="1360" t="s">
        <v>823</v>
      </c>
      <c r="G3" s="1360"/>
      <c r="H3" s="1360"/>
      <c r="I3" s="1435" t="s">
        <v>821</v>
      </c>
      <c r="J3" s="1435"/>
      <c r="K3" s="1435"/>
    </row>
    <row r="4" spans="1:11" s="1308" customFormat="1" ht="24" customHeight="1" x14ac:dyDescent="0.25">
      <c r="A4" s="1396"/>
      <c r="B4" s="1360"/>
      <c r="C4" s="1360"/>
      <c r="D4" s="1376"/>
      <c r="E4" s="1376"/>
      <c r="F4" s="1470" t="s">
        <v>140</v>
      </c>
      <c r="G4" s="1470" t="s">
        <v>49</v>
      </c>
      <c r="H4" s="1470"/>
      <c r="I4" s="1441" t="s">
        <v>829</v>
      </c>
      <c r="J4" s="1441" t="s">
        <v>49</v>
      </c>
      <c r="K4" s="1441"/>
    </row>
    <row r="5" spans="1:11" s="1308" customFormat="1" ht="64.8" customHeight="1" x14ac:dyDescent="0.25">
      <c r="A5" s="1396"/>
      <c r="B5" s="1360"/>
      <c r="C5" s="1360"/>
      <c r="D5" s="1433"/>
      <c r="E5" s="1433"/>
      <c r="F5" s="1470"/>
      <c r="G5" s="1327" t="s">
        <v>820</v>
      </c>
      <c r="H5" s="1327" t="s">
        <v>170</v>
      </c>
      <c r="I5" s="1441"/>
      <c r="J5" s="1325" t="s">
        <v>655</v>
      </c>
      <c r="K5" s="1325" t="s">
        <v>827</v>
      </c>
    </row>
    <row r="6" spans="1:11" s="1308" customFormat="1" ht="32.4" customHeight="1" x14ac:dyDescent="0.25">
      <c r="A6" s="401">
        <v>-1</v>
      </c>
      <c r="B6" s="401">
        <v>-2</v>
      </c>
      <c r="C6" s="401">
        <v>-3</v>
      </c>
      <c r="D6" s="401">
        <v>-4</v>
      </c>
      <c r="E6" s="401">
        <v>-5</v>
      </c>
      <c r="F6" s="401">
        <v>-6</v>
      </c>
      <c r="G6" s="401" t="s">
        <v>818</v>
      </c>
      <c r="H6" s="398" t="s">
        <v>825</v>
      </c>
      <c r="I6" s="399" t="s">
        <v>826</v>
      </c>
      <c r="J6" s="401">
        <v>-10</v>
      </c>
      <c r="K6" s="399" t="s">
        <v>828</v>
      </c>
    </row>
    <row r="7" spans="1:11" s="723" customFormat="1" ht="19.5" customHeight="1" x14ac:dyDescent="0.3">
      <c r="A7" s="1336"/>
      <c r="B7" s="605" t="s">
        <v>920</v>
      </c>
      <c r="C7" s="1336"/>
      <c r="D7" s="1314">
        <v>25995.75</v>
      </c>
      <c r="E7" s="1314">
        <v>25995.75</v>
      </c>
      <c r="F7" s="1314">
        <v>25995.75</v>
      </c>
      <c r="G7" s="1316">
        <f>F7-D7</f>
        <v>0</v>
      </c>
      <c r="H7" s="1316">
        <v>0</v>
      </c>
      <c r="I7" s="1316">
        <f>E7-F7</f>
        <v>0</v>
      </c>
      <c r="J7" s="1316">
        <f>I7-K7</f>
        <v>0</v>
      </c>
      <c r="K7" s="1314" t="s">
        <v>2646</v>
      </c>
    </row>
    <row r="8" spans="1:11" s="727" customFormat="1" ht="22.2" customHeight="1" x14ac:dyDescent="0.25">
      <c r="A8" s="1337">
        <v>1</v>
      </c>
      <c r="B8" s="1342" t="s">
        <v>702</v>
      </c>
      <c r="C8" s="1338" t="s">
        <v>25</v>
      </c>
      <c r="D8" s="1314">
        <v>21421.75</v>
      </c>
      <c r="E8" s="1314">
        <v>20466.04</v>
      </c>
      <c r="F8" s="1315">
        <v>21266.44</v>
      </c>
      <c r="G8" s="1314">
        <f>F8-D8</f>
        <v>-155.31000000000131</v>
      </c>
      <c r="H8" s="1314">
        <f t="shared" ref="H8:H60" si="0">(G8/(E8-D8))*100</f>
        <v>16.250745519038354</v>
      </c>
      <c r="I8" s="1314">
        <f t="shared" ref="I8:I69" si="1">E8-F8</f>
        <v>-800.39999999999782</v>
      </c>
      <c r="J8" s="1314">
        <f t="shared" ref="J8:J69" si="2">I8-K8</f>
        <v>-790.67999999999779</v>
      </c>
      <c r="K8" s="1315">
        <f>SUM(K10:K21)</f>
        <v>-9.7199999999999989</v>
      </c>
    </row>
    <row r="9" spans="1:11" ht="22.2" customHeight="1" x14ac:dyDescent="0.25">
      <c r="A9" s="574" t="s">
        <v>4</v>
      </c>
      <c r="B9" s="1343" t="s">
        <v>358</v>
      </c>
      <c r="C9" s="574" t="s">
        <v>103</v>
      </c>
      <c r="D9" s="1316">
        <v>5021.55</v>
      </c>
      <c r="E9" s="1316">
        <v>4803.5</v>
      </c>
      <c r="F9" s="1317">
        <v>5004.3100000000004</v>
      </c>
      <c r="G9" s="1316">
        <f t="shared" ref="G9:G69" si="3">F9-D9</f>
        <v>-17.239999999999782</v>
      </c>
      <c r="H9" s="1316">
        <f t="shared" si="0"/>
        <v>7.9064434762668041</v>
      </c>
      <c r="I9" s="1316">
        <f t="shared" si="1"/>
        <v>-200.8100000000004</v>
      </c>
      <c r="J9" s="1316">
        <f t="shared" si="2"/>
        <v>-200.8100000000004</v>
      </c>
      <c r="K9" s="1339"/>
    </row>
    <row r="10" spans="1:11" ht="22.2" customHeight="1" x14ac:dyDescent="0.25">
      <c r="A10" s="591" t="s">
        <v>411</v>
      </c>
      <c r="B10" s="1344" t="s">
        <v>359</v>
      </c>
      <c r="C10" s="591" t="s">
        <v>101</v>
      </c>
      <c r="D10" s="1318">
        <v>4775.43</v>
      </c>
      <c r="E10" s="1318">
        <v>4582.6000000000004</v>
      </c>
      <c r="F10" s="1317">
        <v>4762.03</v>
      </c>
      <c r="G10" s="1316">
        <f t="shared" si="3"/>
        <v>-13.400000000000546</v>
      </c>
      <c r="H10" s="1316">
        <f t="shared" si="0"/>
        <v>6.9491261733135659</v>
      </c>
      <c r="I10" s="1316">
        <f t="shared" si="1"/>
        <v>-179.42999999999938</v>
      </c>
      <c r="J10" s="1316">
        <f t="shared" si="2"/>
        <v>-178.38999999999939</v>
      </c>
      <c r="K10" s="1317">
        <v>-1.04</v>
      </c>
    </row>
    <row r="11" spans="1:11" ht="22.2" customHeight="1" x14ac:dyDescent="0.25">
      <c r="A11" s="591" t="s">
        <v>412</v>
      </c>
      <c r="B11" s="1344" t="s">
        <v>360</v>
      </c>
      <c r="C11" s="591" t="s">
        <v>361</v>
      </c>
      <c r="D11" s="1318">
        <v>246.13</v>
      </c>
      <c r="E11" s="1318">
        <v>220.9</v>
      </c>
      <c r="F11" s="1317">
        <v>242.29</v>
      </c>
      <c r="G11" s="1316">
        <f t="shared" si="3"/>
        <v>-3.8400000000000034</v>
      </c>
      <c r="H11" s="1316">
        <f t="shared" si="0"/>
        <v>15.219976218787179</v>
      </c>
      <c r="I11" s="1316">
        <f t="shared" si="1"/>
        <v>-21.389999999999986</v>
      </c>
      <c r="J11" s="1316">
        <f t="shared" si="2"/>
        <v>-20.109999999999985</v>
      </c>
      <c r="K11" s="1317">
        <v>-1.28</v>
      </c>
    </row>
    <row r="12" spans="1:11" ht="22.2" customHeight="1" x14ac:dyDescent="0.25">
      <c r="A12" s="591" t="s">
        <v>5</v>
      </c>
      <c r="B12" s="1344" t="s">
        <v>362</v>
      </c>
      <c r="C12" s="591" t="s">
        <v>65</v>
      </c>
      <c r="D12" s="1318">
        <v>1459.02</v>
      </c>
      <c r="E12" s="1318">
        <v>1391.94</v>
      </c>
      <c r="F12" s="1317">
        <v>1439.61</v>
      </c>
      <c r="G12" s="1316">
        <f t="shared" si="3"/>
        <v>-19.410000000000082</v>
      </c>
      <c r="H12" s="1316">
        <f t="shared" si="0"/>
        <v>28.935599284436648</v>
      </c>
      <c r="I12" s="1316">
        <f t="shared" si="1"/>
        <v>-47.669999999999845</v>
      </c>
      <c r="J12" s="1316">
        <f t="shared" si="2"/>
        <v>-46.539999999999843</v>
      </c>
      <c r="K12" s="1317">
        <v>-1.1299999999999999</v>
      </c>
    </row>
    <row r="13" spans="1:11" ht="22.2" customHeight="1" x14ac:dyDescent="0.25">
      <c r="A13" s="591" t="s">
        <v>6</v>
      </c>
      <c r="B13" s="1344" t="s">
        <v>43</v>
      </c>
      <c r="C13" s="591" t="s">
        <v>50</v>
      </c>
      <c r="D13" s="1318">
        <v>14782.05</v>
      </c>
      <c r="E13" s="1318">
        <v>14118.4</v>
      </c>
      <c r="F13" s="1317">
        <v>14665.12</v>
      </c>
      <c r="G13" s="1316">
        <f t="shared" si="3"/>
        <v>-116.92999999999847</v>
      </c>
      <c r="H13" s="1316">
        <f t="shared" si="0"/>
        <v>17.619227002184665</v>
      </c>
      <c r="I13" s="1316">
        <f t="shared" si="1"/>
        <v>-546.72000000000116</v>
      </c>
      <c r="J13" s="1316">
        <f t="shared" si="2"/>
        <v>-540.61000000000115</v>
      </c>
      <c r="K13" s="1317">
        <f>-6.22+0.11</f>
        <v>-6.1099999999999994</v>
      </c>
    </row>
    <row r="14" spans="1:11" ht="22.2" customHeight="1" x14ac:dyDescent="0.25">
      <c r="A14" s="591" t="s">
        <v>7</v>
      </c>
      <c r="B14" s="1344" t="s">
        <v>15</v>
      </c>
      <c r="C14" s="591" t="s">
        <v>27</v>
      </c>
      <c r="D14" s="1318"/>
      <c r="E14" s="1318"/>
      <c r="F14" s="1317"/>
      <c r="G14" s="1316">
        <f t="shared" si="3"/>
        <v>0</v>
      </c>
      <c r="H14" s="1316"/>
      <c r="I14" s="1316">
        <f t="shared" si="1"/>
        <v>0</v>
      </c>
      <c r="J14" s="1316">
        <f t="shared" si="2"/>
        <v>0</v>
      </c>
      <c r="K14" s="1317"/>
    </row>
    <row r="15" spans="1:11" ht="22.2" customHeight="1" x14ac:dyDescent="0.25">
      <c r="A15" s="591" t="s">
        <v>8</v>
      </c>
      <c r="B15" s="1344" t="s">
        <v>14</v>
      </c>
      <c r="C15" s="591" t="s">
        <v>26</v>
      </c>
      <c r="D15" s="1318"/>
      <c r="E15" s="1318"/>
      <c r="F15" s="1317"/>
      <c r="G15" s="1316">
        <f t="shared" si="3"/>
        <v>0</v>
      </c>
      <c r="H15" s="1316"/>
      <c r="I15" s="1316">
        <f t="shared" si="1"/>
        <v>0</v>
      </c>
      <c r="J15" s="1316">
        <f t="shared" si="2"/>
        <v>0</v>
      </c>
      <c r="K15" s="1317"/>
    </row>
    <row r="16" spans="1:11" ht="22.2" customHeight="1" x14ac:dyDescent="0.25">
      <c r="A16" s="582" t="s">
        <v>45</v>
      </c>
      <c r="B16" s="1345" t="s">
        <v>44</v>
      </c>
      <c r="C16" s="582" t="s">
        <v>51</v>
      </c>
      <c r="D16" s="1318"/>
      <c r="E16" s="1318"/>
      <c r="F16" s="1317"/>
      <c r="G16" s="1316">
        <f t="shared" si="3"/>
        <v>0</v>
      </c>
      <c r="H16" s="1316"/>
      <c r="I16" s="1316">
        <f t="shared" si="1"/>
        <v>0</v>
      </c>
      <c r="J16" s="1316">
        <f t="shared" si="2"/>
        <v>0</v>
      </c>
      <c r="K16" s="1317"/>
    </row>
    <row r="17" spans="1:12" ht="36" customHeight="1" x14ac:dyDescent="0.25">
      <c r="A17" s="592"/>
      <c r="B17" s="1346" t="s">
        <v>811</v>
      </c>
      <c r="C17" s="592" t="s">
        <v>218</v>
      </c>
      <c r="D17" s="1319"/>
      <c r="E17" s="1318"/>
      <c r="F17" s="1320"/>
      <c r="G17" s="1316">
        <f t="shared" si="3"/>
        <v>0</v>
      </c>
      <c r="H17" s="1316"/>
      <c r="I17" s="1316">
        <f t="shared" si="1"/>
        <v>0</v>
      </c>
      <c r="J17" s="1316">
        <f t="shared" si="2"/>
        <v>0</v>
      </c>
      <c r="K17" s="1317"/>
    </row>
    <row r="18" spans="1:12" ht="22.2" customHeight="1" x14ac:dyDescent="0.25">
      <c r="A18" s="591" t="s">
        <v>46</v>
      </c>
      <c r="B18" s="1344" t="s">
        <v>100</v>
      </c>
      <c r="C18" s="591" t="s">
        <v>92</v>
      </c>
      <c r="D18" s="1318">
        <v>150.27000000000001</v>
      </c>
      <c r="E18" s="1318">
        <v>143.41999999999999</v>
      </c>
      <c r="F18" s="1317">
        <v>149.12</v>
      </c>
      <c r="G18" s="1316">
        <f t="shared" si="3"/>
        <v>-1.1500000000000057</v>
      </c>
      <c r="H18" s="1316">
        <f t="shared" si="0"/>
        <v>16.78832116788324</v>
      </c>
      <c r="I18" s="1316">
        <f t="shared" si="1"/>
        <v>-5.7000000000000171</v>
      </c>
      <c r="J18" s="1316">
        <f t="shared" si="2"/>
        <v>-5.5400000000000169</v>
      </c>
      <c r="K18" s="1317">
        <v>-0.16</v>
      </c>
    </row>
    <row r="19" spans="1:12" ht="22.2" customHeight="1" x14ac:dyDescent="0.25">
      <c r="A19" s="591" t="s">
        <v>59</v>
      </c>
      <c r="B19" s="1344" t="s">
        <v>255</v>
      </c>
      <c r="C19" s="591" t="s">
        <v>256</v>
      </c>
      <c r="D19" s="1319"/>
      <c r="E19" s="1319"/>
      <c r="F19" s="1317"/>
      <c r="G19" s="1316">
        <f t="shared" si="3"/>
        <v>0</v>
      </c>
      <c r="H19" s="1316">
        <v>0</v>
      </c>
      <c r="I19" s="1316">
        <f t="shared" si="1"/>
        <v>0</v>
      </c>
      <c r="J19" s="1316">
        <f t="shared" si="2"/>
        <v>0</v>
      </c>
      <c r="K19" s="1317"/>
    </row>
    <row r="20" spans="1:12" s="727" customFormat="1" ht="22.2" customHeight="1" x14ac:dyDescent="0.25">
      <c r="A20" s="591" t="s">
        <v>194</v>
      </c>
      <c r="B20" s="1344" t="s">
        <v>57</v>
      </c>
      <c r="C20" s="591" t="s">
        <v>58</v>
      </c>
      <c r="D20" s="1318"/>
      <c r="E20" s="1318"/>
      <c r="F20" s="1315"/>
      <c r="G20" s="1316">
        <f t="shared" si="3"/>
        <v>0</v>
      </c>
      <c r="H20" s="1316">
        <v>0</v>
      </c>
      <c r="I20" s="1316">
        <f t="shared" si="1"/>
        <v>0</v>
      </c>
      <c r="J20" s="1316">
        <f t="shared" si="2"/>
        <v>0</v>
      </c>
      <c r="K20" s="1315"/>
    </row>
    <row r="21" spans="1:12" ht="22.2" customHeight="1" x14ac:dyDescent="0.25">
      <c r="A21" s="591" t="s">
        <v>257</v>
      </c>
      <c r="B21" s="1344" t="s">
        <v>66</v>
      </c>
      <c r="C21" s="591" t="s">
        <v>67</v>
      </c>
      <c r="D21" s="1318">
        <v>8.86</v>
      </c>
      <c r="E21" s="1318">
        <v>8.7799999999999994</v>
      </c>
      <c r="F21" s="1317">
        <v>8.27</v>
      </c>
      <c r="G21" s="1316">
        <f t="shared" si="3"/>
        <v>-0.58999999999999986</v>
      </c>
      <c r="H21" s="1316">
        <f t="shared" si="0"/>
        <v>737.4999999999992</v>
      </c>
      <c r="I21" s="1316">
        <f t="shared" si="1"/>
        <v>0.50999999999999979</v>
      </c>
      <c r="J21" s="1316">
        <f t="shared" si="2"/>
        <v>0.50999999999999979</v>
      </c>
      <c r="K21" s="1317"/>
    </row>
    <row r="22" spans="1:12" s="727" customFormat="1" ht="22.2" customHeight="1" x14ac:dyDescent="0.25">
      <c r="A22" s="1340">
        <v>2</v>
      </c>
      <c r="B22" s="1347" t="s">
        <v>703</v>
      </c>
      <c r="C22" s="594" t="s">
        <v>28</v>
      </c>
      <c r="D22" s="1321">
        <v>4574</v>
      </c>
      <c r="E22" s="1321">
        <v>5529.71</v>
      </c>
      <c r="F22" s="1315">
        <v>4729.3100000000004</v>
      </c>
      <c r="G22" s="1314">
        <f t="shared" si="3"/>
        <v>155.3100000000004</v>
      </c>
      <c r="H22" s="1314">
        <f t="shared" si="0"/>
        <v>16.250745519038244</v>
      </c>
      <c r="I22" s="1314">
        <f t="shared" si="1"/>
        <v>800.39999999999964</v>
      </c>
      <c r="J22" s="1314">
        <f t="shared" si="2"/>
        <v>790.67999999999961</v>
      </c>
      <c r="K22" s="1315">
        <f>SUM(K23:K63)-K28-K39-K46</f>
        <v>9.7199999999999989</v>
      </c>
    </row>
    <row r="23" spans="1:12" ht="22.2" customHeight="1" x14ac:dyDescent="0.25">
      <c r="A23" s="591" t="s">
        <v>20</v>
      </c>
      <c r="B23" s="1344" t="s">
        <v>110</v>
      </c>
      <c r="C23" s="591" t="s">
        <v>114</v>
      </c>
      <c r="D23" s="1318">
        <v>1095.1199999999999</v>
      </c>
      <c r="E23" s="1318">
        <v>1239.71</v>
      </c>
      <c r="F23" s="1317">
        <v>1237.17</v>
      </c>
      <c r="G23" s="1316">
        <f t="shared" si="3"/>
        <v>142.05000000000018</v>
      </c>
      <c r="H23" s="1316">
        <f t="shared" si="0"/>
        <v>98.243308665882864</v>
      </c>
      <c r="I23" s="1316">
        <f t="shared" si="1"/>
        <v>2.5399999999999636</v>
      </c>
      <c r="J23" s="1316">
        <f t="shared" si="2"/>
        <v>4.8699999999999637</v>
      </c>
      <c r="K23" s="1317">
        <v>-2.33</v>
      </c>
    </row>
    <row r="24" spans="1:12" s="727" customFormat="1" ht="22.2" customHeight="1" x14ac:dyDescent="0.25">
      <c r="A24" s="591" t="s">
        <v>9</v>
      </c>
      <c r="B24" s="1344" t="s">
        <v>111</v>
      </c>
      <c r="C24" s="591" t="s">
        <v>115</v>
      </c>
      <c r="D24" s="1318">
        <v>96.88</v>
      </c>
      <c r="E24" s="1321">
        <v>118.06</v>
      </c>
      <c r="F24" s="1317">
        <v>110.95</v>
      </c>
      <c r="G24" s="1316">
        <f t="shared" si="3"/>
        <v>14.070000000000007</v>
      </c>
      <c r="H24" s="1316">
        <f t="shared" si="0"/>
        <v>66.430594900849869</v>
      </c>
      <c r="I24" s="1316">
        <f t="shared" si="1"/>
        <v>7.1099999999999994</v>
      </c>
      <c r="J24" s="1316">
        <f t="shared" si="2"/>
        <v>7.1099999999999994</v>
      </c>
      <c r="K24" s="1315"/>
    </row>
    <row r="25" spans="1:12" ht="22.2" customHeight="1" x14ac:dyDescent="0.25">
      <c r="A25" s="591" t="s">
        <v>10</v>
      </c>
      <c r="B25" s="1344" t="s">
        <v>112</v>
      </c>
      <c r="C25" s="591" t="s">
        <v>119</v>
      </c>
      <c r="D25" s="1318">
        <v>15.75</v>
      </c>
      <c r="E25" s="1319">
        <v>14.42</v>
      </c>
      <c r="F25" s="1317">
        <v>14.99</v>
      </c>
      <c r="G25" s="1316">
        <f t="shared" si="3"/>
        <v>-0.75999999999999979</v>
      </c>
      <c r="H25" s="1316">
        <f t="shared" si="0"/>
        <v>57.142857142857132</v>
      </c>
      <c r="I25" s="1316">
        <f t="shared" si="1"/>
        <v>-0.57000000000000028</v>
      </c>
      <c r="J25" s="1316">
        <f t="shared" si="2"/>
        <v>-0.57000000000000028</v>
      </c>
      <c r="K25" s="1317"/>
    </row>
    <row r="26" spans="1:12" ht="22.2" customHeight="1" x14ac:dyDescent="0.25">
      <c r="A26" s="591" t="s">
        <v>11</v>
      </c>
      <c r="B26" s="1344" t="s">
        <v>16</v>
      </c>
      <c r="C26" s="591" t="s">
        <v>29</v>
      </c>
      <c r="D26" s="1318">
        <v>23.62</v>
      </c>
      <c r="E26" s="1318">
        <v>49.88</v>
      </c>
      <c r="F26" s="1317">
        <v>22.23</v>
      </c>
      <c r="G26" s="1316">
        <f t="shared" si="3"/>
        <v>-1.3900000000000006</v>
      </c>
      <c r="H26" s="1316">
        <f t="shared" si="0"/>
        <v>-5.293221629855295</v>
      </c>
      <c r="I26" s="1316">
        <f t="shared" si="1"/>
        <v>27.650000000000002</v>
      </c>
      <c r="J26" s="1316">
        <f t="shared" si="2"/>
        <v>27.650000000000002</v>
      </c>
      <c r="K26" s="1317"/>
    </row>
    <row r="27" spans="1:12" ht="22.2" customHeight="1" x14ac:dyDescent="0.25">
      <c r="A27" s="591" t="s">
        <v>12</v>
      </c>
      <c r="B27" s="1344" t="s">
        <v>17</v>
      </c>
      <c r="C27" s="591" t="s">
        <v>30</v>
      </c>
      <c r="D27" s="1318">
        <v>3.59</v>
      </c>
      <c r="E27" s="1318">
        <v>3.91</v>
      </c>
      <c r="F27" s="1317">
        <v>3.59</v>
      </c>
      <c r="G27" s="1316">
        <f t="shared" si="3"/>
        <v>0</v>
      </c>
      <c r="H27" s="1316">
        <f t="shared" si="0"/>
        <v>0</v>
      </c>
      <c r="I27" s="1316">
        <f t="shared" si="1"/>
        <v>0.32000000000000028</v>
      </c>
      <c r="J27" s="1316">
        <f t="shared" si="2"/>
        <v>0.32000000000000028</v>
      </c>
      <c r="K27" s="1317"/>
    </row>
    <row r="28" spans="1:12" ht="22.2" customHeight="1" x14ac:dyDescent="0.25">
      <c r="A28" s="591" t="s">
        <v>13</v>
      </c>
      <c r="B28" s="1344" t="s">
        <v>258</v>
      </c>
      <c r="C28" s="591" t="s">
        <v>254</v>
      </c>
      <c r="D28" s="1318">
        <v>72.12</v>
      </c>
      <c r="E28" s="1318"/>
      <c r="F28" s="1317">
        <v>74.16</v>
      </c>
      <c r="G28" s="1316">
        <f t="shared" si="3"/>
        <v>2.039999999999992</v>
      </c>
      <c r="H28" s="1316">
        <f t="shared" si="0"/>
        <v>-2.8286189683860119</v>
      </c>
      <c r="I28" s="1316">
        <f t="shared" si="1"/>
        <v>-74.16</v>
      </c>
      <c r="J28" s="1316">
        <f t="shared" si="2"/>
        <v>-74.45</v>
      </c>
      <c r="K28" s="1317">
        <f>SUM(K29:K38)</f>
        <v>0.29000000000000004</v>
      </c>
    </row>
    <row r="29" spans="1:12" ht="22.2" customHeight="1" x14ac:dyDescent="0.25">
      <c r="A29" s="591" t="s">
        <v>610</v>
      </c>
      <c r="B29" s="1344" t="s">
        <v>259</v>
      </c>
      <c r="C29" s="591" t="s">
        <v>202</v>
      </c>
      <c r="D29" s="1318">
        <v>2.85</v>
      </c>
      <c r="E29" s="1318">
        <v>3.84</v>
      </c>
      <c r="F29" s="1317">
        <v>2.85</v>
      </c>
      <c r="G29" s="1316">
        <f t="shared" si="3"/>
        <v>0</v>
      </c>
      <c r="H29" s="1316">
        <f t="shared" si="0"/>
        <v>0</v>
      </c>
      <c r="I29" s="1316">
        <f t="shared" si="1"/>
        <v>0.98999999999999977</v>
      </c>
      <c r="J29" s="1316">
        <f t="shared" si="2"/>
        <v>0.99999999999999978</v>
      </c>
      <c r="K29" s="1317">
        <v>-0.01</v>
      </c>
    </row>
    <row r="30" spans="1:12" ht="22.2" customHeight="1" x14ac:dyDescent="0.25">
      <c r="A30" s="591" t="s">
        <v>611</v>
      </c>
      <c r="B30" s="1344" t="s">
        <v>365</v>
      </c>
      <c r="C30" s="591" t="s">
        <v>230</v>
      </c>
      <c r="D30" s="1318">
        <v>4.72</v>
      </c>
      <c r="E30" s="1318">
        <v>4.72</v>
      </c>
      <c r="F30" s="1317">
        <v>4.72</v>
      </c>
      <c r="G30" s="1316">
        <f t="shared" si="3"/>
        <v>0</v>
      </c>
      <c r="H30" s="1316">
        <v>0</v>
      </c>
      <c r="I30" s="1316">
        <f t="shared" si="1"/>
        <v>0</v>
      </c>
      <c r="J30" s="1316">
        <f t="shared" si="2"/>
        <v>0</v>
      </c>
      <c r="K30" s="1317"/>
    </row>
    <row r="31" spans="1:12" ht="22.2" customHeight="1" x14ac:dyDescent="0.25">
      <c r="A31" s="591" t="s">
        <v>612</v>
      </c>
      <c r="B31" s="1344" t="s">
        <v>203</v>
      </c>
      <c r="C31" s="591" t="s">
        <v>204</v>
      </c>
      <c r="D31" s="1318">
        <v>6.63</v>
      </c>
      <c r="E31" s="1318">
        <v>6.58</v>
      </c>
      <c r="F31" s="1317">
        <v>6.63</v>
      </c>
      <c r="G31" s="1316">
        <f t="shared" si="3"/>
        <v>0</v>
      </c>
      <c r="H31" s="1316">
        <f t="shared" si="0"/>
        <v>0</v>
      </c>
      <c r="I31" s="1316">
        <f t="shared" si="1"/>
        <v>-4.9999999999999822E-2</v>
      </c>
      <c r="J31" s="1316">
        <f t="shared" si="2"/>
        <v>-4.9999999999999822E-2</v>
      </c>
      <c r="K31" s="1317"/>
    </row>
    <row r="32" spans="1:12" s="728" customFormat="1" ht="36" customHeight="1" x14ac:dyDescent="0.25">
      <c r="A32" s="591" t="s">
        <v>672</v>
      </c>
      <c r="B32" s="1344" t="s">
        <v>205</v>
      </c>
      <c r="C32" s="591" t="s">
        <v>206</v>
      </c>
      <c r="D32" s="1318">
        <v>39.68</v>
      </c>
      <c r="E32" s="1319">
        <v>41.43</v>
      </c>
      <c r="F32" s="1317">
        <v>39.659999999999997</v>
      </c>
      <c r="G32" s="1316">
        <f t="shared" si="3"/>
        <v>-2.0000000000003126E-2</v>
      </c>
      <c r="H32" s="1316">
        <f t="shared" si="0"/>
        <v>-1.1428571428573215</v>
      </c>
      <c r="I32" s="1316">
        <f t="shared" si="1"/>
        <v>1.7700000000000031</v>
      </c>
      <c r="J32" s="1316">
        <f t="shared" si="2"/>
        <v>1.3500000000000032</v>
      </c>
      <c r="K32" s="1320">
        <f>0.63-0.21</f>
        <v>0.42000000000000004</v>
      </c>
      <c r="L32" s="1311"/>
    </row>
    <row r="33" spans="1:11" s="728" customFormat="1" ht="22.2" customHeight="1" x14ac:dyDescent="0.25">
      <c r="A33" s="591" t="s">
        <v>673</v>
      </c>
      <c r="B33" s="1344" t="s">
        <v>366</v>
      </c>
      <c r="C33" s="591" t="s">
        <v>208</v>
      </c>
      <c r="D33" s="1318">
        <v>14.21</v>
      </c>
      <c r="E33" s="1318">
        <v>18.190000000000001</v>
      </c>
      <c r="F33" s="1317">
        <v>15.58</v>
      </c>
      <c r="G33" s="1316">
        <f t="shared" si="3"/>
        <v>1.3699999999999992</v>
      </c>
      <c r="H33" s="1316">
        <f t="shared" si="0"/>
        <v>34.422110552763797</v>
      </c>
      <c r="I33" s="1316">
        <f t="shared" si="1"/>
        <v>2.6100000000000012</v>
      </c>
      <c r="J33" s="1316">
        <f t="shared" si="2"/>
        <v>2.7300000000000013</v>
      </c>
      <c r="K33" s="1320">
        <v>-0.12</v>
      </c>
    </row>
    <row r="34" spans="1:11" ht="36.75" customHeight="1" x14ac:dyDescent="0.25">
      <c r="A34" s="591" t="s">
        <v>674</v>
      </c>
      <c r="B34" s="1344" t="s">
        <v>260</v>
      </c>
      <c r="C34" s="591" t="s">
        <v>228</v>
      </c>
      <c r="D34" s="1318"/>
      <c r="E34" s="1318"/>
      <c r="F34" s="1317"/>
      <c r="G34" s="1316">
        <f t="shared" si="3"/>
        <v>0</v>
      </c>
      <c r="H34" s="1316">
        <v>0</v>
      </c>
      <c r="I34" s="1316">
        <f t="shared" si="1"/>
        <v>0</v>
      </c>
      <c r="J34" s="1316">
        <f t="shared" si="2"/>
        <v>0</v>
      </c>
      <c r="K34" s="1317"/>
    </row>
    <row r="35" spans="1:11" ht="22.2" customHeight="1" x14ac:dyDescent="0.25">
      <c r="A35" s="591" t="s">
        <v>675</v>
      </c>
      <c r="B35" s="1344" t="s">
        <v>261</v>
      </c>
      <c r="C35" s="591" t="s">
        <v>262</v>
      </c>
      <c r="D35" s="1318"/>
      <c r="E35" s="1318"/>
      <c r="F35" s="1317"/>
      <c r="G35" s="1316">
        <f t="shared" si="3"/>
        <v>0</v>
      </c>
      <c r="H35" s="1316">
        <v>0</v>
      </c>
      <c r="I35" s="1316">
        <f t="shared" si="1"/>
        <v>0</v>
      </c>
      <c r="J35" s="1316">
        <f t="shared" si="2"/>
        <v>0</v>
      </c>
      <c r="K35" s="1317"/>
    </row>
    <row r="36" spans="1:11" ht="27" customHeight="1" x14ac:dyDescent="0.25">
      <c r="A36" s="591" t="s">
        <v>676</v>
      </c>
      <c r="B36" s="1344" t="s">
        <v>263</v>
      </c>
      <c r="C36" s="591" t="s">
        <v>264</v>
      </c>
      <c r="D36" s="1318"/>
      <c r="E36" s="1318"/>
      <c r="F36" s="1317"/>
      <c r="G36" s="1316">
        <f t="shared" si="3"/>
        <v>0</v>
      </c>
      <c r="H36" s="1316">
        <v>0</v>
      </c>
      <c r="I36" s="1316">
        <f t="shared" si="1"/>
        <v>0</v>
      </c>
      <c r="J36" s="1316">
        <f t="shared" si="2"/>
        <v>0</v>
      </c>
      <c r="K36" s="1317"/>
    </row>
    <row r="37" spans="1:11" ht="22.2" customHeight="1" x14ac:dyDescent="0.25">
      <c r="A37" s="591" t="s">
        <v>677</v>
      </c>
      <c r="B37" s="1343" t="s">
        <v>134</v>
      </c>
      <c r="C37" s="591" t="s">
        <v>132</v>
      </c>
      <c r="D37" s="1318"/>
      <c r="E37" s="1318"/>
      <c r="F37" s="1317"/>
      <c r="G37" s="1316">
        <f t="shared" si="3"/>
        <v>0</v>
      </c>
      <c r="H37" s="1316">
        <v>0</v>
      </c>
      <c r="I37" s="1316">
        <f t="shared" si="1"/>
        <v>0</v>
      </c>
      <c r="J37" s="1316">
        <f t="shared" si="2"/>
        <v>0</v>
      </c>
      <c r="K37" s="1317"/>
    </row>
    <row r="38" spans="1:11" ht="37.5" customHeight="1" x14ac:dyDescent="0.25">
      <c r="A38" s="591" t="s">
        <v>678</v>
      </c>
      <c r="B38" s="1343" t="s">
        <v>367</v>
      </c>
      <c r="C38" s="591" t="s">
        <v>265</v>
      </c>
      <c r="D38" s="1318">
        <v>4.03</v>
      </c>
      <c r="E38" s="1318"/>
      <c r="F38" s="1317">
        <v>4.7300000000000004</v>
      </c>
      <c r="G38" s="1316">
        <f t="shared" si="3"/>
        <v>0.70000000000000018</v>
      </c>
      <c r="H38" s="1316">
        <f t="shared" si="0"/>
        <v>-17.369727047146405</v>
      </c>
      <c r="I38" s="1316">
        <f t="shared" si="1"/>
        <v>-4.7300000000000004</v>
      </c>
      <c r="J38" s="1316">
        <f t="shared" si="2"/>
        <v>-4.7300000000000004</v>
      </c>
      <c r="K38" s="1317"/>
    </row>
    <row r="39" spans="1:11" ht="36" customHeight="1" x14ac:dyDescent="0.25">
      <c r="A39" s="591" t="s">
        <v>21</v>
      </c>
      <c r="B39" s="1344" t="s">
        <v>266</v>
      </c>
      <c r="C39" s="591" t="s">
        <v>267</v>
      </c>
      <c r="D39" s="1318">
        <v>1241.99</v>
      </c>
      <c r="E39" s="1318"/>
      <c r="F39" s="1317">
        <v>1241.94</v>
      </c>
      <c r="G39" s="1316">
        <f t="shared" si="3"/>
        <v>-4.9999999999954525E-2</v>
      </c>
      <c r="H39" s="1316">
        <f t="shared" si="0"/>
        <v>4.0257973091534175E-3</v>
      </c>
      <c r="I39" s="1316">
        <f t="shared" si="1"/>
        <v>-1241.94</v>
      </c>
      <c r="J39" s="1316">
        <f t="shared" si="2"/>
        <v>-1244.04</v>
      </c>
      <c r="K39" s="1317">
        <f>SUM(K40:K45)</f>
        <v>2.1</v>
      </c>
    </row>
    <row r="40" spans="1:11" ht="22.2" customHeight="1" x14ac:dyDescent="0.25">
      <c r="A40" s="591" t="s">
        <v>679</v>
      </c>
      <c r="B40" s="1344" t="s">
        <v>18</v>
      </c>
      <c r="C40" s="591" t="s">
        <v>141</v>
      </c>
      <c r="D40" s="1318">
        <v>944.61</v>
      </c>
      <c r="E40" s="1318">
        <v>1439.78</v>
      </c>
      <c r="F40" s="1317">
        <v>944.61</v>
      </c>
      <c r="G40" s="1316">
        <f t="shared" si="3"/>
        <v>0</v>
      </c>
      <c r="H40" s="1316">
        <f t="shared" si="0"/>
        <v>0</v>
      </c>
      <c r="I40" s="1316">
        <f t="shared" si="1"/>
        <v>495.16999999999996</v>
      </c>
      <c r="J40" s="1316">
        <f t="shared" si="2"/>
        <v>495.16999999999996</v>
      </c>
      <c r="K40" s="1317"/>
    </row>
    <row r="41" spans="1:11" ht="22.2" customHeight="1" x14ac:dyDescent="0.25">
      <c r="A41" s="591" t="s">
        <v>680</v>
      </c>
      <c r="B41" s="1344" t="s">
        <v>106</v>
      </c>
      <c r="C41" s="591" t="s">
        <v>144</v>
      </c>
      <c r="D41" s="1318"/>
      <c r="E41" s="1318"/>
      <c r="F41" s="1317"/>
      <c r="G41" s="1316">
        <f t="shared" si="3"/>
        <v>0</v>
      </c>
      <c r="H41" s="1316">
        <v>0</v>
      </c>
      <c r="I41" s="1316">
        <f t="shared" si="1"/>
        <v>0</v>
      </c>
      <c r="J41" s="1316">
        <f t="shared" si="2"/>
        <v>0</v>
      </c>
      <c r="K41" s="1317"/>
    </row>
    <row r="42" spans="1:11" ht="22.2" customHeight="1" x14ac:dyDescent="0.25">
      <c r="A42" s="591" t="s">
        <v>681</v>
      </c>
      <c r="B42" s="1344" t="s">
        <v>368</v>
      </c>
      <c r="C42" s="591" t="s">
        <v>369</v>
      </c>
      <c r="D42" s="1318"/>
      <c r="E42" s="1318"/>
      <c r="F42" s="1317"/>
      <c r="G42" s="1316">
        <f t="shared" si="3"/>
        <v>0</v>
      </c>
      <c r="H42" s="1316">
        <v>0</v>
      </c>
      <c r="I42" s="1316">
        <f t="shared" si="1"/>
        <v>0</v>
      </c>
      <c r="J42" s="1316">
        <f t="shared" si="2"/>
        <v>0</v>
      </c>
      <c r="K42" s="1317"/>
    </row>
    <row r="43" spans="1:11" ht="22.2" customHeight="1" x14ac:dyDescent="0.25">
      <c r="A43" s="591" t="s">
        <v>682</v>
      </c>
      <c r="B43" s="1344" t="s">
        <v>107</v>
      </c>
      <c r="C43" s="591" t="s">
        <v>143</v>
      </c>
      <c r="D43" s="1318">
        <v>81.12</v>
      </c>
      <c r="E43" s="1318">
        <v>120.31</v>
      </c>
      <c r="F43" s="1317">
        <v>84.87</v>
      </c>
      <c r="G43" s="1316">
        <f t="shared" si="3"/>
        <v>3.75</v>
      </c>
      <c r="H43" s="1316">
        <f t="shared" si="0"/>
        <v>9.5687675427404955</v>
      </c>
      <c r="I43" s="1316">
        <f t="shared" si="1"/>
        <v>35.44</v>
      </c>
      <c r="J43" s="1316">
        <f t="shared" si="2"/>
        <v>33.339999999999996</v>
      </c>
      <c r="K43" s="1317">
        <v>2.1</v>
      </c>
    </row>
    <row r="44" spans="1:11" s="728" customFormat="1" ht="22.2" customHeight="1" x14ac:dyDescent="0.25">
      <c r="A44" s="591" t="s">
        <v>683</v>
      </c>
      <c r="B44" s="1344" t="s">
        <v>108</v>
      </c>
      <c r="C44" s="591" t="s">
        <v>60</v>
      </c>
      <c r="D44" s="1318">
        <v>154.28</v>
      </c>
      <c r="E44" s="1319">
        <v>182.07</v>
      </c>
      <c r="F44" s="1317">
        <v>151</v>
      </c>
      <c r="G44" s="1316">
        <f t="shared" si="3"/>
        <v>-3.2800000000000011</v>
      </c>
      <c r="H44" s="1316">
        <f t="shared" si="0"/>
        <v>-11.802806765023398</v>
      </c>
      <c r="I44" s="1316">
        <f t="shared" si="1"/>
        <v>31.069999999999993</v>
      </c>
      <c r="J44" s="1316">
        <f t="shared" si="2"/>
        <v>31.069999999999993</v>
      </c>
      <c r="K44" s="1320"/>
    </row>
    <row r="45" spans="1:11" s="728" customFormat="1" ht="30.75" customHeight="1" x14ac:dyDescent="0.25">
      <c r="A45" s="574" t="s">
        <v>684</v>
      </c>
      <c r="B45" s="1343" t="s">
        <v>109</v>
      </c>
      <c r="C45" s="574" t="s">
        <v>52</v>
      </c>
      <c r="D45" s="1316">
        <v>61.97</v>
      </c>
      <c r="E45" s="1316">
        <v>4.38</v>
      </c>
      <c r="F45" s="1317">
        <v>61.46</v>
      </c>
      <c r="G45" s="1316">
        <f t="shared" si="3"/>
        <v>-0.50999999999999801</v>
      </c>
      <c r="H45" s="1316">
        <f t="shared" si="0"/>
        <v>0.88557041152977611</v>
      </c>
      <c r="I45" s="1316">
        <f t="shared" si="1"/>
        <v>-57.08</v>
      </c>
      <c r="J45" s="1316">
        <f t="shared" si="2"/>
        <v>-57.08</v>
      </c>
      <c r="K45" s="1320"/>
    </row>
    <row r="46" spans="1:11" s="728" customFormat="1" ht="22.2" customHeight="1" x14ac:dyDescent="0.25">
      <c r="A46" s="574" t="s">
        <v>22</v>
      </c>
      <c r="B46" s="1343" t="s">
        <v>370</v>
      </c>
      <c r="C46" s="574" t="s">
        <v>268</v>
      </c>
      <c r="D46" s="1316">
        <v>1364.88</v>
      </c>
      <c r="E46" s="1316"/>
      <c r="F46" s="1317">
        <v>1364.36</v>
      </c>
      <c r="G46" s="1316">
        <f t="shared" si="3"/>
        <v>-0.52000000000020918</v>
      </c>
      <c r="H46" s="1316">
        <f t="shared" si="0"/>
        <v>3.8098587421620152E-2</v>
      </c>
      <c r="I46" s="1316">
        <f t="shared" si="1"/>
        <v>-1364.36</v>
      </c>
      <c r="J46" s="1316">
        <f t="shared" si="2"/>
        <v>-1374.02</v>
      </c>
      <c r="K46" s="1320">
        <f>SUM(K47:K56)</f>
        <v>9.66</v>
      </c>
    </row>
    <row r="47" spans="1:11" ht="22.2" customHeight="1" x14ac:dyDescent="0.25">
      <c r="A47" s="574" t="s">
        <v>685</v>
      </c>
      <c r="B47" s="1343" t="s">
        <v>269</v>
      </c>
      <c r="C47" s="574" t="s">
        <v>200</v>
      </c>
      <c r="D47" s="1316">
        <v>779.56</v>
      </c>
      <c r="E47" s="1316">
        <v>939.26</v>
      </c>
      <c r="F47" s="1317">
        <v>779.63</v>
      </c>
      <c r="G47" s="1316">
        <f t="shared" si="3"/>
        <v>7.0000000000050022E-2</v>
      </c>
      <c r="H47" s="1316">
        <f t="shared" si="0"/>
        <v>4.3832185347557923E-2</v>
      </c>
      <c r="I47" s="1316">
        <f t="shared" si="1"/>
        <v>159.63</v>
      </c>
      <c r="J47" s="1316">
        <f t="shared" si="2"/>
        <v>149.63999999999999</v>
      </c>
      <c r="K47" s="1317">
        <f>15.75-5.76</f>
        <v>9.99</v>
      </c>
    </row>
    <row r="48" spans="1:11" ht="22.2" customHeight="1" x14ac:dyDescent="0.25">
      <c r="A48" s="574" t="s">
        <v>686</v>
      </c>
      <c r="B48" s="1343" t="s">
        <v>270</v>
      </c>
      <c r="C48" s="574" t="s">
        <v>220</v>
      </c>
      <c r="D48" s="1316">
        <v>542.29999999999995</v>
      </c>
      <c r="E48" s="1316">
        <v>572.73</v>
      </c>
      <c r="F48" s="1317">
        <v>541.88</v>
      </c>
      <c r="G48" s="1316">
        <f t="shared" si="3"/>
        <v>-0.41999999999995907</v>
      </c>
      <c r="H48" s="1316">
        <f t="shared" si="0"/>
        <v>-1.3802168912256267</v>
      </c>
      <c r="I48" s="1316">
        <f t="shared" si="1"/>
        <v>30.850000000000023</v>
      </c>
      <c r="J48" s="1316">
        <f t="shared" si="2"/>
        <v>31.150000000000023</v>
      </c>
      <c r="K48" s="1317">
        <v>-0.3</v>
      </c>
    </row>
    <row r="49" spans="1:11" ht="22.2" customHeight="1" x14ac:dyDescent="0.25">
      <c r="A49" s="574" t="s">
        <v>687</v>
      </c>
      <c r="B49" s="1343" t="s">
        <v>271</v>
      </c>
      <c r="C49" s="574" t="s">
        <v>272</v>
      </c>
      <c r="D49" s="1316"/>
      <c r="E49" s="1316"/>
      <c r="F49" s="1317"/>
      <c r="G49" s="1316">
        <f t="shared" si="3"/>
        <v>0</v>
      </c>
      <c r="H49" s="1316">
        <v>0</v>
      </c>
      <c r="I49" s="1316">
        <f t="shared" si="1"/>
        <v>0</v>
      </c>
      <c r="J49" s="1316">
        <f t="shared" si="2"/>
        <v>0</v>
      </c>
      <c r="K49" s="1317"/>
    </row>
    <row r="50" spans="1:11" ht="22.2" customHeight="1" x14ac:dyDescent="0.25">
      <c r="A50" s="574" t="s">
        <v>688</v>
      </c>
      <c r="B50" s="1343" t="s">
        <v>273</v>
      </c>
      <c r="C50" s="574" t="s">
        <v>274</v>
      </c>
      <c r="D50" s="1316"/>
      <c r="E50" s="1316"/>
      <c r="F50" s="1317"/>
      <c r="G50" s="1316">
        <f t="shared" si="3"/>
        <v>0</v>
      </c>
      <c r="H50" s="1316">
        <v>0</v>
      </c>
      <c r="I50" s="1316">
        <f t="shared" si="1"/>
        <v>0</v>
      </c>
      <c r="J50" s="1316">
        <f t="shared" si="2"/>
        <v>0</v>
      </c>
      <c r="K50" s="1317"/>
    </row>
    <row r="51" spans="1:11" ht="40.200000000000003" customHeight="1" x14ac:dyDescent="0.25">
      <c r="A51" s="574" t="s">
        <v>689</v>
      </c>
      <c r="B51" s="1343" t="s">
        <v>275</v>
      </c>
      <c r="C51" s="574" t="s">
        <v>276</v>
      </c>
      <c r="D51" s="1316">
        <v>3.41</v>
      </c>
      <c r="E51" s="1316"/>
      <c r="F51" s="1317">
        <v>3.41</v>
      </c>
      <c r="G51" s="1316">
        <f t="shared" si="3"/>
        <v>0</v>
      </c>
      <c r="H51" s="1316">
        <f t="shared" si="0"/>
        <v>0</v>
      </c>
      <c r="I51" s="1316">
        <f t="shared" si="1"/>
        <v>-3.41</v>
      </c>
      <c r="J51" s="1316">
        <f t="shared" si="2"/>
        <v>-3.41</v>
      </c>
      <c r="K51" s="1317"/>
    </row>
    <row r="52" spans="1:11" ht="22.2" customHeight="1" x14ac:dyDescent="0.25">
      <c r="A52" s="574" t="s">
        <v>690</v>
      </c>
      <c r="B52" s="1343" t="s">
        <v>277</v>
      </c>
      <c r="C52" s="574" t="s">
        <v>91</v>
      </c>
      <c r="D52" s="1316">
        <v>21.86</v>
      </c>
      <c r="E52" s="1316">
        <v>21.9</v>
      </c>
      <c r="F52" s="1317">
        <v>21.86</v>
      </c>
      <c r="G52" s="1316">
        <f t="shared" si="3"/>
        <v>0</v>
      </c>
      <c r="H52" s="1316">
        <f t="shared" si="0"/>
        <v>0</v>
      </c>
      <c r="I52" s="1316">
        <f t="shared" si="1"/>
        <v>3.9999999999999147E-2</v>
      </c>
      <c r="J52" s="1316">
        <f t="shared" si="2"/>
        <v>3.9999999999999147E-2</v>
      </c>
      <c r="K52" s="1317"/>
    </row>
    <row r="53" spans="1:11" ht="40.200000000000003" customHeight="1" x14ac:dyDescent="0.25">
      <c r="A53" s="591" t="s">
        <v>691</v>
      </c>
      <c r="B53" s="1344" t="s">
        <v>278</v>
      </c>
      <c r="C53" s="591" t="s">
        <v>210</v>
      </c>
      <c r="D53" s="1318">
        <v>7.47</v>
      </c>
      <c r="E53" s="1318">
        <v>9.35</v>
      </c>
      <c r="F53" s="1317">
        <v>7.39</v>
      </c>
      <c r="G53" s="1316">
        <f t="shared" si="3"/>
        <v>-8.0000000000000071E-2</v>
      </c>
      <c r="H53" s="1316">
        <f t="shared" si="0"/>
        <v>-4.2553191489361746</v>
      </c>
      <c r="I53" s="1316">
        <f t="shared" si="1"/>
        <v>1.96</v>
      </c>
      <c r="J53" s="1316">
        <f t="shared" si="2"/>
        <v>1.96</v>
      </c>
      <c r="K53" s="1317"/>
    </row>
    <row r="54" spans="1:11" s="728" customFormat="1" ht="40.200000000000003" customHeight="1" x14ac:dyDescent="0.25">
      <c r="A54" s="591" t="s">
        <v>692</v>
      </c>
      <c r="B54" s="1344" t="s">
        <v>279</v>
      </c>
      <c r="C54" s="591" t="s">
        <v>212</v>
      </c>
      <c r="D54" s="1318">
        <v>0.79</v>
      </c>
      <c r="E54" s="1319">
        <v>0.77</v>
      </c>
      <c r="F54" s="1317">
        <v>0.79</v>
      </c>
      <c r="G54" s="1316">
        <f t="shared" si="3"/>
        <v>0</v>
      </c>
      <c r="H54" s="1316">
        <f t="shared" si="0"/>
        <v>0</v>
      </c>
      <c r="I54" s="1316">
        <v>-0.01</v>
      </c>
      <c r="J54" s="1316">
        <f t="shared" si="2"/>
        <v>0</v>
      </c>
      <c r="K54" s="1320">
        <f>I54</f>
        <v>-0.01</v>
      </c>
    </row>
    <row r="55" spans="1:11" s="727" customFormat="1" ht="22.2" customHeight="1" x14ac:dyDescent="0.25">
      <c r="A55" s="591" t="s">
        <v>693</v>
      </c>
      <c r="B55" s="1344" t="s">
        <v>280</v>
      </c>
      <c r="C55" s="591" t="s">
        <v>224</v>
      </c>
      <c r="D55" s="1318">
        <v>2.81</v>
      </c>
      <c r="E55" s="1318">
        <v>2.92</v>
      </c>
      <c r="F55" s="1317">
        <v>2.86</v>
      </c>
      <c r="G55" s="1316">
        <f t="shared" si="3"/>
        <v>4.9999999999999822E-2</v>
      </c>
      <c r="H55" s="1316">
        <f t="shared" si="0"/>
        <v>45.45454545454534</v>
      </c>
      <c r="I55" s="1316">
        <f t="shared" si="1"/>
        <v>6.0000000000000053E-2</v>
      </c>
      <c r="J55" s="1316">
        <f t="shared" si="2"/>
        <v>6.0000000000000053E-2</v>
      </c>
      <c r="K55" s="1315"/>
    </row>
    <row r="56" spans="1:11" ht="40.200000000000003" customHeight="1" x14ac:dyDescent="0.25">
      <c r="A56" s="591" t="s">
        <v>694</v>
      </c>
      <c r="B56" s="1344" t="s">
        <v>281</v>
      </c>
      <c r="C56" s="591" t="s">
        <v>163</v>
      </c>
      <c r="D56" s="1318">
        <v>6.69</v>
      </c>
      <c r="E56" s="1318">
        <v>2.8</v>
      </c>
      <c r="F56" s="1317">
        <v>6.54</v>
      </c>
      <c r="G56" s="1316">
        <f t="shared" si="3"/>
        <v>-0.15000000000000036</v>
      </c>
      <c r="H56" s="1316">
        <f t="shared" si="0"/>
        <v>3.8560411311054068</v>
      </c>
      <c r="I56" s="1316">
        <f t="shared" si="1"/>
        <v>-3.74</v>
      </c>
      <c r="J56" s="1316">
        <f t="shared" si="2"/>
        <v>-3.72</v>
      </c>
      <c r="K56" s="1317">
        <v>-0.02</v>
      </c>
    </row>
    <row r="57" spans="1:11" ht="22.2" customHeight="1" x14ac:dyDescent="0.25">
      <c r="A57" s="591" t="s">
        <v>53</v>
      </c>
      <c r="B57" s="1344" t="s">
        <v>371</v>
      </c>
      <c r="C57" s="591" t="s">
        <v>117</v>
      </c>
      <c r="D57" s="1318">
        <v>15.54</v>
      </c>
      <c r="E57" s="1318">
        <v>16.3</v>
      </c>
      <c r="F57" s="1317">
        <v>15.54</v>
      </c>
      <c r="G57" s="1316">
        <f t="shared" si="3"/>
        <v>0</v>
      </c>
      <c r="H57" s="1316">
        <f t="shared" si="0"/>
        <v>0</v>
      </c>
      <c r="I57" s="1316">
        <f t="shared" si="1"/>
        <v>0.76000000000000156</v>
      </c>
      <c r="J57" s="1316">
        <f t="shared" si="2"/>
        <v>0.76000000000000156</v>
      </c>
      <c r="K57" s="1317"/>
    </row>
    <row r="58" spans="1:11" ht="22.2" customHeight="1" x14ac:dyDescent="0.25">
      <c r="A58" s="591" t="s">
        <v>145</v>
      </c>
      <c r="B58" s="1344" t="s">
        <v>244</v>
      </c>
      <c r="C58" s="591" t="s">
        <v>121</v>
      </c>
      <c r="D58" s="1318">
        <v>4.9000000000000004</v>
      </c>
      <c r="E58" s="1318">
        <v>4.82</v>
      </c>
      <c r="F58" s="1317">
        <v>4.9000000000000004</v>
      </c>
      <c r="G58" s="1316">
        <f t="shared" si="3"/>
        <v>0</v>
      </c>
      <c r="H58" s="1316">
        <f t="shared" si="0"/>
        <v>0</v>
      </c>
      <c r="I58" s="1316">
        <f t="shared" si="1"/>
        <v>-8.0000000000000071E-2</v>
      </c>
      <c r="J58" s="1316">
        <f t="shared" si="2"/>
        <v>-8.0000000000000071E-2</v>
      </c>
      <c r="K58" s="1317"/>
    </row>
    <row r="59" spans="1:11" ht="40.200000000000003" customHeight="1" x14ac:dyDescent="0.25">
      <c r="A59" s="591" t="s">
        <v>185</v>
      </c>
      <c r="B59" s="1344" t="s">
        <v>372</v>
      </c>
      <c r="C59" s="591" t="s">
        <v>54</v>
      </c>
      <c r="D59" s="1318">
        <v>116.03</v>
      </c>
      <c r="E59" s="1318">
        <v>113.5</v>
      </c>
      <c r="F59" s="1317">
        <v>115.9</v>
      </c>
      <c r="G59" s="1316">
        <f t="shared" si="3"/>
        <v>-0.12999999999999545</v>
      </c>
      <c r="H59" s="1316">
        <f t="shared" si="0"/>
        <v>5.1383399209484342</v>
      </c>
      <c r="I59" s="1316">
        <f t="shared" si="1"/>
        <v>-2.4000000000000057</v>
      </c>
      <c r="J59" s="1316">
        <f t="shared" si="2"/>
        <v>-2.4000000000000057</v>
      </c>
      <c r="K59" s="1317"/>
    </row>
    <row r="60" spans="1:11" ht="22.2" customHeight="1" x14ac:dyDescent="0.25">
      <c r="A60" s="591" t="s">
        <v>186</v>
      </c>
      <c r="B60" s="1344" t="s">
        <v>282</v>
      </c>
      <c r="C60" s="591" t="s">
        <v>625</v>
      </c>
      <c r="D60" s="1318">
        <v>523.58000000000004</v>
      </c>
      <c r="E60" s="1318"/>
      <c r="F60" s="1317">
        <v>523.59</v>
      </c>
      <c r="G60" s="1316">
        <f t="shared" si="3"/>
        <v>9.9999999999909051E-3</v>
      </c>
      <c r="H60" s="1316">
        <f t="shared" si="0"/>
        <v>-1.9099278047272439E-3</v>
      </c>
      <c r="I60" s="1316">
        <f t="shared" si="1"/>
        <v>-523.59</v>
      </c>
      <c r="J60" s="1316">
        <f t="shared" si="2"/>
        <v>-523.59</v>
      </c>
      <c r="K60" s="1317"/>
    </row>
    <row r="61" spans="1:11" ht="40.200000000000003" customHeight="1" x14ac:dyDescent="0.25">
      <c r="A61" s="591" t="s">
        <v>695</v>
      </c>
      <c r="B61" s="1344" t="s">
        <v>626</v>
      </c>
      <c r="C61" s="591" t="s">
        <v>167</v>
      </c>
      <c r="D61" s="1318">
        <v>21.09</v>
      </c>
      <c r="E61" s="1318">
        <v>21.09</v>
      </c>
      <c r="F61" s="1317">
        <v>21.08991</v>
      </c>
      <c r="G61" s="1316">
        <f t="shared" si="3"/>
        <v>-9.0000000000145519E-5</v>
      </c>
      <c r="H61" s="1316">
        <v>0</v>
      </c>
      <c r="I61" s="1316">
        <f t="shared" si="1"/>
        <v>9.0000000000145519E-5</v>
      </c>
      <c r="J61" s="1316">
        <f t="shared" si="2"/>
        <v>9.0000000000145519E-5</v>
      </c>
      <c r="K61" s="1317"/>
    </row>
    <row r="62" spans="1:11" ht="40.200000000000003" customHeight="1" x14ac:dyDescent="0.25">
      <c r="A62" s="591" t="s">
        <v>696</v>
      </c>
      <c r="B62" s="1344" t="s">
        <v>627</v>
      </c>
      <c r="C62" s="591" t="s">
        <v>166</v>
      </c>
      <c r="D62" s="1318">
        <v>502.49</v>
      </c>
      <c r="E62" s="1318">
        <v>502.49</v>
      </c>
      <c r="F62" s="1317">
        <v>502.5</v>
      </c>
      <c r="G62" s="1316">
        <f t="shared" si="3"/>
        <v>9.9999999999909051E-3</v>
      </c>
      <c r="H62" s="1316">
        <v>0</v>
      </c>
      <c r="I62" s="1316">
        <f t="shared" si="1"/>
        <v>-9.9999999999909051E-3</v>
      </c>
      <c r="J62" s="1316">
        <f t="shared" si="2"/>
        <v>-9.9999999999909051E-3</v>
      </c>
      <c r="K62" s="1317"/>
    </row>
    <row r="63" spans="1:11" ht="22.2" customHeight="1" x14ac:dyDescent="0.25">
      <c r="A63" s="591" t="s">
        <v>187</v>
      </c>
      <c r="B63" s="1344" t="s">
        <v>98</v>
      </c>
      <c r="C63" s="591" t="s">
        <v>99</v>
      </c>
      <c r="D63" s="1318">
        <v>0</v>
      </c>
      <c r="E63" s="1318"/>
      <c r="F63" s="1317">
        <v>0</v>
      </c>
      <c r="G63" s="1316">
        <f t="shared" si="3"/>
        <v>0</v>
      </c>
      <c r="H63" s="1316">
        <v>0</v>
      </c>
      <c r="I63" s="1316">
        <f t="shared" si="1"/>
        <v>0</v>
      </c>
      <c r="J63" s="1316">
        <f t="shared" si="2"/>
        <v>0</v>
      </c>
      <c r="K63" s="1317"/>
    </row>
    <row r="64" spans="1:11" ht="22.2" customHeight="1" x14ac:dyDescent="0.25">
      <c r="A64" s="594">
        <v>3</v>
      </c>
      <c r="B64" s="1347" t="s">
        <v>704</v>
      </c>
      <c r="C64" s="594" t="s">
        <v>105</v>
      </c>
      <c r="D64" s="1318"/>
      <c r="E64" s="1318"/>
      <c r="F64" s="1317"/>
      <c r="G64" s="1316">
        <f t="shared" si="3"/>
        <v>0</v>
      </c>
      <c r="H64" s="1316">
        <v>0</v>
      </c>
      <c r="I64" s="1316">
        <f t="shared" si="1"/>
        <v>0</v>
      </c>
      <c r="J64" s="1316">
        <f t="shared" si="2"/>
        <v>0</v>
      </c>
      <c r="K64" s="1317"/>
    </row>
    <row r="65" spans="1:11" ht="22.2" customHeight="1" x14ac:dyDescent="0.25">
      <c r="A65" s="591"/>
      <c r="B65" s="1344" t="s">
        <v>49</v>
      </c>
      <c r="C65" s="591"/>
      <c r="D65" s="1318"/>
      <c r="E65" s="1318"/>
      <c r="F65" s="1317"/>
      <c r="G65" s="1316">
        <f t="shared" si="3"/>
        <v>0</v>
      </c>
      <c r="H65" s="1316">
        <v>0</v>
      </c>
      <c r="I65" s="1316">
        <f t="shared" si="1"/>
        <v>0</v>
      </c>
      <c r="J65" s="1316">
        <f t="shared" si="2"/>
        <v>0</v>
      </c>
      <c r="K65" s="1317"/>
    </row>
    <row r="66" spans="1:11" ht="22.2" customHeight="1" x14ac:dyDescent="0.25">
      <c r="A66" s="591" t="s">
        <v>283</v>
      </c>
      <c r="B66" s="1344" t="s">
        <v>284</v>
      </c>
      <c r="C66" s="591" t="s">
        <v>285</v>
      </c>
      <c r="D66" s="1318"/>
      <c r="E66" s="1318"/>
      <c r="F66" s="1317"/>
      <c r="G66" s="1316">
        <f t="shared" si="3"/>
        <v>0</v>
      </c>
      <c r="H66" s="1316">
        <v>0</v>
      </c>
      <c r="I66" s="1316">
        <f t="shared" si="1"/>
        <v>0</v>
      </c>
      <c r="J66" s="1316">
        <f t="shared" si="2"/>
        <v>0</v>
      </c>
      <c r="K66" s="1317"/>
    </row>
    <row r="67" spans="1:11" ht="22.2" customHeight="1" x14ac:dyDescent="0.25">
      <c r="A67" s="591" t="s">
        <v>286</v>
      </c>
      <c r="B67" s="1344" t="s">
        <v>287</v>
      </c>
      <c r="C67" s="591" t="s">
        <v>288</v>
      </c>
      <c r="D67" s="1318"/>
      <c r="E67" s="1318"/>
      <c r="F67" s="1317"/>
      <c r="G67" s="1316">
        <f t="shared" si="3"/>
        <v>0</v>
      </c>
      <c r="H67" s="1316">
        <v>0</v>
      </c>
      <c r="I67" s="1316">
        <f t="shared" si="1"/>
        <v>0</v>
      </c>
      <c r="J67" s="1316">
        <f t="shared" si="2"/>
        <v>0</v>
      </c>
      <c r="K67" s="1317"/>
    </row>
    <row r="68" spans="1:11" ht="22.2" customHeight="1" x14ac:dyDescent="0.25">
      <c r="A68" s="591" t="s">
        <v>289</v>
      </c>
      <c r="B68" s="1344" t="s">
        <v>375</v>
      </c>
      <c r="C68" s="591" t="s">
        <v>290</v>
      </c>
      <c r="D68" s="1318"/>
      <c r="E68" s="1318"/>
      <c r="F68" s="1317"/>
      <c r="G68" s="1316">
        <f t="shared" si="3"/>
        <v>0</v>
      </c>
      <c r="H68" s="1316">
        <v>0</v>
      </c>
      <c r="I68" s="1316">
        <f t="shared" si="1"/>
        <v>0</v>
      </c>
      <c r="J68" s="1316">
        <f t="shared" si="2"/>
        <v>0</v>
      </c>
      <c r="K68" s="1317"/>
    </row>
    <row r="69" spans="1:11" s="728" customFormat="1" ht="22.2" customHeight="1" x14ac:dyDescent="0.25">
      <c r="A69" s="591" t="s">
        <v>332</v>
      </c>
      <c r="B69" s="1344" t="s">
        <v>376</v>
      </c>
      <c r="C69" s="591" t="s">
        <v>377</v>
      </c>
      <c r="D69" s="1318"/>
      <c r="E69" s="1319"/>
      <c r="F69" s="1317"/>
      <c r="G69" s="1316">
        <f t="shared" si="3"/>
        <v>0</v>
      </c>
      <c r="H69" s="1316">
        <v>0</v>
      </c>
      <c r="I69" s="1316">
        <f t="shared" si="1"/>
        <v>0</v>
      </c>
      <c r="J69" s="1316">
        <f t="shared" si="2"/>
        <v>0</v>
      </c>
      <c r="K69" s="1320"/>
    </row>
    <row r="70" spans="1:11" s="724" customFormat="1" ht="31.95" customHeight="1" x14ac:dyDescent="0.25">
      <c r="A70" s="1477" t="s">
        <v>830</v>
      </c>
      <c r="B70" s="1477"/>
      <c r="C70" s="1477"/>
      <c r="D70" s="1477"/>
      <c r="E70" s="1477"/>
      <c r="F70" s="1477"/>
      <c r="G70" s="1477"/>
      <c r="H70" s="1477"/>
      <c r="I70" s="1477"/>
      <c r="J70" s="1477"/>
      <c r="K70" s="1477"/>
    </row>
    <row r="71" spans="1:11" ht="51" hidden="1" customHeight="1" x14ac:dyDescent="0.25">
      <c r="A71" s="1341"/>
      <c r="B71" s="1473" t="s">
        <v>623</v>
      </c>
      <c r="C71" s="1473"/>
      <c r="D71" s="1473"/>
      <c r="E71" s="1473"/>
      <c r="F71" s="1473"/>
      <c r="G71" s="1473"/>
      <c r="H71" s="1473"/>
      <c r="I71" s="1341"/>
      <c r="J71" s="1341"/>
      <c r="K71" s="1341"/>
    </row>
    <row r="72" spans="1:11" ht="68.25" hidden="1" customHeight="1" x14ac:dyDescent="0.25">
      <c r="A72" s="1341"/>
      <c r="B72" s="1474" t="s">
        <v>2650</v>
      </c>
      <c r="C72" s="1474"/>
      <c r="D72" s="1474"/>
      <c r="E72" s="1474"/>
      <c r="F72" s="1474"/>
      <c r="G72" s="1474"/>
      <c r="H72" s="1474"/>
      <c r="I72" s="1341"/>
      <c r="J72" s="1341"/>
      <c r="K72" s="1341"/>
    </row>
    <row r="73" spans="1:11" hidden="1" x14ac:dyDescent="0.25"/>
    <row r="74" spans="1:11" ht="54.75" hidden="1" customHeight="1" x14ac:dyDescent="0.25">
      <c r="B74" s="1475" t="s">
        <v>630</v>
      </c>
      <c r="C74" s="1475"/>
      <c r="D74" s="1475"/>
      <c r="E74" s="1475"/>
      <c r="F74" s="1475"/>
      <c r="G74" s="1475"/>
      <c r="H74" s="1475"/>
    </row>
    <row r="75" spans="1:11" hidden="1" x14ac:dyDescent="0.25">
      <c r="B75" s="1309" t="s">
        <v>661</v>
      </c>
    </row>
    <row r="76" spans="1:11" ht="36" hidden="1" customHeight="1" x14ac:dyDescent="0.25">
      <c r="B76" s="1476" t="s">
        <v>805</v>
      </c>
      <c r="C76" s="1476"/>
      <c r="D76" s="1476"/>
      <c r="E76" s="1476"/>
      <c r="F76" s="1476"/>
      <c r="G76" s="1476"/>
      <c r="H76" s="1476"/>
      <c r="I76" s="1476"/>
      <c r="J76" s="1476"/>
      <c r="K76" s="1476"/>
    </row>
  </sheetData>
  <mergeCells count="18">
    <mergeCell ref="A1:B1"/>
    <mergeCell ref="A2:K2"/>
    <mergeCell ref="A3:A5"/>
    <mergeCell ref="B3:B5"/>
    <mergeCell ref="C3:C5"/>
    <mergeCell ref="D3:D5"/>
    <mergeCell ref="E3:E5"/>
    <mergeCell ref="F3:H3"/>
    <mergeCell ref="B71:H71"/>
    <mergeCell ref="B72:H72"/>
    <mergeCell ref="B74:H74"/>
    <mergeCell ref="B76:K76"/>
    <mergeCell ref="I3:K3"/>
    <mergeCell ref="F4:F5"/>
    <mergeCell ref="G4:H4"/>
    <mergeCell ref="I4:I5"/>
    <mergeCell ref="J4:K4"/>
    <mergeCell ref="A70:K70"/>
  </mergeCells>
  <printOptions horizontalCentered="1"/>
  <pageMargins left="0.5" right="0.3" top="0.3" bottom="0.3" header="0" footer="0"/>
  <pageSetup paperSize="9" scale="64"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Q70"/>
  <sheetViews>
    <sheetView view="pageBreakPreview" zoomScaleNormal="100" zoomScaleSheetLayoutView="100" workbookViewId="0">
      <pane xSplit="3" ySplit="6" topLeftCell="D19" activePane="bottomRight" state="frozen"/>
      <selection pane="topRight" activeCell="D1" sqref="D1"/>
      <selection pane="bottomLeft" activeCell="A7" sqref="A7"/>
      <selection pane="bottomRight" activeCell="D22" sqref="D22"/>
    </sheetView>
  </sheetViews>
  <sheetFormatPr defaultColWidth="9.109375" defaultRowHeight="15.6" x14ac:dyDescent="0.25"/>
  <cols>
    <col min="1" max="1" width="7.6640625" style="21" customWidth="1"/>
    <col min="2" max="2" width="44.5546875" style="21" customWidth="1"/>
    <col min="3" max="3" width="7" style="22" customWidth="1"/>
    <col min="4" max="4" width="12.88671875" style="21" customWidth="1"/>
    <col min="5" max="5" width="11.6640625" style="21" customWidth="1"/>
    <col min="6" max="6" width="11.5546875" style="21" customWidth="1"/>
    <col min="7" max="15" width="12.5546875" style="21" customWidth="1"/>
    <col min="16" max="16" width="9.109375" style="21"/>
    <col min="17" max="17" width="34.5546875" style="21" customWidth="1"/>
    <col min="18" max="16384" width="9.109375" style="21"/>
  </cols>
  <sheetData>
    <row r="1" spans="1:15" ht="28.2" customHeight="1" x14ac:dyDescent="0.25">
      <c r="A1" s="47" t="s">
        <v>85</v>
      </c>
    </row>
    <row r="2" spans="1:15" ht="22.5" customHeight="1" x14ac:dyDescent="0.25">
      <c r="A2" s="1373" t="s">
        <v>928</v>
      </c>
      <c r="B2" s="1480"/>
      <c r="C2" s="1480"/>
      <c r="D2" s="1480"/>
      <c r="E2" s="1480"/>
      <c r="F2" s="1480"/>
      <c r="G2" s="1480"/>
      <c r="H2" s="1480"/>
      <c r="I2" s="1480"/>
      <c r="J2" s="1480"/>
      <c r="K2" s="1480"/>
      <c r="L2" s="1480"/>
      <c r="M2" s="1480"/>
      <c r="N2" s="1480"/>
      <c r="O2" s="1480"/>
    </row>
    <row r="3" spans="1:15" x14ac:dyDescent="0.25">
      <c r="A3" s="34"/>
      <c r="B3" s="5"/>
      <c r="C3" s="24"/>
      <c r="D3" s="5"/>
      <c r="E3" s="5"/>
      <c r="F3" s="5"/>
      <c r="G3" s="5"/>
      <c r="H3" s="5"/>
      <c r="I3" s="5"/>
      <c r="J3" s="5"/>
      <c r="K3" s="5"/>
      <c r="L3" s="5"/>
      <c r="M3" s="1479" t="s">
        <v>32</v>
      </c>
      <c r="N3" s="1479"/>
      <c r="O3" s="1479"/>
    </row>
    <row r="4" spans="1:15" ht="23.25" customHeight="1" x14ac:dyDescent="0.25">
      <c r="A4" s="1481" t="s">
        <v>19</v>
      </c>
      <c r="B4" s="1360" t="s">
        <v>171</v>
      </c>
      <c r="C4" s="1360" t="s">
        <v>24</v>
      </c>
      <c r="D4" s="1435" t="s">
        <v>1</v>
      </c>
      <c r="E4" s="1435" t="s">
        <v>299</v>
      </c>
      <c r="F4" s="1435" t="s">
        <v>158</v>
      </c>
      <c r="G4" s="1356" t="s">
        <v>159</v>
      </c>
      <c r="H4" s="1380"/>
      <c r="I4" s="1380"/>
      <c r="J4" s="1380"/>
      <c r="K4" s="1380"/>
      <c r="L4" s="1380"/>
      <c r="M4" s="1380"/>
      <c r="N4" s="1380"/>
      <c r="O4" s="1381"/>
    </row>
    <row r="5" spans="1:15" ht="43.8" customHeight="1" x14ac:dyDescent="0.25">
      <c r="A5" s="1481"/>
      <c r="B5" s="1360"/>
      <c r="C5" s="1379"/>
      <c r="D5" s="1436"/>
      <c r="E5" s="1436"/>
      <c r="F5" s="1436"/>
      <c r="G5" s="558" t="s">
        <v>910</v>
      </c>
      <c r="H5" s="558" t="s">
        <v>911</v>
      </c>
      <c r="I5" s="558" t="s">
        <v>912</v>
      </c>
      <c r="J5" s="558" t="s">
        <v>913</v>
      </c>
      <c r="K5" s="558" t="s">
        <v>914</v>
      </c>
      <c r="L5" s="558" t="s">
        <v>915</v>
      </c>
      <c r="M5" s="554" t="s">
        <v>916</v>
      </c>
      <c r="N5" s="554" t="s">
        <v>917</v>
      </c>
      <c r="O5" s="554" t="s">
        <v>918</v>
      </c>
    </row>
    <row r="6" spans="1:15" s="461" customFormat="1" ht="21" customHeight="1" x14ac:dyDescent="0.25">
      <c r="A6" s="401">
        <v>-1</v>
      </c>
      <c r="B6" s="401">
        <v>-2</v>
      </c>
      <c r="C6" s="401">
        <v>-3</v>
      </c>
      <c r="D6" s="401">
        <v>-4</v>
      </c>
      <c r="E6" s="401">
        <v>-5</v>
      </c>
      <c r="F6" s="401" t="s">
        <v>931</v>
      </c>
      <c r="G6" s="401">
        <v>-7</v>
      </c>
      <c r="H6" s="401">
        <v>-8</v>
      </c>
      <c r="I6" s="401">
        <v>-9</v>
      </c>
      <c r="J6" s="401">
        <v>-10</v>
      </c>
      <c r="K6" s="401">
        <v>-11</v>
      </c>
      <c r="L6" s="401">
        <v>-12</v>
      </c>
      <c r="M6" s="401">
        <v>-13</v>
      </c>
      <c r="N6" s="401">
        <v>-14</v>
      </c>
      <c r="O6" s="401">
        <v>-15</v>
      </c>
    </row>
    <row r="7" spans="1:15" s="25" customFormat="1" ht="24" customHeight="1" x14ac:dyDescent="0.25">
      <c r="A7" s="604"/>
      <c r="B7" s="605" t="s">
        <v>920</v>
      </c>
      <c r="C7" s="604"/>
      <c r="D7" s="575">
        <v>25995.746739999995</v>
      </c>
      <c r="E7" s="575">
        <v>0</v>
      </c>
      <c r="F7" s="575">
        <v>25995.746740000002</v>
      </c>
      <c r="G7" s="575">
        <v>600.69218299999989</v>
      </c>
      <c r="H7" s="575">
        <v>2637.1011580000004</v>
      </c>
      <c r="I7" s="575">
        <v>7268.5418440000012</v>
      </c>
      <c r="J7" s="575">
        <v>3874.6978489999997</v>
      </c>
      <c r="K7" s="575">
        <v>1127.000325</v>
      </c>
      <c r="L7" s="575">
        <v>2087.4252409999999</v>
      </c>
      <c r="M7" s="575">
        <v>3583.150361</v>
      </c>
      <c r="N7" s="575">
        <v>2309.9650760000004</v>
      </c>
      <c r="O7" s="575">
        <v>2507.1727029999997</v>
      </c>
    </row>
    <row r="8" spans="1:15" s="25" customFormat="1" ht="24" customHeight="1" x14ac:dyDescent="0.25">
      <c r="A8" s="555">
        <v>1</v>
      </c>
      <c r="B8" s="244" t="s">
        <v>702</v>
      </c>
      <c r="C8" s="556" t="s">
        <v>25</v>
      </c>
      <c r="D8" s="575">
        <v>19647.746739999999</v>
      </c>
      <c r="E8" s="601">
        <v>-2775.2338899999922</v>
      </c>
      <c r="F8" s="575">
        <v>16872.51285000001</v>
      </c>
      <c r="G8" s="575">
        <v>207.37284799999998</v>
      </c>
      <c r="H8" s="575">
        <v>2086.5697300000002</v>
      </c>
      <c r="I8" s="575">
        <v>3795.3966930000006</v>
      </c>
      <c r="J8" s="575">
        <v>2713.2004450000072</v>
      </c>
      <c r="K8" s="575">
        <v>850.23962699999993</v>
      </c>
      <c r="L8" s="575">
        <v>1690.179318</v>
      </c>
      <c r="M8" s="575">
        <v>2647.9253629999998</v>
      </c>
      <c r="N8" s="575">
        <v>964.97122899999999</v>
      </c>
      <c r="O8" s="575">
        <v>1916.6575969999999</v>
      </c>
    </row>
    <row r="9" spans="1:15" ht="24" customHeight="1" x14ac:dyDescent="0.25">
      <c r="A9" s="521" t="s">
        <v>4</v>
      </c>
      <c r="B9" s="246" t="s">
        <v>358</v>
      </c>
      <c r="C9" s="519" t="s">
        <v>103</v>
      </c>
      <c r="D9" s="574">
        <v>4820.0057690000103</v>
      </c>
      <c r="E9" s="598">
        <v>-470.8644000000013</v>
      </c>
      <c r="F9" s="574">
        <v>4349.1413690000063</v>
      </c>
      <c r="G9" s="574">
        <v>1.0158349999999801</v>
      </c>
      <c r="H9" s="574">
        <v>1019.488025</v>
      </c>
      <c r="I9" s="574">
        <v>451.45075099999997</v>
      </c>
      <c r="J9" s="574">
        <v>549.11998300000721</v>
      </c>
      <c r="K9" s="574">
        <v>652.26580599999988</v>
      </c>
      <c r="L9" s="574">
        <v>568.59896900000001</v>
      </c>
      <c r="M9" s="574">
        <v>202.25134700000001</v>
      </c>
      <c r="N9" s="574">
        <v>6.3011450000000071</v>
      </c>
      <c r="O9" s="574">
        <v>898.64950799999997</v>
      </c>
    </row>
    <row r="10" spans="1:15" ht="24" customHeight="1" x14ac:dyDescent="0.25">
      <c r="A10" s="252" t="s">
        <v>411</v>
      </c>
      <c r="B10" s="315" t="s">
        <v>359</v>
      </c>
      <c r="C10" s="252" t="s">
        <v>101</v>
      </c>
      <c r="D10" s="574">
        <v>4731.0010330000005</v>
      </c>
      <c r="E10" s="598">
        <v>-474.8760000000002</v>
      </c>
      <c r="F10" s="574">
        <v>4256.1250330000003</v>
      </c>
      <c r="G10" s="574">
        <v>0.78045299999998008</v>
      </c>
      <c r="H10" s="574">
        <v>1019.329423</v>
      </c>
      <c r="I10" s="574">
        <v>419.07225299999999</v>
      </c>
      <c r="J10" s="574">
        <v>504.89512100000002</v>
      </c>
      <c r="K10" s="574">
        <v>651.45232499999986</v>
      </c>
      <c r="L10" s="574">
        <v>561.21761800000002</v>
      </c>
      <c r="M10" s="574">
        <v>202.25134700000001</v>
      </c>
      <c r="N10" s="574">
        <v>0.40000000000000036</v>
      </c>
      <c r="O10" s="574">
        <v>896.726493</v>
      </c>
    </row>
    <row r="11" spans="1:15" ht="24" customHeight="1" x14ac:dyDescent="0.25">
      <c r="A11" s="252" t="s">
        <v>412</v>
      </c>
      <c r="B11" s="315" t="s">
        <v>360</v>
      </c>
      <c r="C11" s="252" t="s">
        <v>361</v>
      </c>
      <c r="D11" s="574"/>
      <c r="E11" s="574">
        <v>93.016336000007215</v>
      </c>
      <c r="F11" s="574">
        <v>93.016336000007215</v>
      </c>
      <c r="G11" s="574">
        <v>0.23538199999999998</v>
      </c>
      <c r="H11" s="574">
        <v>0.15860200000000013</v>
      </c>
      <c r="I11" s="574">
        <v>32.378497999999993</v>
      </c>
      <c r="J11" s="574">
        <v>44.224862000007221</v>
      </c>
      <c r="K11" s="574">
        <v>0.81348099999999768</v>
      </c>
      <c r="L11" s="574">
        <v>7.3813509999999987</v>
      </c>
      <c r="M11" s="574">
        <v>0</v>
      </c>
      <c r="N11" s="574">
        <v>5.9011450000000067</v>
      </c>
      <c r="O11" s="574">
        <v>1.9230149999999977</v>
      </c>
    </row>
    <row r="12" spans="1:15" ht="24" customHeight="1" x14ac:dyDescent="0.25">
      <c r="A12" s="252" t="s">
        <v>5</v>
      </c>
      <c r="B12" s="315" t="s">
        <v>362</v>
      </c>
      <c r="C12" s="252" t="s">
        <v>65</v>
      </c>
      <c r="D12" s="574"/>
      <c r="E12" s="574">
        <v>1288.8047459999998</v>
      </c>
      <c r="F12" s="574">
        <v>1288.8047459999998</v>
      </c>
      <c r="G12" s="574">
        <v>11.769952</v>
      </c>
      <c r="H12" s="574">
        <v>149.12730799999997</v>
      </c>
      <c r="I12" s="574">
        <v>108.55395300000001</v>
      </c>
      <c r="J12" s="574">
        <v>404.35945599999997</v>
      </c>
      <c r="K12" s="574">
        <v>16.748792999999999</v>
      </c>
      <c r="L12" s="574">
        <v>242.24252899999999</v>
      </c>
      <c r="M12" s="574">
        <v>72.305387999999994</v>
      </c>
      <c r="N12" s="574">
        <v>118.753292</v>
      </c>
      <c r="O12" s="574">
        <v>164.944075</v>
      </c>
    </row>
    <row r="13" spans="1:15" ht="24" customHeight="1" x14ac:dyDescent="0.25">
      <c r="A13" s="252" t="s">
        <v>6</v>
      </c>
      <c r="B13" s="315" t="s">
        <v>43</v>
      </c>
      <c r="C13" s="252" t="s">
        <v>50</v>
      </c>
      <c r="D13" s="574">
        <v>13169</v>
      </c>
      <c r="E13" s="598">
        <v>-2137.5199759999978</v>
      </c>
      <c r="F13" s="574">
        <v>11031.480024000002</v>
      </c>
      <c r="G13" s="574">
        <v>190.821031</v>
      </c>
      <c r="H13" s="574">
        <v>902.82426799999996</v>
      </c>
      <c r="I13" s="574">
        <v>3214.8592840000006</v>
      </c>
      <c r="J13" s="574">
        <v>1712.9663649999998</v>
      </c>
      <c r="K13" s="574">
        <v>168.06046699999999</v>
      </c>
      <c r="L13" s="574">
        <v>860.93531099999996</v>
      </c>
      <c r="M13" s="574">
        <v>2330.3023349999999</v>
      </c>
      <c r="N13" s="574">
        <v>824.324028</v>
      </c>
      <c r="O13" s="574">
        <v>826.38693500000011</v>
      </c>
    </row>
    <row r="14" spans="1:15" ht="24" customHeight="1" x14ac:dyDescent="0.25">
      <c r="A14" s="252" t="s">
        <v>7</v>
      </c>
      <c r="B14" s="315" t="s">
        <v>15</v>
      </c>
      <c r="C14" s="252" t="s">
        <v>27</v>
      </c>
      <c r="D14" s="574">
        <v>0</v>
      </c>
      <c r="E14" s="574">
        <v>0</v>
      </c>
      <c r="F14" s="574">
        <v>0</v>
      </c>
      <c r="G14" s="574">
        <v>0</v>
      </c>
      <c r="H14" s="574">
        <v>0</v>
      </c>
      <c r="I14" s="574">
        <v>0</v>
      </c>
      <c r="J14" s="574">
        <v>0</v>
      </c>
      <c r="K14" s="574">
        <v>0</v>
      </c>
      <c r="L14" s="574">
        <v>0</v>
      </c>
      <c r="M14" s="574">
        <v>0</v>
      </c>
      <c r="N14" s="574">
        <v>0</v>
      </c>
      <c r="O14" s="574">
        <v>0</v>
      </c>
    </row>
    <row r="15" spans="1:15" ht="24" customHeight="1" x14ac:dyDescent="0.25">
      <c r="A15" s="252" t="s">
        <v>8</v>
      </c>
      <c r="B15" s="253" t="s">
        <v>14</v>
      </c>
      <c r="C15" s="252" t="s">
        <v>26</v>
      </c>
      <c r="D15" s="574">
        <v>0</v>
      </c>
      <c r="E15" s="574">
        <v>0</v>
      </c>
      <c r="F15" s="574">
        <v>0</v>
      </c>
      <c r="G15" s="574">
        <v>0</v>
      </c>
      <c r="H15" s="574">
        <v>0</v>
      </c>
      <c r="I15" s="574">
        <v>0</v>
      </c>
      <c r="J15" s="574">
        <v>0</v>
      </c>
      <c r="K15" s="574">
        <v>0</v>
      </c>
      <c r="L15" s="574">
        <v>0</v>
      </c>
      <c r="M15" s="574">
        <v>0</v>
      </c>
      <c r="N15" s="574">
        <v>0</v>
      </c>
      <c r="O15" s="574">
        <v>0</v>
      </c>
    </row>
    <row r="16" spans="1:15" ht="24" customHeight="1" x14ac:dyDescent="0.25">
      <c r="A16" s="275" t="s">
        <v>45</v>
      </c>
      <c r="B16" s="466" t="s">
        <v>44</v>
      </c>
      <c r="C16" s="275" t="s">
        <v>51</v>
      </c>
      <c r="D16" s="574">
        <v>0</v>
      </c>
      <c r="E16" s="574">
        <v>0</v>
      </c>
      <c r="F16" s="574">
        <v>0</v>
      </c>
      <c r="G16" s="574">
        <v>0</v>
      </c>
      <c r="H16" s="574">
        <v>0</v>
      </c>
      <c r="I16" s="574">
        <v>0</v>
      </c>
      <c r="J16" s="574">
        <v>0</v>
      </c>
      <c r="K16" s="574">
        <v>0</v>
      </c>
      <c r="L16" s="574">
        <v>0</v>
      </c>
      <c r="M16" s="574">
        <v>0</v>
      </c>
      <c r="N16" s="574">
        <v>0</v>
      </c>
      <c r="O16" s="574">
        <v>0</v>
      </c>
    </row>
    <row r="17" spans="1:15" ht="22.2" customHeight="1" x14ac:dyDescent="0.25">
      <c r="A17" s="316"/>
      <c r="B17" s="317" t="s">
        <v>811</v>
      </c>
      <c r="C17" s="316" t="s">
        <v>218</v>
      </c>
      <c r="D17" s="574">
        <v>0</v>
      </c>
      <c r="E17" s="574">
        <v>0</v>
      </c>
      <c r="F17" s="574">
        <v>0</v>
      </c>
      <c r="G17" s="574">
        <v>0</v>
      </c>
      <c r="H17" s="574">
        <v>0</v>
      </c>
      <c r="I17" s="574">
        <v>0</v>
      </c>
      <c r="J17" s="574">
        <v>0</v>
      </c>
      <c r="K17" s="574">
        <v>0</v>
      </c>
      <c r="L17" s="574">
        <v>0</v>
      </c>
      <c r="M17" s="574">
        <v>0</v>
      </c>
      <c r="N17" s="574">
        <v>0</v>
      </c>
      <c r="O17" s="574">
        <v>0</v>
      </c>
    </row>
    <row r="18" spans="1:15" ht="22.8" customHeight="1" x14ac:dyDescent="0.25">
      <c r="A18" s="252" t="s">
        <v>46</v>
      </c>
      <c r="B18" s="253" t="s">
        <v>100</v>
      </c>
      <c r="C18" s="252" t="s">
        <v>92</v>
      </c>
      <c r="D18" s="574"/>
      <c r="E18" s="574">
        <v>156.39303200000001</v>
      </c>
      <c r="F18" s="574">
        <v>156.39303200000001</v>
      </c>
      <c r="G18" s="574">
        <v>3.7660300000000007</v>
      </c>
      <c r="H18" s="574">
        <v>6.2874140000000001</v>
      </c>
      <c r="I18" s="574">
        <v>13.032705</v>
      </c>
      <c r="J18" s="574">
        <v>34.628004000000004</v>
      </c>
      <c r="K18" s="574">
        <v>9.6645609999999991</v>
      </c>
      <c r="L18" s="574">
        <v>14.902509</v>
      </c>
      <c r="M18" s="574">
        <v>39.566293000000002</v>
      </c>
      <c r="N18" s="574">
        <v>11.368437</v>
      </c>
      <c r="O18" s="574">
        <v>23.177078999999999</v>
      </c>
    </row>
    <row r="19" spans="1:15" s="450" customFormat="1" ht="22.8" customHeight="1" x14ac:dyDescent="0.25">
      <c r="A19" s="252" t="s">
        <v>59</v>
      </c>
      <c r="B19" s="315" t="s">
        <v>255</v>
      </c>
      <c r="C19" s="252" t="s">
        <v>256</v>
      </c>
      <c r="D19" s="581"/>
      <c r="E19" s="581">
        <v>19.920000000000002</v>
      </c>
      <c r="F19" s="581">
        <v>19.920000000000002</v>
      </c>
      <c r="G19" s="581">
        <v>0</v>
      </c>
      <c r="H19" s="581">
        <v>5.42</v>
      </c>
      <c r="I19" s="581">
        <v>5</v>
      </c>
      <c r="J19" s="581">
        <v>3</v>
      </c>
      <c r="K19" s="581">
        <v>1</v>
      </c>
      <c r="L19" s="581">
        <v>2.5</v>
      </c>
      <c r="M19" s="581">
        <v>1</v>
      </c>
      <c r="N19" s="581">
        <v>1</v>
      </c>
      <c r="O19" s="581">
        <v>1</v>
      </c>
    </row>
    <row r="20" spans="1:15" ht="22.8" customHeight="1" x14ac:dyDescent="0.25">
      <c r="A20" s="252" t="s">
        <v>194</v>
      </c>
      <c r="B20" s="315" t="s">
        <v>57</v>
      </c>
      <c r="C20" s="252" t="s">
        <v>58</v>
      </c>
      <c r="D20" s="581"/>
      <c r="E20" s="581">
        <v>0</v>
      </c>
      <c r="F20" s="581">
        <v>0</v>
      </c>
      <c r="G20" s="581">
        <v>0</v>
      </c>
      <c r="H20" s="581">
        <v>0</v>
      </c>
      <c r="I20" s="581">
        <v>0</v>
      </c>
      <c r="J20" s="581">
        <v>0</v>
      </c>
      <c r="K20" s="581">
        <v>0</v>
      </c>
      <c r="L20" s="581">
        <v>0</v>
      </c>
      <c r="M20" s="581">
        <v>0</v>
      </c>
      <c r="N20" s="581">
        <v>0</v>
      </c>
      <c r="O20" s="581">
        <v>0</v>
      </c>
    </row>
    <row r="21" spans="1:15" ht="22.8" customHeight="1" x14ac:dyDescent="0.25">
      <c r="A21" s="252" t="s">
        <v>257</v>
      </c>
      <c r="B21" s="315" t="s">
        <v>66</v>
      </c>
      <c r="C21" s="252" t="s">
        <v>67</v>
      </c>
      <c r="D21" s="574"/>
      <c r="E21" s="574">
        <v>26.773678999999998</v>
      </c>
      <c r="F21" s="574">
        <v>26.773678999999998</v>
      </c>
      <c r="G21" s="574">
        <v>0</v>
      </c>
      <c r="H21" s="574">
        <v>3.4227150000000002</v>
      </c>
      <c r="I21" s="574">
        <v>2.5</v>
      </c>
      <c r="J21" s="574">
        <v>9.1266369999999988</v>
      </c>
      <c r="K21" s="574">
        <v>2.5</v>
      </c>
      <c r="L21" s="574">
        <v>1</v>
      </c>
      <c r="M21" s="574">
        <v>2.5</v>
      </c>
      <c r="N21" s="574">
        <v>3.2243270000000002</v>
      </c>
      <c r="O21" s="574">
        <v>2.5</v>
      </c>
    </row>
    <row r="22" spans="1:15" s="25" customFormat="1" ht="22.8" customHeight="1" x14ac:dyDescent="0.25">
      <c r="A22" s="251">
        <v>2</v>
      </c>
      <c r="B22" s="378" t="s">
        <v>703</v>
      </c>
      <c r="C22" s="251" t="s">
        <v>28</v>
      </c>
      <c r="D22" s="575">
        <v>6347.99999999999</v>
      </c>
      <c r="E22" s="575">
        <v>2775.2338900000013</v>
      </c>
      <c r="F22" s="575">
        <v>9123.2338899999941</v>
      </c>
      <c r="G22" s="575">
        <v>393.31933499999997</v>
      </c>
      <c r="H22" s="575">
        <v>550.53142800000012</v>
      </c>
      <c r="I22" s="575">
        <v>3473.1451510000006</v>
      </c>
      <c r="J22" s="575">
        <v>1161.4974039999925</v>
      </c>
      <c r="K22" s="575">
        <v>276.76069800000005</v>
      </c>
      <c r="L22" s="575">
        <v>397.245923</v>
      </c>
      <c r="M22" s="575">
        <v>935.22499799999991</v>
      </c>
      <c r="N22" s="575">
        <v>1344.9938470000002</v>
      </c>
      <c r="O22" s="575">
        <v>590.51510599999995</v>
      </c>
    </row>
    <row r="23" spans="1:15" ht="22.8" customHeight="1" x14ac:dyDescent="0.25">
      <c r="A23" s="252" t="s">
        <v>20</v>
      </c>
      <c r="B23" s="253" t="s">
        <v>110</v>
      </c>
      <c r="C23" s="252" t="s">
        <v>114</v>
      </c>
      <c r="D23" s="574">
        <v>1294</v>
      </c>
      <c r="E23" s="574">
        <v>193.73976399999287</v>
      </c>
      <c r="F23" s="574">
        <v>1487.7397639999929</v>
      </c>
      <c r="G23" s="574">
        <v>0</v>
      </c>
      <c r="H23" s="574">
        <v>159.983127</v>
      </c>
      <c r="I23" s="574">
        <v>263.52906200000001</v>
      </c>
      <c r="J23" s="574">
        <v>196.21247399999277</v>
      </c>
      <c r="K23" s="574">
        <v>78.561206999999996</v>
      </c>
      <c r="L23" s="574">
        <v>117.62380400000001</v>
      </c>
      <c r="M23" s="574">
        <v>310.39894700000002</v>
      </c>
      <c r="N23" s="574">
        <v>165.191078</v>
      </c>
      <c r="O23" s="574">
        <v>196.24006500000002</v>
      </c>
    </row>
    <row r="24" spans="1:15" s="25" customFormat="1" ht="22.8" customHeight="1" x14ac:dyDescent="0.25">
      <c r="A24" s="252" t="s">
        <v>9</v>
      </c>
      <c r="B24" s="253" t="s">
        <v>111</v>
      </c>
      <c r="C24" s="252" t="s">
        <v>115</v>
      </c>
      <c r="D24" s="574">
        <v>136</v>
      </c>
      <c r="E24" s="574">
        <v>0</v>
      </c>
      <c r="F24" s="574">
        <v>136</v>
      </c>
      <c r="G24" s="574">
        <v>136</v>
      </c>
      <c r="H24" s="574">
        <v>0</v>
      </c>
      <c r="I24" s="574">
        <v>0</v>
      </c>
      <c r="J24" s="574">
        <v>0</v>
      </c>
      <c r="K24" s="574">
        <v>0</v>
      </c>
      <c r="L24" s="574">
        <v>0</v>
      </c>
      <c r="M24" s="574">
        <v>0</v>
      </c>
      <c r="N24" s="574">
        <v>0</v>
      </c>
      <c r="O24" s="574">
        <v>0</v>
      </c>
    </row>
    <row r="25" spans="1:15" ht="22.8" customHeight="1" x14ac:dyDescent="0.25">
      <c r="A25" s="252" t="s">
        <v>10</v>
      </c>
      <c r="B25" s="253" t="s">
        <v>112</v>
      </c>
      <c r="C25" s="252" t="s">
        <v>119</v>
      </c>
      <c r="D25" s="574">
        <v>18</v>
      </c>
      <c r="E25" s="598">
        <v>-3.0945239999999998</v>
      </c>
      <c r="F25" s="574">
        <v>14.905476</v>
      </c>
      <c r="G25" s="574">
        <v>5.7951599999999992</v>
      </c>
      <c r="H25" s="574">
        <v>1.631783</v>
      </c>
      <c r="I25" s="574">
        <v>1.0515410000000001</v>
      </c>
      <c r="J25" s="574">
        <v>1.3608690000000001</v>
      </c>
      <c r="K25" s="574">
        <v>0.85999700000000001</v>
      </c>
      <c r="L25" s="574">
        <v>0.41028799999999999</v>
      </c>
      <c r="M25" s="574">
        <v>0.46371000000000001</v>
      </c>
      <c r="N25" s="574">
        <v>1.916795</v>
      </c>
      <c r="O25" s="574">
        <v>1.4153330000000002</v>
      </c>
    </row>
    <row r="26" spans="1:15" ht="22.8" customHeight="1" x14ac:dyDescent="0.25">
      <c r="A26" s="252" t="s">
        <v>11</v>
      </c>
      <c r="B26" s="253" t="s">
        <v>16</v>
      </c>
      <c r="C26" s="252" t="s">
        <v>29</v>
      </c>
      <c r="D26" s="574">
        <v>50.7</v>
      </c>
      <c r="E26" s="574">
        <v>0</v>
      </c>
      <c r="F26" s="574">
        <v>50.699999999999996</v>
      </c>
      <c r="G26" s="574">
        <v>0</v>
      </c>
      <c r="H26" s="574">
        <v>19.874236</v>
      </c>
      <c r="I26" s="574">
        <v>11.18</v>
      </c>
      <c r="J26" s="574">
        <v>0</v>
      </c>
      <c r="K26" s="574">
        <v>0</v>
      </c>
      <c r="L26" s="574">
        <v>0.7851360000000025</v>
      </c>
      <c r="M26" s="574">
        <v>0</v>
      </c>
      <c r="N26" s="574">
        <v>16.5</v>
      </c>
      <c r="O26" s="574">
        <v>2.3606280000000002</v>
      </c>
    </row>
    <row r="27" spans="1:15" ht="22.8" customHeight="1" x14ac:dyDescent="0.25">
      <c r="A27" s="252" t="s">
        <v>12</v>
      </c>
      <c r="B27" s="253" t="s">
        <v>17</v>
      </c>
      <c r="C27" s="252" t="s">
        <v>30</v>
      </c>
      <c r="D27" s="574">
        <v>11.717062</v>
      </c>
      <c r="E27" s="574">
        <v>2.4500000000000011</v>
      </c>
      <c r="F27" s="574">
        <v>14.167062</v>
      </c>
      <c r="G27" s="574">
        <v>3.2657499999999997</v>
      </c>
      <c r="H27" s="574">
        <v>0.15570000000000001</v>
      </c>
      <c r="I27" s="574">
        <v>2.184428</v>
      </c>
      <c r="J27" s="574">
        <v>4.6016000000000004</v>
      </c>
      <c r="K27" s="574">
        <v>0.1138</v>
      </c>
      <c r="L27" s="574">
        <v>0.1174</v>
      </c>
      <c r="M27" s="574">
        <v>0.19020000000000001</v>
      </c>
      <c r="N27" s="574">
        <v>3.2056839999999998</v>
      </c>
      <c r="O27" s="574">
        <v>0.33250000000000002</v>
      </c>
    </row>
    <row r="28" spans="1:15" ht="22.8" customHeight="1" x14ac:dyDescent="0.25">
      <c r="A28" s="252" t="s">
        <v>13</v>
      </c>
      <c r="B28" s="253" t="s">
        <v>258</v>
      </c>
      <c r="C28" s="252" t="s">
        <v>254</v>
      </c>
      <c r="D28" s="581">
        <v>177.995228</v>
      </c>
      <c r="E28" s="596">
        <v>-60.329411999999991</v>
      </c>
      <c r="F28" s="581">
        <v>117.66581600000001</v>
      </c>
      <c r="G28" s="581">
        <v>24.595679999999998</v>
      </c>
      <c r="H28" s="581">
        <v>11.333292</v>
      </c>
      <c r="I28" s="581">
        <v>15.470361</v>
      </c>
      <c r="J28" s="581">
        <v>18.836728999999998</v>
      </c>
      <c r="K28" s="581">
        <v>4.9554749999999999</v>
      </c>
      <c r="L28" s="581">
        <v>10.817214</v>
      </c>
      <c r="M28" s="581">
        <v>10.783417999999999</v>
      </c>
      <c r="N28" s="581">
        <v>9.5085189999999997</v>
      </c>
      <c r="O28" s="581">
        <v>11.365128</v>
      </c>
    </row>
    <row r="29" spans="1:15" ht="24" customHeight="1" x14ac:dyDescent="0.25">
      <c r="A29" s="252" t="s">
        <v>610</v>
      </c>
      <c r="B29" s="253" t="s">
        <v>259</v>
      </c>
      <c r="C29" s="252" t="s">
        <v>202</v>
      </c>
      <c r="D29" s="574">
        <v>21</v>
      </c>
      <c r="E29" s="598">
        <v>-12.627885000000001</v>
      </c>
      <c r="F29" s="574">
        <v>8.3721149999999991</v>
      </c>
      <c r="G29" s="574">
        <v>4.2826299999999993</v>
      </c>
      <c r="H29" s="574">
        <v>0.16004200000000002</v>
      </c>
      <c r="I29" s="574">
        <v>0.86319699999999999</v>
      </c>
      <c r="J29" s="574">
        <v>1.6700000000000002</v>
      </c>
      <c r="K29" s="574">
        <v>0.87869200000000003</v>
      </c>
      <c r="L29" s="574">
        <v>0.24646500000000002</v>
      </c>
      <c r="M29" s="574">
        <v>0</v>
      </c>
      <c r="N29" s="574">
        <v>8.6500000000000007E-2</v>
      </c>
      <c r="O29" s="574">
        <v>0.184589</v>
      </c>
    </row>
    <row r="30" spans="1:15" ht="24" customHeight="1" x14ac:dyDescent="0.25">
      <c r="A30" s="252" t="s">
        <v>611</v>
      </c>
      <c r="B30" s="253" t="s">
        <v>365</v>
      </c>
      <c r="C30" s="252" t="s">
        <v>230</v>
      </c>
      <c r="D30" s="581"/>
      <c r="E30" s="581">
        <v>4.7186370000000002</v>
      </c>
      <c r="F30" s="581">
        <v>4.7186370000000002</v>
      </c>
      <c r="G30" s="581">
        <v>0</v>
      </c>
      <c r="H30" s="581">
        <v>3.2582460000000002</v>
      </c>
      <c r="I30" s="581">
        <v>0</v>
      </c>
      <c r="J30" s="581">
        <v>0</v>
      </c>
      <c r="K30" s="581">
        <v>0</v>
      </c>
      <c r="L30" s="581">
        <v>0</v>
      </c>
      <c r="M30" s="581">
        <v>0</v>
      </c>
      <c r="N30" s="581">
        <v>0</v>
      </c>
      <c r="O30" s="581">
        <v>1.460391</v>
      </c>
    </row>
    <row r="31" spans="1:15" ht="24" customHeight="1" x14ac:dyDescent="0.25">
      <c r="A31" s="252" t="s">
        <v>612</v>
      </c>
      <c r="B31" s="253" t="s">
        <v>203</v>
      </c>
      <c r="C31" s="252" t="s">
        <v>204</v>
      </c>
      <c r="D31" s="581">
        <v>17</v>
      </c>
      <c r="E31" s="596">
        <v>-9.3681319999999992</v>
      </c>
      <c r="F31" s="581">
        <v>7.6318679999999999</v>
      </c>
      <c r="G31" s="581">
        <v>1.3288800000000001</v>
      </c>
      <c r="H31" s="581">
        <v>0.14041799999999999</v>
      </c>
      <c r="I31" s="581">
        <v>1.208669</v>
      </c>
      <c r="J31" s="581">
        <v>0.14548</v>
      </c>
      <c r="K31" s="581">
        <v>8.5003999999999996E-2</v>
      </c>
      <c r="L31" s="581">
        <v>1</v>
      </c>
      <c r="M31" s="581">
        <v>0.26533800000000002</v>
      </c>
      <c r="N31" s="581">
        <v>0.21782000000000001</v>
      </c>
      <c r="O31" s="581">
        <v>3.240259</v>
      </c>
    </row>
    <row r="32" spans="1:15" ht="24" customHeight="1" x14ac:dyDescent="0.25">
      <c r="A32" s="252" t="s">
        <v>672</v>
      </c>
      <c r="B32" s="315" t="s">
        <v>205</v>
      </c>
      <c r="C32" s="252" t="s">
        <v>206</v>
      </c>
      <c r="D32" s="574">
        <v>104</v>
      </c>
      <c r="E32" s="598">
        <v>-39.783034000000001</v>
      </c>
      <c r="F32" s="574">
        <v>64.216965999999999</v>
      </c>
      <c r="G32" s="574">
        <v>17.628710000000002</v>
      </c>
      <c r="H32" s="574">
        <v>5.9787720000000002</v>
      </c>
      <c r="I32" s="574">
        <v>6.9103399999999997</v>
      </c>
      <c r="J32" s="574">
        <v>5.416385</v>
      </c>
      <c r="K32" s="574">
        <v>2.3883399999999999</v>
      </c>
      <c r="L32" s="574">
        <v>5.7709099999999998</v>
      </c>
      <c r="M32" s="574">
        <v>8.8102509999999992</v>
      </c>
      <c r="N32" s="574">
        <v>7.1208689999999999</v>
      </c>
      <c r="O32" s="574">
        <v>4.1923890000000004</v>
      </c>
    </row>
    <row r="33" spans="1:15" ht="24" customHeight="1" x14ac:dyDescent="0.25">
      <c r="A33" s="252" t="s">
        <v>673</v>
      </c>
      <c r="B33" s="315" t="s">
        <v>366</v>
      </c>
      <c r="C33" s="252" t="s">
        <v>208</v>
      </c>
      <c r="D33" s="574">
        <v>27.995228000000001</v>
      </c>
      <c r="E33" s="574">
        <v>0</v>
      </c>
      <c r="F33" s="574">
        <v>27.995228000000001</v>
      </c>
      <c r="G33" s="574">
        <v>0.94457000000000013</v>
      </c>
      <c r="H33" s="574">
        <v>1.795814</v>
      </c>
      <c r="I33" s="574">
        <v>6.0447050000000004</v>
      </c>
      <c r="J33" s="574">
        <v>8.5199080000000009</v>
      </c>
      <c r="K33" s="574">
        <v>1.6034390000000001</v>
      </c>
      <c r="L33" s="574">
        <v>3.799839</v>
      </c>
      <c r="M33" s="574">
        <v>1.6360790000000001</v>
      </c>
      <c r="N33" s="574">
        <v>2.0608740000000001</v>
      </c>
      <c r="O33" s="574">
        <v>1.59</v>
      </c>
    </row>
    <row r="34" spans="1:15" ht="24" customHeight="1" x14ac:dyDescent="0.25">
      <c r="A34" s="252" t="s">
        <v>674</v>
      </c>
      <c r="B34" s="315" t="s">
        <v>260</v>
      </c>
      <c r="C34" s="252" t="s">
        <v>228</v>
      </c>
      <c r="D34" s="574"/>
      <c r="E34" s="574">
        <v>0</v>
      </c>
      <c r="F34" s="574">
        <v>0</v>
      </c>
      <c r="G34" s="574">
        <v>0</v>
      </c>
      <c r="H34" s="574">
        <v>0</v>
      </c>
      <c r="I34" s="574">
        <v>0</v>
      </c>
      <c r="J34" s="574">
        <v>0</v>
      </c>
      <c r="K34" s="574">
        <v>0</v>
      </c>
      <c r="L34" s="574">
        <v>0</v>
      </c>
      <c r="M34" s="574">
        <v>0</v>
      </c>
      <c r="N34" s="574">
        <v>0</v>
      </c>
      <c r="O34" s="574">
        <v>0</v>
      </c>
    </row>
    <row r="35" spans="1:15" ht="24" customHeight="1" x14ac:dyDescent="0.25">
      <c r="A35" s="252" t="s">
        <v>675</v>
      </c>
      <c r="B35" s="315" t="s">
        <v>261</v>
      </c>
      <c r="C35" s="252" t="s">
        <v>262</v>
      </c>
      <c r="D35" s="581"/>
      <c r="E35" s="581">
        <v>0</v>
      </c>
      <c r="F35" s="581">
        <v>0</v>
      </c>
      <c r="G35" s="581">
        <v>0</v>
      </c>
      <c r="H35" s="581">
        <v>0</v>
      </c>
      <c r="I35" s="581">
        <v>0</v>
      </c>
      <c r="J35" s="581">
        <v>0</v>
      </c>
      <c r="K35" s="581">
        <v>0</v>
      </c>
      <c r="L35" s="581">
        <v>0</v>
      </c>
      <c r="M35" s="581">
        <v>0</v>
      </c>
      <c r="N35" s="581">
        <v>0</v>
      </c>
      <c r="O35" s="581">
        <v>0</v>
      </c>
    </row>
    <row r="36" spans="1:15" ht="24" customHeight="1" x14ac:dyDescent="0.25">
      <c r="A36" s="252" t="s">
        <v>676</v>
      </c>
      <c r="B36" s="315" t="s">
        <v>263</v>
      </c>
      <c r="C36" s="252" t="s">
        <v>264</v>
      </c>
      <c r="D36" s="581"/>
      <c r="E36" s="581">
        <v>0</v>
      </c>
      <c r="F36" s="581">
        <v>0</v>
      </c>
      <c r="G36" s="581">
        <v>0</v>
      </c>
      <c r="H36" s="581">
        <v>0</v>
      </c>
      <c r="I36" s="581">
        <v>0</v>
      </c>
      <c r="J36" s="581">
        <v>0</v>
      </c>
      <c r="K36" s="581">
        <v>0</v>
      </c>
      <c r="L36" s="581">
        <v>0</v>
      </c>
      <c r="M36" s="581">
        <v>0</v>
      </c>
      <c r="N36" s="581">
        <v>0</v>
      </c>
      <c r="O36" s="581">
        <v>0</v>
      </c>
    </row>
    <row r="37" spans="1:15" ht="24" customHeight="1" x14ac:dyDescent="0.25">
      <c r="A37" s="252" t="s">
        <v>677</v>
      </c>
      <c r="B37" s="315" t="s">
        <v>134</v>
      </c>
      <c r="C37" s="252" t="s">
        <v>132</v>
      </c>
      <c r="D37" s="581"/>
      <c r="E37" s="581">
        <v>0</v>
      </c>
      <c r="F37" s="581">
        <v>0</v>
      </c>
      <c r="G37" s="581">
        <v>0</v>
      </c>
      <c r="H37" s="581">
        <v>0</v>
      </c>
      <c r="I37" s="581">
        <v>0</v>
      </c>
      <c r="J37" s="581">
        <v>0</v>
      </c>
      <c r="K37" s="581">
        <v>0</v>
      </c>
      <c r="L37" s="581">
        <v>0</v>
      </c>
      <c r="M37" s="581">
        <v>0</v>
      </c>
      <c r="N37" s="581">
        <v>0</v>
      </c>
      <c r="O37" s="581">
        <v>0</v>
      </c>
    </row>
    <row r="38" spans="1:15" ht="24" customHeight="1" x14ac:dyDescent="0.25">
      <c r="A38" s="252" t="s">
        <v>678</v>
      </c>
      <c r="B38" s="315" t="s">
        <v>367</v>
      </c>
      <c r="C38" s="252" t="s">
        <v>265</v>
      </c>
      <c r="D38" s="581">
        <v>8</v>
      </c>
      <c r="E38" s="596">
        <v>-3.2689979999999998</v>
      </c>
      <c r="F38" s="581">
        <v>4.7310020000000002</v>
      </c>
      <c r="G38" s="581">
        <v>0.41088999999999998</v>
      </c>
      <c r="H38" s="581">
        <v>0</v>
      </c>
      <c r="I38" s="581">
        <v>0.44345000000000001</v>
      </c>
      <c r="J38" s="581">
        <v>3.084956</v>
      </c>
      <c r="K38" s="581">
        <v>0</v>
      </c>
      <c r="L38" s="581">
        <v>0</v>
      </c>
      <c r="M38" s="581">
        <v>7.1749999999999994E-2</v>
      </c>
      <c r="N38" s="581">
        <v>2.2456E-2</v>
      </c>
      <c r="O38" s="581">
        <v>0.69750000000000001</v>
      </c>
    </row>
    <row r="39" spans="1:15" ht="25.8" customHeight="1" x14ac:dyDescent="0.25">
      <c r="A39" s="252" t="s">
        <v>21</v>
      </c>
      <c r="B39" s="315" t="s">
        <v>266</v>
      </c>
      <c r="C39" s="252" t="s">
        <v>267</v>
      </c>
      <c r="D39" s="581">
        <v>1813.7815070000001</v>
      </c>
      <c r="E39" s="581">
        <v>2770.609524</v>
      </c>
      <c r="F39" s="581">
        <v>4584.3910310000001</v>
      </c>
      <c r="G39" s="581">
        <v>37.082440999999996</v>
      </c>
      <c r="H39" s="581">
        <v>54.463142000000005</v>
      </c>
      <c r="I39" s="581">
        <v>2545.2841940000003</v>
      </c>
      <c r="J39" s="581">
        <v>553.53346199999999</v>
      </c>
      <c r="K39" s="581">
        <v>19.427272000000002</v>
      </c>
      <c r="L39" s="581">
        <v>17.639906</v>
      </c>
      <c r="M39" s="581">
        <v>295.92373699999996</v>
      </c>
      <c r="N39" s="581">
        <v>960.72215100000005</v>
      </c>
      <c r="O39" s="581">
        <v>100.31472599999999</v>
      </c>
    </row>
    <row r="40" spans="1:15" ht="22.2" customHeight="1" x14ac:dyDescent="0.25">
      <c r="A40" s="252" t="s">
        <v>679</v>
      </c>
      <c r="B40" s="315" t="s">
        <v>18</v>
      </c>
      <c r="C40" s="252" t="s">
        <v>141</v>
      </c>
      <c r="D40" s="574">
        <v>1439.7815069999999</v>
      </c>
      <c r="E40" s="574">
        <v>2450</v>
      </c>
      <c r="F40" s="574">
        <v>3889.7815070000001</v>
      </c>
      <c r="G40" s="574">
        <v>0</v>
      </c>
      <c r="H40" s="574">
        <v>0</v>
      </c>
      <c r="I40" s="574">
        <v>2450</v>
      </c>
      <c r="J40" s="574">
        <v>495.17</v>
      </c>
      <c r="K40" s="574">
        <v>0</v>
      </c>
      <c r="L40" s="574">
        <v>0</v>
      </c>
      <c r="M40" s="574">
        <v>98.331970999999996</v>
      </c>
      <c r="N40" s="574">
        <v>846.27953600000001</v>
      </c>
      <c r="O40" s="574">
        <v>0</v>
      </c>
    </row>
    <row r="41" spans="1:15" ht="22.2" customHeight="1" x14ac:dyDescent="0.25">
      <c r="A41" s="252" t="s">
        <v>680</v>
      </c>
      <c r="B41" s="315" t="s">
        <v>106</v>
      </c>
      <c r="C41" s="252" t="s">
        <v>144</v>
      </c>
      <c r="D41" s="574"/>
      <c r="E41" s="574">
        <v>0</v>
      </c>
      <c r="F41" s="574">
        <v>0</v>
      </c>
      <c r="G41" s="574">
        <v>0</v>
      </c>
      <c r="H41" s="574">
        <v>0</v>
      </c>
      <c r="I41" s="574">
        <v>0</v>
      </c>
      <c r="J41" s="574">
        <v>0</v>
      </c>
      <c r="K41" s="574">
        <v>0</v>
      </c>
      <c r="L41" s="574">
        <v>0</v>
      </c>
      <c r="M41" s="574">
        <v>0</v>
      </c>
      <c r="N41" s="574">
        <v>0</v>
      </c>
      <c r="O41" s="574">
        <v>0</v>
      </c>
    </row>
    <row r="42" spans="1:15" ht="22.2" customHeight="1" x14ac:dyDescent="0.25">
      <c r="A42" s="252" t="s">
        <v>681</v>
      </c>
      <c r="B42" s="253" t="s">
        <v>368</v>
      </c>
      <c r="C42" s="252" t="s">
        <v>369</v>
      </c>
      <c r="D42" s="574"/>
      <c r="E42" s="574">
        <v>0</v>
      </c>
      <c r="F42" s="574">
        <v>0</v>
      </c>
      <c r="G42" s="574">
        <v>0</v>
      </c>
      <c r="H42" s="574">
        <v>0</v>
      </c>
      <c r="I42" s="574">
        <v>0</v>
      </c>
      <c r="J42" s="574">
        <v>0</v>
      </c>
      <c r="K42" s="574">
        <v>0</v>
      </c>
      <c r="L42" s="574">
        <v>0</v>
      </c>
      <c r="M42" s="574">
        <v>0</v>
      </c>
      <c r="N42" s="574">
        <v>0</v>
      </c>
      <c r="O42" s="574">
        <v>0</v>
      </c>
    </row>
    <row r="43" spans="1:15" ht="22.2" customHeight="1" x14ac:dyDescent="0.25">
      <c r="A43" s="252" t="s">
        <v>682</v>
      </c>
      <c r="B43" s="315" t="s">
        <v>107</v>
      </c>
      <c r="C43" s="252" t="s">
        <v>143</v>
      </c>
      <c r="D43" s="574">
        <v>196</v>
      </c>
      <c r="E43" s="574">
        <v>177.73742699999991</v>
      </c>
      <c r="F43" s="574">
        <v>373.73742699999991</v>
      </c>
      <c r="G43" s="574">
        <v>30.140470999999998</v>
      </c>
      <c r="H43" s="574">
        <v>9.8503930000000004</v>
      </c>
      <c r="I43" s="574">
        <v>30.985570999999997</v>
      </c>
      <c r="J43" s="574">
        <v>26.508747000000003</v>
      </c>
      <c r="K43" s="574">
        <v>11.289631999999999</v>
      </c>
      <c r="L43" s="574">
        <v>2.3835039999999998</v>
      </c>
      <c r="M43" s="574">
        <v>174.35176599999997</v>
      </c>
      <c r="N43" s="574">
        <v>13.643132</v>
      </c>
      <c r="O43" s="574">
        <v>74.584210999999996</v>
      </c>
    </row>
    <row r="44" spans="1:15" ht="22.2" customHeight="1" x14ac:dyDescent="0.25">
      <c r="A44" s="252" t="s">
        <v>683</v>
      </c>
      <c r="B44" s="315" t="s">
        <v>108</v>
      </c>
      <c r="C44" s="252" t="s">
        <v>60</v>
      </c>
      <c r="D44" s="574">
        <v>174</v>
      </c>
      <c r="E44" s="574">
        <v>54.033498000000037</v>
      </c>
      <c r="F44" s="574">
        <v>228.03349800000004</v>
      </c>
      <c r="G44" s="574">
        <v>6.9419699999999995</v>
      </c>
      <c r="H44" s="574">
        <v>26.612749000000001</v>
      </c>
      <c r="I44" s="574">
        <v>64.298622999999992</v>
      </c>
      <c r="J44" s="574">
        <v>26.346012000000002</v>
      </c>
      <c r="K44" s="574">
        <v>5.1521020000000002</v>
      </c>
      <c r="L44" s="574">
        <v>13.318270999999999</v>
      </c>
      <c r="M44" s="574">
        <v>11.310000000000002</v>
      </c>
      <c r="N44" s="574">
        <v>48.323256000000001</v>
      </c>
      <c r="O44" s="574">
        <v>25.730514999999997</v>
      </c>
    </row>
    <row r="45" spans="1:15" ht="22.2" customHeight="1" x14ac:dyDescent="0.25">
      <c r="A45" s="521" t="s">
        <v>684</v>
      </c>
      <c r="B45" s="341" t="s">
        <v>109</v>
      </c>
      <c r="C45" s="521" t="s">
        <v>52</v>
      </c>
      <c r="D45" s="574">
        <v>4</v>
      </c>
      <c r="E45" s="574">
        <v>88.838599000000002</v>
      </c>
      <c r="F45" s="574">
        <v>92.838599000000002</v>
      </c>
      <c r="G45" s="574">
        <v>0</v>
      </c>
      <c r="H45" s="574">
        <v>18</v>
      </c>
      <c r="I45" s="574">
        <v>0</v>
      </c>
      <c r="J45" s="574">
        <v>5.5087029999999997</v>
      </c>
      <c r="K45" s="574">
        <v>2.985538</v>
      </c>
      <c r="L45" s="574">
        <v>1.938131</v>
      </c>
      <c r="M45" s="574">
        <v>11.93</v>
      </c>
      <c r="N45" s="574">
        <v>52.476227000000002</v>
      </c>
      <c r="O45" s="574">
        <v>0</v>
      </c>
    </row>
    <row r="46" spans="1:15" ht="22.2" customHeight="1" x14ac:dyDescent="0.25">
      <c r="A46" s="521" t="s">
        <v>22</v>
      </c>
      <c r="B46" s="341" t="s">
        <v>370</v>
      </c>
      <c r="C46" s="521" t="s">
        <v>268</v>
      </c>
      <c r="D46" s="574">
        <v>2134.4072890000002</v>
      </c>
      <c r="E46" s="598">
        <v>-68.566896999999699</v>
      </c>
      <c r="F46" s="574">
        <v>2065.8403920000001</v>
      </c>
      <c r="G46" s="574">
        <v>142.96504299999998</v>
      </c>
      <c r="H46" s="574">
        <v>184.87768800000001</v>
      </c>
      <c r="I46" s="574">
        <v>507.2848790000001</v>
      </c>
      <c r="J46" s="574">
        <v>287.53230299999996</v>
      </c>
      <c r="K46" s="574">
        <v>88.863377000000014</v>
      </c>
      <c r="L46" s="574">
        <v>200.84837099999999</v>
      </c>
      <c r="M46" s="574">
        <v>293.83243099999999</v>
      </c>
      <c r="N46" s="574">
        <v>161.01009999999999</v>
      </c>
      <c r="O46" s="574">
        <v>198.62620000000001</v>
      </c>
    </row>
    <row r="47" spans="1:15" ht="22.2" customHeight="1" x14ac:dyDescent="0.25">
      <c r="A47" s="521" t="s">
        <v>685</v>
      </c>
      <c r="B47" s="341" t="s">
        <v>269</v>
      </c>
      <c r="C47" s="521" t="s">
        <v>200</v>
      </c>
      <c r="D47" s="574">
        <v>1305</v>
      </c>
      <c r="E47" s="598">
        <v>-6.5055099999999584</v>
      </c>
      <c r="F47" s="574">
        <v>1298.49449</v>
      </c>
      <c r="G47" s="574">
        <v>84.713350000000005</v>
      </c>
      <c r="H47" s="574">
        <v>76.802366000000006</v>
      </c>
      <c r="I47" s="574">
        <v>354.997747</v>
      </c>
      <c r="J47" s="574">
        <v>195.06709499999999</v>
      </c>
      <c r="K47" s="574">
        <v>61.716908000000004</v>
      </c>
      <c r="L47" s="574">
        <v>150.30519999999999</v>
      </c>
      <c r="M47" s="574">
        <v>139.43508299999999</v>
      </c>
      <c r="N47" s="574">
        <v>96.366776000000002</v>
      </c>
      <c r="O47" s="574">
        <v>139.08996500000001</v>
      </c>
    </row>
    <row r="48" spans="1:15" ht="22.2" customHeight="1" x14ac:dyDescent="0.25">
      <c r="A48" s="521" t="s">
        <v>686</v>
      </c>
      <c r="B48" s="341" t="s">
        <v>270</v>
      </c>
      <c r="C48" s="521" t="s">
        <v>220</v>
      </c>
      <c r="D48" s="574">
        <v>606</v>
      </c>
      <c r="E48" s="598">
        <v>-13.984834999999975</v>
      </c>
      <c r="F48" s="574">
        <v>592.01516500000002</v>
      </c>
      <c r="G48" s="574">
        <v>42.546582999999991</v>
      </c>
      <c r="H48" s="574">
        <v>107.66257400000001</v>
      </c>
      <c r="I48" s="574">
        <v>121.16684500000001</v>
      </c>
      <c r="J48" s="574">
        <v>86.733077999999992</v>
      </c>
      <c r="K48" s="574">
        <v>26.347529999999999</v>
      </c>
      <c r="L48" s="574">
        <v>36.269606000000003</v>
      </c>
      <c r="M48" s="574">
        <v>97.342776999999998</v>
      </c>
      <c r="N48" s="574">
        <v>34.928573</v>
      </c>
      <c r="O48" s="574">
        <v>39.017599000000004</v>
      </c>
    </row>
    <row r="49" spans="1:17" ht="22.2" customHeight="1" x14ac:dyDescent="0.25">
      <c r="A49" s="521" t="s">
        <v>687</v>
      </c>
      <c r="B49" s="341" t="s">
        <v>271</v>
      </c>
      <c r="C49" s="521" t="s">
        <v>272</v>
      </c>
      <c r="D49" s="574"/>
      <c r="E49" s="574">
        <v>5</v>
      </c>
      <c r="F49" s="574">
        <v>5</v>
      </c>
      <c r="G49" s="574">
        <v>0</v>
      </c>
      <c r="H49" s="574">
        <v>0</v>
      </c>
      <c r="I49" s="574">
        <v>0</v>
      </c>
      <c r="J49" s="574">
        <v>0</v>
      </c>
      <c r="K49" s="574">
        <v>0</v>
      </c>
      <c r="L49" s="574">
        <v>0</v>
      </c>
      <c r="M49" s="574">
        <v>5</v>
      </c>
      <c r="N49" s="574">
        <v>0</v>
      </c>
      <c r="O49" s="574">
        <v>0</v>
      </c>
    </row>
    <row r="50" spans="1:17" ht="22.2" customHeight="1" x14ac:dyDescent="0.25">
      <c r="A50" s="521" t="s">
        <v>688</v>
      </c>
      <c r="B50" s="341" t="s">
        <v>273</v>
      </c>
      <c r="C50" s="521" t="s">
        <v>274</v>
      </c>
      <c r="D50" s="574"/>
      <c r="E50" s="574">
        <v>0</v>
      </c>
      <c r="F50" s="574">
        <v>0</v>
      </c>
      <c r="G50" s="574">
        <v>0</v>
      </c>
      <c r="H50" s="574">
        <v>0</v>
      </c>
      <c r="I50" s="574">
        <v>0</v>
      </c>
      <c r="J50" s="574">
        <v>0</v>
      </c>
      <c r="K50" s="574">
        <v>0</v>
      </c>
      <c r="L50" s="574">
        <v>0</v>
      </c>
      <c r="M50" s="574">
        <v>0</v>
      </c>
      <c r="N50" s="574">
        <v>0</v>
      </c>
      <c r="O50" s="574">
        <v>0</v>
      </c>
    </row>
    <row r="51" spans="1:17" s="25" customFormat="1" ht="36.6" customHeight="1" x14ac:dyDescent="0.25">
      <c r="A51" s="521" t="s">
        <v>689</v>
      </c>
      <c r="B51" s="341" t="s">
        <v>275</v>
      </c>
      <c r="C51" s="521" t="s">
        <v>276</v>
      </c>
      <c r="D51" s="574">
        <v>3.407289</v>
      </c>
      <c r="E51" s="574">
        <v>0</v>
      </c>
      <c r="F51" s="574">
        <v>3.407289</v>
      </c>
      <c r="G51" s="575">
        <v>0</v>
      </c>
      <c r="H51" s="575">
        <v>0</v>
      </c>
      <c r="I51" s="575">
        <v>0</v>
      </c>
      <c r="J51" s="575">
        <v>0</v>
      </c>
      <c r="K51" s="575">
        <v>0</v>
      </c>
      <c r="L51" s="574">
        <v>3.407289</v>
      </c>
      <c r="M51" s="575">
        <v>0</v>
      </c>
      <c r="N51" s="575">
        <v>0</v>
      </c>
      <c r="O51" s="575">
        <v>0</v>
      </c>
    </row>
    <row r="52" spans="1:17" ht="22.2" customHeight="1" x14ac:dyDescent="0.25">
      <c r="A52" s="521" t="s">
        <v>690</v>
      </c>
      <c r="B52" s="341" t="s">
        <v>277</v>
      </c>
      <c r="C52" s="521" t="s">
        <v>91</v>
      </c>
      <c r="D52" s="574">
        <v>47</v>
      </c>
      <c r="E52" s="598">
        <v>-10.282520000000005</v>
      </c>
      <c r="F52" s="574">
        <v>36.717479999999995</v>
      </c>
      <c r="G52" s="574">
        <v>0</v>
      </c>
      <c r="H52" s="574">
        <v>0</v>
      </c>
      <c r="I52" s="574">
        <v>28.807953999999999</v>
      </c>
      <c r="J52" s="574">
        <v>4.0495260000000002</v>
      </c>
      <c r="K52" s="574">
        <v>0</v>
      </c>
      <c r="L52" s="574">
        <v>0</v>
      </c>
      <c r="M52" s="574">
        <v>0</v>
      </c>
      <c r="N52" s="574">
        <v>0</v>
      </c>
      <c r="O52" s="574">
        <v>3.86</v>
      </c>
    </row>
    <row r="53" spans="1:17" ht="22.2" customHeight="1" x14ac:dyDescent="0.25">
      <c r="A53" s="252" t="s">
        <v>691</v>
      </c>
      <c r="B53" s="315" t="s">
        <v>278</v>
      </c>
      <c r="C53" s="252" t="s">
        <v>210</v>
      </c>
      <c r="D53" s="574">
        <v>165</v>
      </c>
      <c r="E53" s="598">
        <v>-87.295050000000003</v>
      </c>
      <c r="F53" s="574">
        <v>77.704949999999997</v>
      </c>
      <c r="G53" s="574">
        <v>0.94000000000000006</v>
      </c>
      <c r="H53" s="574">
        <v>0</v>
      </c>
      <c r="I53" s="574">
        <v>1.5368919999999999</v>
      </c>
      <c r="J53" s="574">
        <v>0.67400000000000004</v>
      </c>
      <c r="K53" s="574">
        <v>0.01</v>
      </c>
      <c r="L53" s="574">
        <v>10.031922999999999</v>
      </c>
      <c r="M53" s="574">
        <v>25.218014</v>
      </c>
      <c r="N53" s="574">
        <v>28.452120999999998</v>
      </c>
      <c r="O53" s="574">
        <v>10.841999999999999</v>
      </c>
    </row>
    <row r="54" spans="1:17" ht="38.4" customHeight="1" x14ac:dyDescent="0.25">
      <c r="A54" s="252" t="s">
        <v>692</v>
      </c>
      <c r="B54" s="315" t="s">
        <v>279</v>
      </c>
      <c r="C54" s="252" t="s">
        <v>212</v>
      </c>
      <c r="D54" s="574">
        <v>8</v>
      </c>
      <c r="E54" s="598">
        <v>-7.0145249999999999</v>
      </c>
      <c r="F54" s="574">
        <v>0.9854750000000001</v>
      </c>
      <c r="G54" s="574">
        <v>0.45777000000000001</v>
      </c>
      <c r="H54" s="574">
        <v>7.9422999999999994E-2</v>
      </c>
      <c r="I54" s="574">
        <v>5.5083E-2</v>
      </c>
      <c r="J54" s="574">
        <v>4.2393E-2</v>
      </c>
      <c r="K54" s="574">
        <v>3.8205000000000003E-2</v>
      </c>
      <c r="L54" s="574">
        <v>8.4259999999999995E-3</v>
      </c>
      <c r="M54" s="574">
        <v>0.12238300000000001</v>
      </c>
      <c r="N54" s="574">
        <v>1.3014E-2</v>
      </c>
      <c r="O54" s="574">
        <v>0.16877800000000001</v>
      </c>
    </row>
    <row r="55" spans="1:17" ht="22.2" customHeight="1" x14ac:dyDescent="0.25">
      <c r="A55" s="252" t="s">
        <v>693</v>
      </c>
      <c r="B55" s="315" t="s">
        <v>280</v>
      </c>
      <c r="C55" s="252" t="s">
        <v>224</v>
      </c>
      <c r="D55" s="574"/>
      <c r="E55" s="574">
        <v>3.0513439999999998</v>
      </c>
      <c r="F55" s="574">
        <v>3.0513439999999998</v>
      </c>
      <c r="G55" s="574">
        <v>0.42116999999999999</v>
      </c>
      <c r="H55" s="574">
        <v>0.15040700000000001</v>
      </c>
      <c r="I55" s="574">
        <v>0.18109800000000001</v>
      </c>
      <c r="J55" s="574">
        <v>0.69281999999999999</v>
      </c>
      <c r="K55" s="574">
        <v>0.184195</v>
      </c>
      <c r="L55" s="574">
        <v>0.114937</v>
      </c>
      <c r="M55" s="574">
        <v>0.42067599999999999</v>
      </c>
      <c r="N55" s="574">
        <v>0.56604100000000002</v>
      </c>
      <c r="O55" s="574">
        <v>0.32</v>
      </c>
    </row>
    <row r="56" spans="1:17" ht="40.799999999999997" customHeight="1" x14ac:dyDescent="0.25">
      <c r="A56" s="252" t="s">
        <v>694</v>
      </c>
      <c r="B56" s="315" t="s">
        <v>281</v>
      </c>
      <c r="C56" s="252" t="s">
        <v>163</v>
      </c>
      <c r="D56" s="581"/>
      <c r="E56" s="581">
        <v>48.464199000000001</v>
      </c>
      <c r="F56" s="574">
        <v>48.464199000000001</v>
      </c>
      <c r="G56" s="574">
        <v>13.88617</v>
      </c>
      <c r="H56" s="574">
        <v>0.182918</v>
      </c>
      <c r="I56" s="574">
        <v>0.53926000000000007</v>
      </c>
      <c r="J56" s="574">
        <v>0.27339100000000005</v>
      </c>
      <c r="K56" s="574">
        <v>0.56653900000000001</v>
      </c>
      <c r="L56" s="574">
        <v>0.71099000000000001</v>
      </c>
      <c r="M56" s="574">
        <v>26.293498000000003</v>
      </c>
      <c r="N56" s="574">
        <v>0.68357500000000004</v>
      </c>
      <c r="O56" s="574">
        <v>5.327858</v>
      </c>
    </row>
    <row r="57" spans="1:17" ht="22.2" customHeight="1" x14ac:dyDescent="0.25">
      <c r="A57" s="252" t="s">
        <v>53</v>
      </c>
      <c r="B57" s="315" t="s">
        <v>371</v>
      </c>
      <c r="C57" s="252" t="s">
        <v>117</v>
      </c>
      <c r="D57" s="581">
        <v>18</v>
      </c>
      <c r="E57" s="596">
        <v>-2.4542750000000009</v>
      </c>
      <c r="F57" s="574">
        <v>15.545724999999999</v>
      </c>
      <c r="G57" s="574">
        <v>2.11408</v>
      </c>
      <c r="H57" s="574">
        <v>2.638611</v>
      </c>
      <c r="I57" s="574">
        <v>4.0575109999999999</v>
      </c>
      <c r="J57" s="574">
        <v>2.5969669999999998</v>
      </c>
      <c r="K57" s="574">
        <v>1.0464659999999999</v>
      </c>
      <c r="L57" s="574">
        <v>0.235125</v>
      </c>
      <c r="M57" s="574">
        <v>0.60767899999999997</v>
      </c>
      <c r="N57" s="574">
        <v>1.386228</v>
      </c>
      <c r="O57" s="574">
        <v>0.8630580000000001</v>
      </c>
    </row>
    <row r="58" spans="1:17" ht="22.2" customHeight="1" x14ac:dyDescent="0.25">
      <c r="A58" s="252" t="s">
        <v>145</v>
      </c>
      <c r="B58" s="315" t="s">
        <v>244</v>
      </c>
      <c r="C58" s="252" t="s">
        <v>121</v>
      </c>
      <c r="D58" s="581"/>
      <c r="E58" s="581">
        <v>4.8952530000000003</v>
      </c>
      <c r="F58" s="574">
        <v>4.8952530000000003</v>
      </c>
      <c r="G58" s="574">
        <v>0.41882000000000003</v>
      </c>
      <c r="H58" s="574">
        <v>2.4261300000000001</v>
      </c>
      <c r="I58" s="574">
        <v>0.69984800000000003</v>
      </c>
      <c r="J58" s="574">
        <v>0</v>
      </c>
      <c r="K58" s="574">
        <v>0.398644</v>
      </c>
      <c r="L58" s="574">
        <v>0.95181099999999996</v>
      </c>
      <c r="M58" s="574">
        <v>0</v>
      </c>
      <c r="N58" s="574">
        <v>0</v>
      </c>
      <c r="O58" s="574">
        <v>0</v>
      </c>
    </row>
    <row r="59" spans="1:17" ht="39.6" customHeight="1" x14ac:dyDescent="0.25">
      <c r="A59" s="252" t="s">
        <v>185</v>
      </c>
      <c r="B59" s="315" t="s">
        <v>372</v>
      </c>
      <c r="C59" s="252" t="s">
        <v>54</v>
      </c>
      <c r="D59" s="581">
        <v>52</v>
      </c>
      <c r="E59" s="581">
        <v>50.453881999999993</v>
      </c>
      <c r="F59" s="574">
        <v>102.45388199999999</v>
      </c>
      <c r="G59" s="574">
        <v>6.2755100000000006</v>
      </c>
      <c r="H59" s="574">
        <v>6.9731749999999995</v>
      </c>
      <c r="I59" s="574">
        <v>24.948350999999999</v>
      </c>
      <c r="J59" s="574">
        <v>16.726012999999998</v>
      </c>
      <c r="K59" s="574">
        <v>1.1196269999999999</v>
      </c>
      <c r="L59" s="574">
        <v>18.880029</v>
      </c>
      <c r="M59" s="574">
        <v>5.19306</v>
      </c>
      <c r="N59" s="574">
        <v>7.7724489999999999</v>
      </c>
      <c r="O59" s="574">
        <v>14.565668000000001</v>
      </c>
    </row>
    <row r="60" spans="1:17" ht="22.2" customHeight="1" x14ac:dyDescent="0.25">
      <c r="A60" s="554" t="s">
        <v>186</v>
      </c>
      <c r="B60" s="606" t="s">
        <v>282</v>
      </c>
      <c r="C60" s="554" t="s">
        <v>625</v>
      </c>
      <c r="D60" s="581"/>
      <c r="E60" s="581">
        <v>525.19948899999997</v>
      </c>
      <c r="F60" s="574">
        <v>525.19948899999997</v>
      </c>
      <c r="G60" s="574">
        <v>32.236851000000001</v>
      </c>
      <c r="H60" s="574">
        <v>106.174544</v>
      </c>
      <c r="I60" s="574">
        <v>97.454975999999988</v>
      </c>
      <c r="J60" s="574">
        <v>80.096986999999999</v>
      </c>
      <c r="K60" s="574">
        <v>81.414833000000002</v>
      </c>
      <c r="L60" s="574">
        <v>28.936838999999999</v>
      </c>
      <c r="M60" s="574">
        <v>17.831816</v>
      </c>
      <c r="N60" s="574">
        <v>17.780842999999997</v>
      </c>
      <c r="O60" s="574">
        <v>63.271799999999999</v>
      </c>
    </row>
    <row r="61" spans="1:17" ht="37.5" customHeight="1" x14ac:dyDescent="0.25">
      <c r="A61" s="252" t="s">
        <v>695</v>
      </c>
      <c r="B61" s="315" t="s">
        <v>626</v>
      </c>
      <c r="C61" s="252" t="s">
        <v>167</v>
      </c>
      <c r="D61" s="581"/>
      <c r="E61" s="574">
        <v>22.7</v>
      </c>
      <c r="F61" s="574">
        <v>22.7</v>
      </c>
      <c r="G61" s="574">
        <v>0</v>
      </c>
      <c r="H61" s="574">
        <v>6.6280299999999999</v>
      </c>
      <c r="I61" s="574">
        <v>3.40388</v>
      </c>
      <c r="J61" s="574">
        <v>0</v>
      </c>
      <c r="K61" s="574">
        <v>0</v>
      </c>
      <c r="L61" s="574">
        <v>6.89628</v>
      </c>
      <c r="M61" s="574">
        <v>1.61</v>
      </c>
      <c r="N61" s="574">
        <v>2.7750699999999999</v>
      </c>
      <c r="O61" s="574">
        <v>1.3866499999999999</v>
      </c>
    </row>
    <row r="62" spans="1:17" ht="32.25" customHeight="1" x14ac:dyDescent="0.25">
      <c r="A62" s="252" t="s">
        <v>696</v>
      </c>
      <c r="B62" s="315" t="s">
        <v>627</v>
      </c>
      <c r="C62" s="252" t="s">
        <v>166</v>
      </c>
      <c r="D62" s="629"/>
      <c r="E62" s="581">
        <v>502.5</v>
      </c>
      <c r="F62" s="574">
        <v>502.5</v>
      </c>
      <c r="G62" s="574">
        <v>32.189880000000002</v>
      </c>
      <c r="H62" s="574">
        <v>99.548419999999993</v>
      </c>
      <c r="I62" s="574">
        <v>94.09102</v>
      </c>
      <c r="J62" s="574">
        <v>80.097040000000007</v>
      </c>
      <c r="K62" s="574">
        <v>81.414779999999993</v>
      </c>
      <c r="L62" s="574">
        <v>22.04053</v>
      </c>
      <c r="M62" s="574">
        <v>16.221789999999999</v>
      </c>
      <c r="N62" s="574">
        <v>15.00587</v>
      </c>
      <c r="O62" s="574">
        <v>61.885159999999999</v>
      </c>
    </row>
    <row r="63" spans="1:17" ht="22.5" customHeight="1" x14ac:dyDescent="0.25">
      <c r="A63" s="252" t="s">
        <v>187</v>
      </c>
      <c r="B63" s="253" t="s">
        <v>98</v>
      </c>
      <c r="C63" s="252" t="s">
        <v>99</v>
      </c>
      <c r="D63" s="629"/>
      <c r="E63" s="581">
        <v>3.7300000000000004</v>
      </c>
      <c r="F63" s="574">
        <v>3.7300000000000004</v>
      </c>
      <c r="G63" s="574">
        <v>2.5700000000000003</v>
      </c>
      <c r="H63" s="574">
        <v>0</v>
      </c>
      <c r="I63" s="574">
        <v>0</v>
      </c>
      <c r="J63" s="574">
        <v>0</v>
      </c>
      <c r="K63" s="574">
        <v>0</v>
      </c>
      <c r="L63" s="574">
        <v>0</v>
      </c>
      <c r="M63" s="574">
        <v>0</v>
      </c>
      <c r="N63" s="574">
        <v>0</v>
      </c>
      <c r="O63" s="574">
        <v>1.1599999999999999</v>
      </c>
    </row>
    <row r="64" spans="1:17" ht="22.5" customHeight="1" x14ac:dyDescent="0.25">
      <c r="A64" s="251">
        <v>3</v>
      </c>
      <c r="B64" s="250" t="s">
        <v>704</v>
      </c>
      <c r="C64" s="251" t="s">
        <v>105</v>
      </c>
      <c r="D64" s="629"/>
      <c r="E64" s="629" t="s">
        <v>198</v>
      </c>
      <c r="F64" s="629" t="s">
        <v>198</v>
      </c>
      <c r="G64" s="629" t="s">
        <v>198</v>
      </c>
      <c r="H64" s="629" t="s">
        <v>198</v>
      </c>
      <c r="I64" s="629" t="s">
        <v>198</v>
      </c>
      <c r="J64" s="629" t="s">
        <v>198</v>
      </c>
      <c r="K64" s="629" t="s">
        <v>198</v>
      </c>
      <c r="L64" s="629" t="s">
        <v>198</v>
      </c>
      <c r="M64" s="629" t="s">
        <v>198</v>
      </c>
      <c r="N64" s="629" t="s">
        <v>198</v>
      </c>
      <c r="O64" s="629" t="s">
        <v>198</v>
      </c>
      <c r="Q64" s="144"/>
    </row>
    <row r="65" spans="1:17" ht="22.5" customHeight="1" x14ac:dyDescent="0.25">
      <c r="A65" s="252"/>
      <c r="B65" s="253" t="s">
        <v>49</v>
      </c>
      <c r="C65" s="252"/>
      <c r="D65" s="631"/>
      <c r="E65" s="629"/>
      <c r="F65" s="628"/>
      <c r="G65" s="628"/>
      <c r="H65" s="628"/>
      <c r="I65" s="628"/>
      <c r="J65" s="628"/>
      <c r="K65" s="628"/>
      <c r="L65" s="628"/>
      <c r="M65" s="630"/>
      <c r="N65" s="628"/>
      <c r="O65" s="628"/>
      <c r="Q65" s="144"/>
    </row>
    <row r="66" spans="1:17" ht="22.5" customHeight="1" x14ac:dyDescent="0.25">
      <c r="A66" s="252" t="s">
        <v>283</v>
      </c>
      <c r="B66" s="253" t="s">
        <v>284</v>
      </c>
      <c r="C66" s="252" t="s">
        <v>285</v>
      </c>
      <c r="D66" s="629"/>
      <c r="E66" s="629" t="s">
        <v>198</v>
      </c>
      <c r="F66" s="629" t="s">
        <v>198</v>
      </c>
      <c r="G66" s="629" t="s">
        <v>198</v>
      </c>
      <c r="H66" s="629" t="s">
        <v>198</v>
      </c>
      <c r="I66" s="629" t="s">
        <v>198</v>
      </c>
      <c r="J66" s="629" t="s">
        <v>198</v>
      </c>
      <c r="K66" s="629" t="s">
        <v>198</v>
      </c>
      <c r="L66" s="629" t="s">
        <v>198</v>
      </c>
      <c r="M66" s="629" t="s">
        <v>198</v>
      </c>
      <c r="N66" s="629" t="s">
        <v>198</v>
      </c>
      <c r="O66" s="629" t="s">
        <v>198</v>
      </c>
      <c r="Q66" s="144"/>
    </row>
    <row r="67" spans="1:17" ht="22.5" customHeight="1" x14ac:dyDescent="0.25">
      <c r="A67" s="252" t="s">
        <v>286</v>
      </c>
      <c r="B67" s="271" t="s">
        <v>287</v>
      </c>
      <c r="C67" s="252" t="s">
        <v>288</v>
      </c>
      <c r="D67" s="629"/>
      <c r="E67" s="629" t="s">
        <v>198</v>
      </c>
      <c r="F67" s="629" t="s">
        <v>198</v>
      </c>
      <c r="G67" s="629" t="s">
        <v>198</v>
      </c>
      <c r="H67" s="629" t="s">
        <v>198</v>
      </c>
      <c r="I67" s="629" t="s">
        <v>198</v>
      </c>
      <c r="J67" s="629" t="s">
        <v>198</v>
      </c>
      <c r="K67" s="629" t="s">
        <v>198</v>
      </c>
      <c r="L67" s="629" t="s">
        <v>198</v>
      </c>
      <c r="M67" s="629" t="s">
        <v>198</v>
      </c>
      <c r="N67" s="629" t="s">
        <v>198</v>
      </c>
      <c r="O67" s="629" t="s">
        <v>198</v>
      </c>
      <c r="Q67" s="144"/>
    </row>
    <row r="68" spans="1:17" ht="22.5" customHeight="1" x14ac:dyDescent="0.25">
      <c r="A68" s="252" t="s">
        <v>289</v>
      </c>
      <c r="B68" s="253" t="s">
        <v>375</v>
      </c>
      <c r="C68" s="252" t="s">
        <v>290</v>
      </c>
      <c r="D68" s="584"/>
      <c r="E68" s="629" t="s">
        <v>198</v>
      </c>
      <c r="F68" s="629" t="s">
        <v>198</v>
      </c>
      <c r="G68" s="629" t="s">
        <v>198</v>
      </c>
      <c r="H68" s="629" t="s">
        <v>198</v>
      </c>
      <c r="I68" s="629" t="s">
        <v>198</v>
      </c>
      <c r="J68" s="629" t="s">
        <v>198</v>
      </c>
      <c r="K68" s="629" t="s">
        <v>198</v>
      </c>
      <c r="L68" s="629" t="s">
        <v>198</v>
      </c>
      <c r="M68" s="629" t="s">
        <v>198</v>
      </c>
      <c r="N68" s="629" t="s">
        <v>198</v>
      </c>
      <c r="O68" s="629" t="s">
        <v>198</v>
      </c>
      <c r="Q68" s="144"/>
    </row>
    <row r="69" spans="1:17" ht="22.5" customHeight="1" x14ac:dyDescent="0.25">
      <c r="A69" s="252" t="s">
        <v>332</v>
      </c>
      <c r="B69" s="253" t="s">
        <v>376</v>
      </c>
      <c r="C69" s="252" t="s">
        <v>377</v>
      </c>
      <c r="D69" s="628"/>
      <c r="E69" s="629" t="s">
        <v>198</v>
      </c>
      <c r="F69" s="629" t="s">
        <v>198</v>
      </c>
      <c r="G69" s="629" t="s">
        <v>198</v>
      </c>
      <c r="H69" s="629" t="s">
        <v>198</v>
      </c>
      <c r="I69" s="629" t="s">
        <v>198</v>
      </c>
      <c r="J69" s="629" t="s">
        <v>198</v>
      </c>
      <c r="K69" s="629" t="s">
        <v>198</v>
      </c>
      <c r="L69" s="629" t="s">
        <v>198</v>
      </c>
      <c r="M69" s="629" t="s">
        <v>198</v>
      </c>
      <c r="N69" s="629" t="s">
        <v>198</v>
      </c>
      <c r="O69" s="629" t="s">
        <v>198</v>
      </c>
      <c r="Q69" s="144"/>
    </row>
    <row r="70" spans="1:17" ht="22.5" customHeight="1" x14ac:dyDescent="0.3">
      <c r="A70" s="550">
        <v>4</v>
      </c>
      <c r="B70" s="552" t="s">
        <v>854</v>
      </c>
      <c r="C70" s="549"/>
      <c r="D70" s="628"/>
      <c r="E70" s="628"/>
      <c r="F70" s="628"/>
      <c r="G70" s="628"/>
      <c r="H70" s="628"/>
      <c r="I70" s="628"/>
      <c r="J70" s="628"/>
      <c r="K70" s="628"/>
      <c r="L70" s="628"/>
      <c r="M70" s="628"/>
      <c r="N70" s="628"/>
      <c r="O70" s="628"/>
    </row>
  </sheetData>
  <mergeCells count="9">
    <mergeCell ref="M3:O3"/>
    <mergeCell ref="A2:O2"/>
    <mergeCell ref="A4:A5"/>
    <mergeCell ref="E4:E5"/>
    <mergeCell ref="F4:F5"/>
    <mergeCell ref="C4:C5"/>
    <mergeCell ref="D4:D5"/>
    <mergeCell ref="B4:B5"/>
    <mergeCell ref="G4:O4"/>
  </mergeCells>
  <phoneticPr fontId="3" type="noConversion"/>
  <printOptions horizontalCentered="1"/>
  <pageMargins left="0.3" right="0.3" top="0.5" bottom="0.3" header="0" footer="0"/>
  <pageSetup paperSize="9" scale="67" orientation="landscape" blackAndWhite="1"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59"/>
  <sheetViews>
    <sheetView workbookViewId="0"/>
  </sheetViews>
  <sheetFormatPr defaultColWidth="7.88671875" defaultRowHeight="13.2" x14ac:dyDescent="0.25"/>
  <cols>
    <col min="1" max="1" width="5.44140625" style="10" customWidth="1"/>
    <col min="2" max="2" width="39.44140625" style="10" customWidth="1"/>
    <col min="3" max="3" width="8.44140625" style="30" customWidth="1"/>
    <col min="4" max="4" width="12.109375" style="10" customWidth="1"/>
    <col min="5" max="8" width="6.88671875" style="10" customWidth="1"/>
    <col min="9" max="16384" width="7.88671875" style="10"/>
  </cols>
  <sheetData>
    <row r="1" spans="1:8" ht="25.5" customHeight="1" x14ac:dyDescent="0.3">
      <c r="A1" s="70" t="s">
        <v>85</v>
      </c>
      <c r="B1" s="17"/>
      <c r="C1" s="71"/>
      <c r="D1" s="71"/>
      <c r="E1" s="71"/>
      <c r="F1" s="71"/>
      <c r="G1" s="71"/>
      <c r="H1" s="17"/>
    </row>
    <row r="2" spans="1:8" ht="48.75" customHeight="1" x14ac:dyDescent="0.25">
      <c r="A2" s="1373" t="s">
        <v>306</v>
      </c>
      <c r="B2" s="1373"/>
      <c r="C2" s="1373"/>
      <c r="D2" s="1373"/>
      <c r="E2" s="1373"/>
      <c r="F2" s="1373"/>
      <c r="G2" s="1373"/>
      <c r="H2" s="1373"/>
    </row>
    <row r="3" spans="1:8" ht="15.6" x14ac:dyDescent="0.25">
      <c r="A3" s="89"/>
      <c r="B3" s="89"/>
      <c r="C3" s="89"/>
      <c r="D3" s="89"/>
      <c r="E3" s="1479" t="s">
        <v>32</v>
      </c>
      <c r="F3" s="1479"/>
      <c r="G3" s="1479"/>
      <c r="H3" s="1479"/>
    </row>
    <row r="4" spans="1:8" s="23" customFormat="1" ht="27" customHeight="1" x14ac:dyDescent="0.3">
      <c r="A4" s="1396" t="s">
        <v>19</v>
      </c>
      <c r="B4" s="1375" t="s">
        <v>171</v>
      </c>
      <c r="C4" s="1360" t="s">
        <v>24</v>
      </c>
      <c r="D4" s="1435" t="s">
        <v>158</v>
      </c>
      <c r="E4" s="48" t="s">
        <v>159</v>
      </c>
      <c r="F4" s="48"/>
      <c r="G4" s="48"/>
      <c r="H4" s="48"/>
    </row>
    <row r="5" spans="1:8" ht="18" customHeight="1" x14ac:dyDescent="0.25">
      <c r="A5" s="1396"/>
      <c r="B5" s="1433"/>
      <c r="C5" s="1379"/>
      <c r="D5" s="1436"/>
      <c r="E5" s="44" t="s">
        <v>94</v>
      </c>
      <c r="F5" s="44" t="s">
        <v>94</v>
      </c>
      <c r="G5" s="44" t="s">
        <v>94</v>
      </c>
      <c r="H5" s="44" t="s">
        <v>23</v>
      </c>
    </row>
    <row r="6" spans="1:8" s="97" customFormat="1" ht="12" x14ac:dyDescent="0.25">
      <c r="A6" s="94" t="s">
        <v>74</v>
      </c>
      <c r="B6" s="94" t="s">
        <v>75</v>
      </c>
      <c r="C6" s="94" t="s">
        <v>76</v>
      </c>
      <c r="D6" s="95" t="s">
        <v>242</v>
      </c>
      <c r="E6" s="96" t="s">
        <v>77</v>
      </c>
      <c r="F6" s="95" t="s">
        <v>78</v>
      </c>
      <c r="G6" s="96" t="s">
        <v>79</v>
      </c>
      <c r="H6" s="96" t="s">
        <v>42</v>
      </c>
    </row>
    <row r="7" spans="1:8" ht="20.25" customHeight="1" x14ac:dyDescent="0.25">
      <c r="A7" s="142">
        <v>1</v>
      </c>
      <c r="B7" s="143" t="s">
        <v>36</v>
      </c>
      <c r="C7" s="142" t="s">
        <v>25</v>
      </c>
      <c r="D7" s="92"/>
      <c r="E7" s="92"/>
      <c r="F7" s="92"/>
      <c r="G7" s="92"/>
      <c r="H7" s="92"/>
    </row>
    <row r="8" spans="1:8" ht="20.25" customHeight="1" x14ac:dyDescent="0.25">
      <c r="A8" s="142"/>
      <c r="B8" s="57" t="s">
        <v>49</v>
      </c>
      <c r="C8" s="142"/>
      <c r="D8" s="64"/>
      <c r="E8" s="64"/>
      <c r="F8" s="64"/>
      <c r="G8" s="64"/>
      <c r="H8" s="64"/>
    </row>
    <row r="9" spans="1:8" ht="20.25" customHeight="1" x14ac:dyDescent="0.25">
      <c r="A9" s="58" t="s">
        <v>4</v>
      </c>
      <c r="B9" s="54" t="s">
        <v>102</v>
      </c>
      <c r="C9" s="58" t="s">
        <v>103</v>
      </c>
      <c r="D9" s="53"/>
      <c r="E9" s="53"/>
      <c r="F9" s="53"/>
      <c r="G9" s="53"/>
      <c r="H9" s="53"/>
    </row>
    <row r="10" spans="1:8" s="28" customFormat="1" ht="20.25" customHeight="1" x14ac:dyDescent="0.25">
      <c r="A10" s="61"/>
      <c r="B10" s="57" t="s">
        <v>237</v>
      </c>
      <c r="C10" s="61" t="s">
        <v>101</v>
      </c>
      <c r="D10" s="56"/>
      <c r="E10" s="56"/>
      <c r="F10" s="56"/>
      <c r="G10" s="56"/>
      <c r="H10" s="56"/>
    </row>
    <row r="11" spans="1:8" ht="20.25" customHeight="1" x14ac:dyDescent="0.25">
      <c r="A11" s="58" t="s">
        <v>5</v>
      </c>
      <c r="B11" s="54" t="s">
        <v>123</v>
      </c>
      <c r="C11" s="58" t="s">
        <v>65</v>
      </c>
      <c r="D11" s="53"/>
      <c r="E11" s="53"/>
      <c r="F11" s="53"/>
      <c r="G11" s="53"/>
      <c r="H11" s="53"/>
    </row>
    <row r="12" spans="1:8" ht="20.25" customHeight="1" x14ac:dyDescent="0.25">
      <c r="A12" s="58" t="s">
        <v>6</v>
      </c>
      <c r="B12" s="54" t="s">
        <v>43</v>
      </c>
      <c r="C12" s="58" t="s">
        <v>50</v>
      </c>
      <c r="D12" s="53"/>
      <c r="E12" s="53"/>
      <c r="F12" s="53"/>
      <c r="G12" s="53"/>
      <c r="H12" s="53"/>
    </row>
    <row r="13" spans="1:8" ht="20.25" customHeight="1" x14ac:dyDescent="0.25">
      <c r="A13" s="58" t="s">
        <v>7</v>
      </c>
      <c r="B13" s="54" t="s">
        <v>14</v>
      </c>
      <c r="C13" s="58" t="s">
        <v>26</v>
      </c>
      <c r="D13" s="53"/>
      <c r="E13" s="53"/>
      <c r="F13" s="53"/>
      <c r="G13" s="53"/>
      <c r="H13" s="53"/>
    </row>
    <row r="14" spans="1:8" ht="20.25" customHeight="1" x14ac:dyDescent="0.25">
      <c r="A14" s="58" t="s">
        <v>8</v>
      </c>
      <c r="B14" s="54" t="s">
        <v>15</v>
      </c>
      <c r="C14" s="58" t="s">
        <v>27</v>
      </c>
      <c r="D14" s="53"/>
      <c r="E14" s="53"/>
      <c r="F14" s="53"/>
      <c r="G14" s="53"/>
      <c r="H14" s="53"/>
    </row>
    <row r="15" spans="1:8" ht="20.25" customHeight="1" x14ac:dyDescent="0.25">
      <c r="A15" s="58" t="s">
        <v>45</v>
      </c>
      <c r="B15" s="54" t="s">
        <v>44</v>
      </c>
      <c r="C15" s="58" t="s">
        <v>51</v>
      </c>
      <c r="D15" s="58"/>
      <c r="E15" s="58"/>
      <c r="F15" s="58"/>
      <c r="G15" s="58"/>
      <c r="H15" s="58"/>
    </row>
    <row r="16" spans="1:8" ht="31.2" x14ac:dyDescent="0.25">
      <c r="A16" s="61"/>
      <c r="B16" s="57" t="s">
        <v>235</v>
      </c>
      <c r="C16" s="61" t="s">
        <v>238</v>
      </c>
      <c r="D16" s="75"/>
      <c r="E16" s="75"/>
      <c r="F16" s="75"/>
      <c r="G16" s="75"/>
      <c r="H16" s="75"/>
    </row>
    <row r="17" spans="1:8" ht="19.5" customHeight="1" x14ac:dyDescent="0.25">
      <c r="A17" s="58" t="s">
        <v>46</v>
      </c>
      <c r="B17" s="54" t="s">
        <v>100</v>
      </c>
      <c r="C17" s="58" t="s">
        <v>92</v>
      </c>
      <c r="D17" s="53"/>
      <c r="E17" s="53"/>
      <c r="F17" s="53"/>
      <c r="G17" s="53"/>
      <c r="H17" s="53"/>
    </row>
    <row r="18" spans="1:8" ht="19.5" customHeight="1" x14ac:dyDescent="0.25">
      <c r="A18" s="58" t="s">
        <v>59</v>
      </c>
      <c r="B18" s="54" t="s">
        <v>57</v>
      </c>
      <c r="C18" s="58" t="s">
        <v>58</v>
      </c>
      <c r="D18" s="53"/>
      <c r="E18" s="53"/>
      <c r="F18" s="53"/>
      <c r="G18" s="53"/>
      <c r="H18" s="53"/>
    </row>
    <row r="19" spans="1:8" s="11" customFormat="1" ht="19.5" customHeight="1" x14ac:dyDescent="0.25">
      <c r="A19" s="58" t="s">
        <v>194</v>
      </c>
      <c r="B19" s="54" t="s">
        <v>66</v>
      </c>
      <c r="C19" s="58" t="s">
        <v>67</v>
      </c>
      <c r="D19" s="78"/>
      <c r="E19" s="78"/>
      <c r="F19" s="78"/>
      <c r="G19" s="78"/>
      <c r="H19" s="78"/>
    </row>
    <row r="20" spans="1:8" ht="19.5" customHeight="1" x14ac:dyDescent="0.25">
      <c r="A20" s="142">
        <v>2</v>
      </c>
      <c r="B20" s="143" t="s">
        <v>37</v>
      </c>
      <c r="C20" s="142" t="s">
        <v>28</v>
      </c>
      <c r="D20" s="53"/>
      <c r="E20" s="53"/>
      <c r="F20" s="53"/>
      <c r="G20" s="53"/>
      <c r="H20" s="53"/>
    </row>
    <row r="21" spans="1:8" ht="19.5" customHeight="1" x14ac:dyDescent="0.25">
      <c r="A21" s="142"/>
      <c r="B21" s="57" t="s">
        <v>49</v>
      </c>
      <c r="C21" s="142"/>
      <c r="D21" s="53"/>
      <c r="E21" s="53"/>
      <c r="F21" s="53"/>
      <c r="G21" s="53"/>
      <c r="H21" s="53"/>
    </row>
    <row r="22" spans="1:8" ht="19.5" customHeight="1" x14ac:dyDescent="0.25">
      <c r="A22" s="58" t="s">
        <v>20</v>
      </c>
      <c r="B22" s="54" t="s">
        <v>16</v>
      </c>
      <c r="C22" s="58" t="s">
        <v>29</v>
      </c>
      <c r="D22" s="53"/>
      <c r="E22" s="53"/>
      <c r="F22" s="53"/>
      <c r="G22" s="53"/>
      <c r="H22" s="53"/>
    </row>
    <row r="23" spans="1:8" ht="19.5" customHeight="1" x14ac:dyDescent="0.25">
      <c r="A23" s="58" t="s">
        <v>9</v>
      </c>
      <c r="B23" s="54" t="s">
        <v>17</v>
      </c>
      <c r="C23" s="58" t="s">
        <v>30</v>
      </c>
      <c r="D23" s="53"/>
      <c r="E23" s="53"/>
      <c r="F23" s="53"/>
      <c r="G23" s="53"/>
      <c r="H23" s="53"/>
    </row>
    <row r="24" spans="1:8" ht="19.5" customHeight="1" x14ac:dyDescent="0.25">
      <c r="A24" s="58" t="s">
        <v>10</v>
      </c>
      <c r="B24" s="54" t="s">
        <v>18</v>
      </c>
      <c r="C24" s="58" t="s">
        <v>141</v>
      </c>
      <c r="D24" s="53"/>
      <c r="E24" s="53"/>
      <c r="F24" s="53"/>
      <c r="G24" s="53"/>
      <c r="H24" s="53"/>
    </row>
    <row r="25" spans="1:8" ht="19.5" customHeight="1" x14ac:dyDescent="0.25">
      <c r="A25" s="58" t="s">
        <v>11</v>
      </c>
      <c r="B25" s="54" t="s">
        <v>106</v>
      </c>
      <c r="C25" s="58" t="s">
        <v>144</v>
      </c>
      <c r="D25" s="58"/>
      <c r="E25" s="58"/>
      <c r="F25" s="58"/>
      <c r="G25" s="58"/>
      <c r="H25" s="58"/>
    </row>
    <row r="26" spans="1:8" ht="19.5" customHeight="1" x14ac:dyDescent="0.25">
      <c r="A26" s="58" t="s">
        <v>12</v>
      </c>
      <c r="B26" s="54" t="s">
        <v>107</v>
      </c>
      <c r="C26" s="58" t="s">
        <v>143</v>
      </c>
      <c r="D26" s="58"/>
      <c r="E26" s="58"/>
      <c r="F26" s="58"/>
      <c r="G26" s="58"/>
      <c r="H26" s="58"/>
    </row>
    <row r="27" spans="1:8" ht="19.5" customHeight="1" x14ac:dyDescent="0.25">
      <c r="A27" s="58" t="s">
        <v>13</v>
      </c>
      <c r="B27" s="54" t="s">
        <v>108</v>
      </c>
      <c r="C27" s="58" t="s">
        <v>60</v>
      </c>
      <c r="D27" s="58"/>
      <c r="E27" s="58"/>
      <c r="F27" s="58"/>
      <c r="G27" s="58"/>
      <c r="H27" s="58"/>
    </row>
    <row r="28" spans="1:8" ht="19.5" customHeight="1" x14ac:dyDescent="0.25">
      <c r="A28" s="58" t="s">
        <v>21</v>
      </c>
      <c r="B28" s="54" t="s">
        <v>109</v>
      </c>
      <c r="C28" s="58" t="s">
        <v>52</v>
      </c>
      <c r="D28" s="58"/>
      <c r="E28" s="58"/>
      <c r="F28" s="58"/>
      <c r="G28" s="58"/>
      <c r="H28" s="58"/>
    </row>
    <row r="29" spans="1:8" ht="19.5" customHeight="1" x14ac:dyDescent="0.25">
      <c r="A29" s="58" t="s">
        <v>22</v>
      </c>
      <c r="B29" s="54" t="s">
        <v>120</v>
      </c>
      <c r="C29" s="58" t="s">
        <v>61</v>
      </c>
      <c r="D29" s="75"/>
      <c r="E29" s="75"/>
      <c r="F29" s="75"/>
      <c r="G29" s="75"/>
      <c r="H29" s="75"/>
    </row>
    <row r="30" spans="1:8" ht="31.2" x14ac:dyDescent="0.25">
      <c r="A30" s="58" t="s">
        <v>53</v>
      </c>
      <c r="B30" s="54" t="s">
        <v>146</v>
      </c>
      <c r="C30" s="58" t="s">
        <v>31</v>
      </c>
      <c r="D30" s="75"/>
      <c r="E30" s="75"/>
      <c r="F30" s="75"/>
      <c r="G30" s="75"/>
      <c r="H30" s="75"/>
    </row>
    <row r="31" spans="1:8" ht="18.75" customHeight="1" x14ac:dyDescent="0.25">
      <c r="A31" s="61"/>
      <c r="B31" s="57" t="s">
        <v>49</v>
      </c>
      <c r="C31" s="61"/>
      <c r="D31" s="75"/>
      <c r="E31" s="75"/>
      <c r="F31" s="75"/>
      <c r="G31" s="75"/>
      <c r="H31" s="75"/>
    </row>
    <row r="32" spans="1:8" ht="18.75" customHeight="1" x14ac:dyDescent="0.25">
      <c r="A32" s="131" t="s">
        <v>198</v>
      </c>
      <c r="B32" s="54" t="s">
        <v>199</v>
      </c>
      <c r="C32" s="58" t="s">
        <v>200</v>
      </c>
      <c r="D32" s="75"/>
      <c r="E32" s="75"/>
      <c r="F32" s="75"/>
      <c r="G32" s="75"/>
      <c r="H32" s="75"/>
    </row>
    <row r="33" spans="1:8" ht="18.75" customHeight="1" x14ac:dyDescent="0.25">
      <c r="A33" s="131" t="s">
        <v>198</v>
      </c>
      <c r="B33" s="54" t="s">
        <v>219</v>
      </c>
      <c r="C33" s="58" t="s">
        <v>220</v>
      </c>
      <c r="D33" s="58"/>
      <c r="E33" s="58"/>
      <c r="F33" s="58"/>
      <c r="G33" s="58"/>
      <c r="H33" s="58"/>
    </row>
    <row r="34" spans="1:8" ht="18.75" customHeight="1" x14ac:dyDescent="0.25">
      <c r="A34" s="131" t="s">
        <v>198</v>
      </c>
      <c r="B34" s="54" t="s">
        <v>201</v>
      </c>
      <c r="C34" s="58" t="s">
        <v>202</v>
      </c>
      <c r="D34" s="58"/>
      <c r="E34" s="58"/>
      <c r="F34" s="58"/>
      <c r="G34" s="58"/>
      <c r="H34" s="58"/>
    </row>
    <row r="35" spans="1:8" ht="18.75" customHeight="1" x14ac:dyDescent="0.25">
      <c r="A35" s="131" t="s">
        <v>198</v>
      </c>
      <c r="B35" s="54" t="s">
        <v>203</v>
      </c>
      <c r="C35" s="58" t="s">
        <v>204</v>
      </c>
      <c r="D35" s="59"/>
      <c r="E35" s="59"/>
      <c r="F35" s="59"/>
      <c r="G35" s="59"/>
      <c r="H35" s="59"/>
    </row>
    <row r="36" spans="1:8" ht="18.75" customHeight="1" x14ac:dyDescent="0.25">
      <c r="A36" s="131" t="s">
        <v>198</v>
      </c>
      <c r="B36" s="54" t="s">
        <v>205</v>
      </c>
      <c r="C36" s="58" t="s">
        <v>206</v>
      </c>
      <c r="D36" s="59"/>
      <c r="E36" s="59"/>
      <c r="F36" s="59"/>
      <c r="G36" s="59"/>
      <c r="H36" s="59"/>
    </row>
    <row r="37" spans="1:8" ht="18.75" customHeight="1" x14ac:dyDescent="0.25">
      <c r="A37" s="131" t="s">
        <v>198</v>
      </c>
      <c r="B37" s="54" t="s">
        <v>207</v>
      </c>
      <c r="C37" s="58" t="s">
        <v>208</v>
      </c>
      <c r="D37" s="59"/>
      <c r="E37" s="59"/>
      <c r="F37" s="59"/>
      <c r="G37" s="59"/>
      <c r="H37" s="59"/>
    </row>
    <row r="38" spans="1:8" ht="18.75" customHeight="1" x14ac:dyDescent="0.3">
      <c r="A38" s="131" t="s">
        <v>198</v>
      </c>
      <c r="B38" s="54" t="s">
        <v>209</v>
      </c>
      <c r="C38" s="58" t="s">
        <v>210</v>
      </c>
      <c r="D38" s="72"/>
      <c r="E38" s="72"/>
      <c r="F38" s="72"/>
      <c r="G38" s="72"/>
      <c r="H38" s="72"/>
    </row>
    <row r="39" spans="1:8" ht="18.75" customHeight="1" x14ac:dyDescent="0.3">
      <c r="A39" s="131" t="s">
        <v>198</v>
      </c>
      <c r="B39" s="54" t="s">
        <v>211</v>
      </c>
      <c r="C39" s="58" t="s">
        <v>212</v>
      </c>
      <c r="D39" s="72"/>
      <c r="E39" s="72"/>
      <c r="F39" s="72"/>
      <c r="G39" s="72"/>
      <c r="H39" s="72"/>
    </row>
    <row r="40" spans="1:8" ht="18.75" customHeight="1" x14ac:dyDescent="0.3">
      <c r="A40" s="131" t="s">
        <v>198</v>
      </c>
      <c r="B40" s="54" t="s">
        <v>213</v>
      </c>
      <c r="C40" s="58" t="s">
        <v>231</v>
      </c>
      <c r="D40" s="72"/>
      <c r="E40" s="72"/>
      <c r="F40" s="72"/>
      <c r="G40" s="72"/>
      <c r="H40" s="72"/>
    </row>
    <row r="41" spans="1:8" ht="18.75" customHeight="1" x14ac:dyDescent="0.3">
      <c r="A41" s="131" t="s">
        <v>198</v>
      </c>
      <c r="B41" s="54" t="s">
        <v>122</v>
      </c>
      <c r="C41" s="58" t="s">
        <v>161</v>
      </c>
      <c r="D41" s="72"/>
      <c r="E41" s="72"/>
      <c r="F41" s="72"/>
      <c r="G41" s="72"/>
      <c r="H41" s="72"/>
    </row>
    <row r="42" spans="1:8" ht="18.75" customHeight="1" x14ac:dyDescent="0.3">
      <c r="A42" s="131" t="s">
        <v>198</v>
      </c>
      <c r="B42" s="54" t="s">
        <v>104</v>
      </c>
      <c r="C42" s="58" t="s">
        <v>91</v>
      </c>
      <c r="D42" s="72"/>
      <c r="E42" s="72"/>
      <c r="F42" s="72"/>
      <c r="G42" s="72"/>
      <c r="H42" s="72"/>
    </row>
    <row r="43" spans="1:8" ht="18.75" customHeight="1" x14ac:dyDescent="0.3">
      <c r="A43" s="131" t="s">
        <v>198</v>
      </c>
      <c r="B43" s="54" t="s">
        <v>113</v>
      </c>
      <c r="C43" s="58" t="s">
        <v>117</v>
      </c>
      <c r="D43" s="72"/>
      <c r="E43" s="72"/>
      <c r="F43" s="72"/>
      <c r="G43" s="72"/>
      <c r="H43" s="72"/>
    </row>
    <row r="44" spans="1:8" ht="31.2" x14ac:dyDescent="0.3">
      <c r="A44" s="131" t="s">
        <v>198</v>
      </c>
      <c r="B44" s="54" t="s">
        <v>221</v>
      </c>
      <c r="C44" s="58" t="s">
        <v>54</v>
      </c>
      <c r="D44" s="72"/>
      <c r="E44" s="72"/>
      <c r="F44" s="72"/>
      <c r="G44" s="72"/>
      <c r="H44" s="72"/>
    </row>
    <row r="45" spans="1:8" ht="20.25" customHeight="1" x14ac:dyDescent="0.3">
      <c r="A45" s="131" t="s">
        <v>198</v>
      </c>
      <c r="B45" s="54" t="s">
        <v>227</v>
      </c>
      <c r="C45" s="58" t="s">
        <v>228</v>
      </c>
      <c r="D45" s="72"/>
      <c r="E45" s="72"/>
      <c r="F45" s="72"/>
      <c r="G45" s="72"/>
      <c r="H45" s="72"/>
    </row>
    <row r="46" spans="1:8" ht="20.25" customHeight="1" x14ac:dyDescent="0.3">
      <c r="A46" s="131" t="s">
        <v>198</v>
      </c>
      <c r="B46" s="54" t="s">
        <v>229</v>
      </c>
      <c r="C46" s="58" t="s">
        <v>230</v>
      </c>
      <c r="D46" s="72"/>
      <c r="E46" s="72"/>
      <c r="F46" s="72"/>
      <c r="G46" s="72"/>
      <c r="H46" s="72"/>
    </row>
    <row r="47" spans="1:8" ht="20.25" customHeight="1" x14ac:dyDescent="0.25">
      <c r="A47" s="131" t="s">
        <v>198</v>
      </c>
      <c r="B47" s="54" t="s">
        <v>223</v>
      </c>
      <c r="C47" s="58" t="s">
        <v>224</v>
      </c>
      <c r="D47" s="86"/>
      <c r="E47" s="86"/>
      <c r="F47" s="86"/>
      <c r="G47" s="86"/>
      <c r="H47" s="86"/>
    </row>
    <row r="48" spans="1:8" ht="20.25" customHeight="1" x14ac:dyDescent="0.25">
      <c r="A48" s="131" t="s">
        <v>145</v>
      </c>
      <c r="B48" s="54" t="s">
        <v>133</v>
      </c>
      <c r="C48" s="58" t="s">
        <v>142</v>
      </c>
      <c r="D48" s="86"/>
      <c r="E48" s="86"/>
      <c r="F48" s="86"/>
      <c r="G48" s="86"/>
      <c r="H48" s="86"/>
    </row>
    <row r="49" spans="1:8" ht="20.25" customHeight="1" x14ac:dyDescent="0.25">
      <c r="A49" s="131" t="s">
        <v>185</v>
      </c>
      <c r="B49" s="54" t="s">
        <v>164</v>
      </c>
      <c r="C49" s="58" t="s">
        <v>162</v>
      </c>
      <c r="D49" s="86"/>
      <c r="E49" s="86"/>
      <c r="F49" s="86"/>
      <c r="G49" s="86"/>
      <c r="H49" s="86"/>
    </row>
    <row r="50" spans="1:8" ht="20.25" customHeight="1" x14ac:dyDescent="0.25">
      <c r="A50" s="131" t="s">
        <v>186</v>
      </c>
      <c r="B50" s="54" t="s">
        <v>165</v>
      </c>
      <c r="C50" s="58" t="s">
        <v>163</v>
      </c>
      <c r="D50" s="86"/>
      <c r="E50" s="86"/>
      <c r="F50" s="86"/>
      <c r="G50" s="86"/>
      <c r="H50" s="86"/>
    </row>
    <row r="51" spans="1:8" ht="20.25" customHeight="1" x14ac:dyDescent="0.25">
      <c r="A51" s="58" t="s">
        <v>187</v>
      </c>
      <c r="B51" s="54" t="s">
        <v>110</v>
      </c>
      <c r="C51" s="58" t="s">
        <v>114</v>
      </c>
      <c r="D51" s="86"/>
      <c r="E51" s="86"/>
      <c r="F51" s="86"/>
      <c r="G51" s="86"/>
      <c r="H51" s="86"/>
    </row>
    <row r="52" spans="1:8" ht="20.25" customHeight="1" x14ac:dyDescent="0.25">
      <c r="A52" s="58" t="s">
        <v>188</v>
      </c>
      <c r="B52" s="54" t="s">
        <v>111</v>
      </c>
      <c r="C52" s="58" t="s">
        <v>115</v>
      </c>
      <c r="D52" s="86"/>
      <c r="E52" s="86"/>
      <c r="F52" s="86"/>
      <c r="G52" s="86"/>
      <c r="H52" s="86"/>
    </row>
    <row r="53" spans="1:8" ht="20.25" customHeight="1" x14ac:dyDescent="0.25">
      <c r="A53" s="58" t="s">
        <v>189</v>
      </c>
      <c r="B53" s="54" t="s">
        <v>112</v>
      </c>
      <c r="C53" s="58" t="s">
        <v>119</v>
      </c>
      <c r="D53" s="86"/>
      <c r="E53" s="86"/>
      <c r="F53" s="86"/>
      <c r="G53" s="86"/>
      <c r="H53" s="86"/>
    </row>
    <row r="54" spans="1:8" ht="20.25" customHeight="1" x14ac:dyDescent="0.25">
      <c r="A54" s="58" t="s">
        <v>190</v>
      </c>
      <c r="B54" s="54" t="s">
        <v>131</v>
      </c>
      <c r="C54" s="58" t="s">
        <v>116</v>
      </c>
      <c r="D54" s="86"/>
      <c r="E54" s="86"/>
      <c r="F54" s="86"/>
      <c r="G54" s="86"/>
      <c r="H54" s="86"/>
    </row>
    <row r="55" spans="1:8" ht="20.25" customHeight="1" x14ac:dyDescent="0.25">
      <c r="A55" s="58" t="s">
        <v>191</v>
      </c>
      <c r="B55" s="54" t="s">
        <v>134</v>
      </c>
      <c r="C55" s="58" t="s">
        <v>132</v>
      </c>
      <c r="D55" s="86"/>
      <c r="E55" s="86"/>
      <c r="F55" s="86"/>
      <c r="G55" s="86"/>
      <c r="H55" s="86"/>
    </row>
    <row r="56" spans="1:8" ht="20.25" customHeight="1" x14ac:dyDescent="0.25">
      <c r="A56" s="58" t="s">
        <v>192</v>
      </c>
      <c r="B56" s="54" t="s">
        <v>244</v>
      </c>
      <c r="C56" s="58" t="s">
        <v>121</v>
      </c>
      <c r="D56" s="86"/>
      <c r="E56" s="86"/>
      <c r="F56" s="86"/>
      <c r="G56" s="86"/>
      <c r="H56" s="86"/>
    </row>
    <row r="57" spans="1:8" ht="20.25" customHeight="1" x14ac:dyDescent="0.25">
      <c r="A57" s="58" t="s">
        <v>193</v>
      </c>
      <c r="B57" s="54" t="s">
        <v>225</v>
      </c>
      <c r="C57" s="58" t="s">
        <v>166</v>
      </c>
      <c r="D57" s="86"/>
      <c r="E57" s="86"/>
      <c r="F57" s="86"/>
      <c r="G57" s="86"/>
      <c r="H57" s="86"/>
    </row>
    <row r="58" spans="1:8" ht="20.25" customHeight="1" x14ac:dyDescent="0.25">
      <c r="A58" s="58" t="s">
        <v>195</v>
      </c>
      <c r="B58" s="54" t="s">
        <v>226</v>
      </c>
      <c r="C58" s="58" t="s">
        <v>167</v>
      </c>
      <c r="D58" s="86"/>
      <c r="E58" s="86"/>
      <c r="F58" s="86"/>
      <c r="G58" s="86"/>
      <c r="H58" s="86"/>
    </row>
    <row r="59" spans="1:8" ht="20.25" customHeight="1" x14ac:dyDescent="0.25">
      <c r="A59" s="68" t="s">
        <v>239</v>
      </c>
      <c r="B59" s="67" t="s">
        <v>98</v>
      </c>
      <c r="C59" s="68" t="s">
        <v>99</v>
      </c>
      <c r="D59" s="112"/>
      <c r="E59" s="112"/>
      <c r="F59" s="112"/>
      <c r="G59" s="112"/>
      <c r="H59" s="112"/>
    </row>
  </sheetData>
  <mergeCells count="6">
    <mergeCell ref="A2:H2"/>
    <mergeCell ref="A4:A5"/>
    <mergeCell ref="B4:B5"/>
    <mergeCell ref="C4:C5"/>
    <mergeCell ref="D4:D5"/>
    <mergeCell ref="E3:H3"/>
  </mergeCells>
  <phoneticPr fontId="0" type="noConversion"/>
  <printOptions horizontalCentered="1"/>
  <pageMargins left="0.59055118110236204" right="0.15748031496063" top="0.35433070866141703" bottom="0.511811023622047" header="0.23622047244094499" footer="0.511811023622047"/>
  <pageSetup paperSize="9" scale="80" orientation="portrait" blackAndWhite="1"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AQ75"/>
  <sheetViews>
    <sheetView workbookViewId="0">
      <pane xSplit="3" ySplit="6" topLeftCell="D7" activePane="bottomRight" state="frozen"/>
      <selection pane="topRight" activeCell="D1" sqref="D1"/>
      <selection pane="bottomLeft" activeCell="A7" sqref="A7"/>
      <selection pane="bottomRight" activeCell="F9" sqref="F9"/>
    </sheetView>
  </sheetViews>
  <sheetFormatPr defaultColWidth="7.88671875" defaultRowHeight="13.2" x14ac:dyDescent="0.25"/>
  <cols>
    <col min="1" max="1" width="7.6640625" style="10" customWidth="1"/>
    <col min="2" max="2" width="38.88671875" style="10" customWidth="1"/>
    <col min="3" max="3" width="7.6640625" style="30" customWidth="1"/>
    <col min="4" max="4" width="11.6640625" style="10" customWidth="1"/>
    <col min="5" max="8" width="11.5546875" style="10" customWidth="1"/>
    <col min="9" max="10" width="12.88671875" style="10" customWidth="1"/>
    <col min="11" max="11" width="11.5546875" style="10" customWidth="1"/>
    <col min="12" max="13" width="12.6640625" style="10" customWidth="1"/>
    <col min="14" max="16384" width="7.88671875" style="10"/>
  </cols>
  <sheetData>
    <row r="1" spans="1:43" ht="20.25" customHeight="1" x14ac:dyDescent="0.3">
      <c r="A1" s="1438" t="s">
        <v>86</v>
      </c>
      <c r="B1" s="1438"/>
      <c r="C1" s="71"/>
      <c r="D1" s="71"/>
      <c r="E1" s="71"/>
      <c r="F1" s="71"/>
      <c r="G1" s="71"/>
      <c r="H1" s="71"/>
      <c r="I1" s="71"/>
      <c r="J1" s="71"/>
      <c r="K1" s="71"/>
      <c r="L1" s="71"/>
      <c r="M1" s="17"/>
    </row>
    <row r="2" spans="1:43" ht="43.95" customHeight="1" x14ac:dyDescent="0.25">
      <c r="A2" s="1373" t="s">
        <v>929</v>
      </c>
      <c r="B2" s="1374"/>
      <c r="C2" s="1374"/>
      <c r="D2" s="1374"/>
      <c r="E2" s="1374"/>
      <c r="F2" s="1374"/>
      <c r="G2" s="1374"/>
      <c r="H2" s="1374"/>
      <c r="I2" s="1374"/>
      <c r="J2" s="1374"/>
      <c r="K2" s="1374"/>
      <c r="L2" s="1374"/>
      <c r="M2" s="1374"/>
    </row>
    <row r="3" spans="1:43" ht="19.5" customHeight="1" x14ac:dyDescent="0.3">
      <c r="A3" s="476"/>
      <c r="B3" s="476"/>
      <c r="C3" s="476"/>
      <c r="D3" s="476"/>
      <c r="E3" s="553"/>
      <c r="F3" s="553"/>
      <c r="G3" s="553"/>
      <c r="H3" s="553"/>
      <c r="I3" s="553"/>
      <c r="J3" s="553"/>
      <c r="K3" s="476"/>
      <c r="L3" s="1482" t="s">
        <v>32</v>
      </c>
      <c r="M3" s="1482"/>
      <c r="N3" s="69"/>
      <c r="O3" s="69"/>
      <c r="P3" s="69"/>
      <c r="Q3" s="69"/>
      <c r="R3" s="69"/>
      <c r="S3" s="69"/>
      <c r="T3" s="69"/>
      <c r="U3" s="69"/>
      <c r="V3" s="69"/>
      <c r="W3" s="69"/>
      <c r="X3" s="69"/>
      <c r="Y3" s="69"/>
      <c r="Z3" s="69"/>
      <c r="AA3" s="69"/>
      <c r="AB3" s="69"/>
      <c r="AC3" s="69"/>
      <c r="AD3" s="69"/>
      <c r="AE3" s="69"/>
      <c r="AF3" s="69"/>
      <c r="AG3" s="69"/>
      <c r="AH3" s="69"/>
      <c r="AI3" s="69"/>
      <c r="AJ3" s="69"/>
      <c r="AK3" s="69"/>
      <c r="AL3" s="69"/>
      <c r="AM3" s="69"/>
      <c r="AN3" s="69"/>
      <c r="AO3" s="69"/>
      <c r="AP3" s="69"/>
      <c r="AQ3" s="69"/>
    </row>
    <row r="4" spans="1:43" ht="22.5" customHeight="1" x14ac:dyDescent="0.25">
      <c r="A4" s="1375" t="s">
        <v>19</v>
      </c>
      <c r="B4" s="1375" t="s">
        <v>171</v>
      </c>
      <c r="C4" s="1375" t="s">
        <v>24</v>
      </c>
      <c r="D4" s="1375" t="s">
        <v>178</v>
      </c>
      <c r="E4" s="1483" t="s">
        <v>159</v>
      </c>
      <c r="F4" s="1483"/>
      <c r="G4" s="1483"/>
      <c r="H4" s="1483"/>
      <c r="I4" s="1483"/>
      <c r="J4" s="1483"/>
      <c r="K4" s="1483"/>
      <c r="L4" s="1483"/>
      <c r="M4" s="1483"/>
    </row>
    <row r="5" spans="1:43" ht="42" customHeight="1" x14ac:dyDescent="0.25">
      <c r="A5" s="1433"/>
      <c r="B5" s="1433"/>
      <c r="C5" s="1433"/>
      <c r="D5" s="1433"/>
      <c r="E5" s="559" t="s">
        <v>910</v>
      </c>
      <c r="F5" s="559" t="s">
        <v>911</v>
      </c>
      <c r="G5" s="559" t="s">
        <v>912</v>
      </c>
      <c r="H5" s="559" t="s">
        <v>913</v>
      </c>
      <c r="I5" s="559" t="s">
        <v>914</v>
      </c>
      <c r="J5" s="559" t="s">
        <v>915</v>
      </c>
      <c r="K5" s="519" t="s">
        <v>916</v>
      </c>
      <c r="L5" s="519" t="s">
        <v>917</v>
      </c>
      <c r="M5" s="519" t="s">
        <v>918</v>
      </c>
    </row>
    <row r="6" spans="1:43" ht="18.75" customHeight="1" x14ac:dyDescent="0.25">
      <c r="A6" s="94" t="s">
        <v>74</v>
      </c>
      <c r="B6" s="94" t="s">
        <v>75</v>
      </c>
      <c r="C6" s="94" t="s">
        <v>76</v>
      </c>
      <c r="D6" s="95" t="s">
        <v>930</v>
      </c>
      <c r="E6" s="607">
        <v>-5</v>
      </c>
      <c r="F6" s="607">
        <v>-6</v>
      </c>
      <c r="G6" s="607">
        <v>-7</v>
      </c>
      <c r="H6" s="607">
        <v>-8</v>
      </c>
      <c r="I6" s="607">
        <v>-9</v>
      </c>
      <c r="J6" s="607">
        <v>-10</v>
      </c>
      <c r="K6" s="607">
        <v>-11</v>
      </c>
      <c r="L6" s="607">
        <v>-12</v>
      </c>
      <c r="M6" s="607">
        <v>-13</v>
      </c>
    </row>
    <row r="7" spans="1:43" s="11" customFormat="1" ht="22.2" customHeight="1" x14ac:dyDescent="0.25">
      <c r="A7" s="520">
        <v>1</v>
      </c>
      <c r="B7" s="368" t="s">
        <v>702</v>
      </c>
      <c r="C7" s="520" t="s">
        <v>25</v>
      </c>
      <c r="D7" s="279"/>
      <c r="E7" s="279"/>
      <c r="F7" s="279"/>
      <c r="G7" s="279"/>
      <c r="H7" s="279"/>
      <c r="I7" s="279"/>
      <c r="J7" s="279"/>
      <c r="K7" s="280"/>
      <c r="L7" s="279"/>
      <c r="M7" s="280"/>
    </row>
    <row r="8" spans="1:43" s="28" customFormat="1" ht="22.2" customHeight="1" x14ac:dyDescent="0.25">
      <c r="A8" s="518" t="s">
        <v>4</v>
      </c>
      <c r="B8" s="366" t="s">
        <v>358</v>
      </c>
      <c r="C8" s="518" t="s">
        <v>103</v>
      </c>
      <c r="D8" s="284"/>
      <c r="E8" s="284"/>
      <c r="F8" s="284"/>
      <c r="G8" s="284"/>
      <c r="H8" s="284"/>
      <c r="I8" s="284"/>
      <c r="J8" s="284"/>
      <c r="K8" s="285"/>
      <c r="L8" s="284"/>
      <c r="M8" s="285"/>
    </row>
    <row r="9" spans="1:43" ht="22.2" customHeight="1" x14ac:dyDescent="0.3">
      <c r="A9" s="518" t="s">
        <v>411</v>
      </c>
      <c r="B9" s="366" t="s">
        <v>359</v>
      </c>
      <c r="C9" s="518" t="s">
        <v>101</v>
      </c>
      <c r="D9" s="286"/>
      <c r="E9" s="286"/>
      <c r="F9" s="286"/>
      <c r="G9" s="286"/>
      <c r="H9" s="286"/>
      <c r="I9" s="286"/>
      <c r="J9" s="286"/>
      <c r="K9" s="286"/>
      <c r="L9" s="286"/>
      <c r="M9" s="287"/>
    </row>
    <row r="10" spans="1:43" s="28" customFormat="1" ht="22.2" customHeight="1" x14ac:dyDescent="0.35">
      <c r="A10" s="518" t="s">
        <v>412</v>
      </c>
      <c r="B10" s="366" t="s">
        <v>360</v>
      </c>
      <c r="C10" s="518" t="s">
        <v>361</v>
      </c>
      <c r="D10" s="288"/>
      <c r="E10" s="288"/>
      <c r="F10" s="288"/>
      <c r="G10" s="288"/>
      <c r="H10" s="288"/>
      <c r="I10" s="288"/>
      <c r="J10" s="288"/>
      <c r="K10" s="288"/>
      <c r="L10" s="288"/>
      <c r="M10" s="289"/>
    </row>
    <row r="11" spans="1:43" ht="22.2" customHeight="1" x14ac:dyDescent="0.3">
      <c r="A11" s="518" t="s">
        <v>5</v>
      </c>
      <c r="B11" s="366" t="s">
        <v>362</v>
      </c>
      <c r="C11" s="518" t="s">
        <v>65</v>
      </c>
      <c r="D11" s="286"/>
      <c r="E11" s="286"/>
      <c r="F11" s="286"/>
      <c r="G11" s="286"/>
      <c r="H11" s="286"/>
      <c r="I11" s="286"/>
      <c r="J11" s="286"/>
      <c r="K11" s="286"/>
      <c r="L11" s="286"/>
      <c r="M11" s="287"/>
    </row>
    <row r="12" spans="1:43" ht="22.2" customHeight="1" x14ac:dyDescent="0.3">
      <c r="A12" s="518" t="s">
        <v>6</v>
      </c>
      <c r="B12" s="366" t="s">
        <v>43</v>
      </c>
      <c r="C12" s="518" t="s">
        <v>50</v>
      </c>
      <c r="D12" s="286"/>
      <c r="E12" s="286"/>
      <c r="F12" s="286"/>
      <c r="G12" s="286"/>
      <c r="H12" s="286"/>
      <c r="I12" s="286"/>
      <c r="J12" s="286"/>
      <c r="K12" s="286"/>
      <c r="L12" s="286"/>
      <c r="M12" s="287"/>
    </row>
    <row r="13" spans="1:43" ht="22.2" customHeight="1" x14ac:dyDescent="0.3">
      <c r="A13" s="518" t="s">
        <v>7</v>
      </c>
      <c r="B13" s="366" t="s">
        <v>15</v>
      </c>
      <c r="C13" s="518" t="s">
        <v>27</v>
      </c>
      <c r="D13" s="286"/>
      <c r="E13" s="286"/>
      <c r="F13" s="286"/>
      <c r="G13" s="286"/>
      <c r="H13" s="286"/>
      <c r="I13" s="286"/>
      <c r="J13" s="286"/>
      <c r="K13" s="286"/>
      <c r="L13" s="286"/>
      <c r="M13" s="287"/>
    </row>
    <row r="14" spans="1:43" ht="22.2" customHeight="1" x14ac:dyDescent="0.3">
      <c r="A14" s="518" t="s">
        <v>8</v>
      </c>
      <c r="B14" s="366" t="s">
        <v>14</v>
      </c>
      <c r="C14" s="518" t="s">
        <v>26</v>
      </c>
      <c r="D14" s="286"/>
      <c r="E14" s="286"/>
      <c r="F14" s="286"/>
      <c r="G14" s="286"/>
      <c r="H14" s="286"/>
      <c r="I14" s="286"/>
      <c r="J14" s="286"/>
      <c r="K14" s="286"/>
      <c r="L14" s="286"/>
      <c r="M14" s="287"/>
    </row>
    <row r="15" spans="1:43" ht="22.2" customHeight="1" x14ac:dyDescent="0.3">
      <c r="A15" s="518" t="s">
        <v>45</v>
      </c>
      <c r="B15" s="366" t="s">
        <v>44</v>
      </c>
      <c r="C15" s="518" t="s">
        <v>51</v>
      </c>
      <c r="D15" s="286"/>
      <c r="E15" s="286"/>
      <c r="F15" s="286"/>
      <c r="G15" s="286"/>
      <c r="H15" s="286"/>
      <c r="I15" s="286"/>
      <c r="J15" s="286"/>
      <c r="K15" s="286"/>
      <c r="L15" s="286"/>
      <c r="M15" s="287"/>
    </row>
    <row r="16" spans="1:43" ht="29.25" customHeight="1" x14ac:dyDescent="0.3">
      <c r="A16" s="268"/>
      <c r="B16" s="267" t="s">
        <v>746</v>
      </c>
      <c r="C16" s="268" t="s">
        <v>218</v>
      </c>
      <c r="D16" s="286"/>
      <c r="E16" s="286"/>
      <c r="F16" s="286"/>
      <c r="G16" s="286"/>
      <c r="H16" s="286"/>
      <c r="I16" s="286"/>
      <c r="J16" s="286"/>
      <c r="K16" s="286"/>
      <c r="L16" s="286"/>
      <c r="M16" s="287"/>
    </row>
    <row r="17" spans="1:13" ht="22.2" customHeight="1" x14ac:dyDescent="0.3">
      <c r="A17" s="518" t="s">
        <v>46</v>
      </c>
      <c r="B17" s="366" t="s">
        <v>100</v>
      </c>
      <c r="C17" s="518" t="s">
        <v>92</v>
      </c>
      <c r="D17" s="286"/>
      <c r="E17" s="286"/>
      <c r="F17" s="286"/>
      <c r="G17" s="286"/>
      <c r="H17" s="286"/>
      <c r="I17" s="286"/>
      <c r="J17" s="286"/>
      <c r="K17" s="286"/>
      <c r="L17" s="286"/>
      <c r="M17" s="287"/>
    </row>
    <row r="18" spans="1:13" s="405" customFormat="1" ht="34.950000000000003" customHeight="1" x14ac:dyDescent="0.35">
      <c r="A18" s="518" t="s">
        <v>59</v>
      </c>
      <c r="B18" s="366" t="s">
        <v>255</v>
      </c>
      <c r="C18" s="518" t="s">
        <v>256</v>
      </c>
      <c r="D18" s="288"/>
      <c r="E18" s="288"/>
      <c r="F18" s="288"/>
      <c r="G18" s="288"/>
      <c r="H18" s="288"/>
      <c r="I18" s="288"/>
      <c r="J18" s="288"/>
      <c r="K18" s="288"/>
      <c r="L18" s="288"/>
      <c r="M18" s="438"/>
    </row>
    <row r="19" spans="1:13" s="28" customFormat="1" ht="22.2" customHeight="1" x14ac:dyDescent="0.35">
      <c r="A19" s="518" t="s">
        <v>194</v>
      </c>
      <c r="B19" s="366" t="s">
        <v>57</v>
      </c>
      <c r="C19" s="518" t="s">
        <v>58</v>
      </c>
      <c r="D19" s="288"/>
      <c r="E19" s="288"/>
      <c r="F19" s="288"/>
      <c r="G19" s="288"/>
      <c r="H19" s="288"/>
      <c r="I19" s="288"/>
      <c r="J19" s="288"/>
      <c r="K19" s="288"/>
      <c r="L19" s="288"/>
      <c r="M19" s="289"/>
    </row>
    <row r="20" spans="1:13" ht="22.2" customHeight="1" x14ac:dyDescent="0.3">
      <c r="A20" s="518" t="s">
        <v>257</v>
      </c>
      <c r="B20" s="366" t="s">
        <v>66</v>
      </c>
      <c r="C20" s="518" t="s">
        <v>67</v>
      </c>
      <c r="D20" s="286"/>
      <c r="E20" s="286"/>
      <c r="F20" s="286"/>
      <c r="G20" s="286"/>
      <c r="H20" s="286"/>
      <c r="I20" s="286"/>
      <c r="J20" s="286"/>
      <c r="K20" s="286"/>
      <c r="L20" s="286"/>
      <c r="M20" s="287"/>
    </row>
    <row r="21" spans="1:13" ht="22.2" customHeight="1" x14ac:dyDescent="0.3">
      <c r="A21" s="520">
        <v>2</v>
      </c>
      <c r="B21" s="368" t="s">
        <v>703</v>
      </c>
      <c r="C21" s="520" t="s">
        <v>28</v>
      </c>
      <c r="D21" s="286"/>
      <c r="E21" s="286"/>
      <c r="F21" s="286"/>
      <c r="G21" s="286"/>
      <c r="H21" s="286"/>
      <c r="I21" s="286"/>
      <c r="J21" s="286"/>
      <c r="K21" s="286"/>
      <c r="L21" s="286"/>
      <c r="M21" s="287"/>
    </row>
    <row r="22" spans="1:13" ht="22.2" customHeight="1" x14ac:dyDescent="0.3">
      <c r="A22" s="518" t="s">
        <v>20</v>
      </c>
      <c r="B22" s="366" t="s">
        <v>110</v>
      </c>
      <c r="C22" s="518" t="s">
        <v>114</v>
      </c>
      <c r="D22" s="452"/>
      <c r="E22" s="452"/>
      <c r="F22" s="452"/>
      <c r="G22" s="452"/>
      <c r="H22" s="452"/>
      <c r="I22" s="452"/>
      <c r="J22" s="452"/>
      <c r="K22" s="452"/>
      <c r="L22" s="452"/>
      <c r="M22" s="287"/>
    </row>
    <row r="23" spans="1:13" s="11" customFormat="1" ht="22.2" customHeight="1" x14ac:dyDescent="0.3">
      <c r="A23" s="518" t="s">
        <v>9</v>
      </c>
      <c r="B23" s="366" t="s">
        <v>111</v>
      </c>
      <c r="C23" s="518" t="s">
        <v>115</v>
      </c>
      <c r="D23" s="286"/>
      <c r="E23" s="286"/>
      <c r="F23" s="286"/>
      <c r="G23" s="286"/>
      <c r="H23" s="286"/>
      <c r="I23" s="286"/>
      <c r="J23" s="286"/>
      <c r="K23" s="286"/>
      <c r="L23" s="286"/>
      <c r="M23" s="281"/>
    </row>
    <row r="24" spans="1:13" ht="22.2" customHeight="1" x14ac:dyDescent="0.3">
      <c r="A24" s="518" t="s">
        <v>10</v>
      </c>
      <c r="B24" s="366" t="s">
        <v>112</v>
      </c>
      <c r="C24" s="518" t="s">
        <v>119</v>
      </c>
      <c r="D24" s="286"/>
      <c r="E24" s="286"/>
      <c r="F24" s="286"/>
      <c r="G24" s="286"/>
      <c r="H24" s="286"/>
      <c r="I24" s="286"/>
      <c r="J24" s="286"/>
      <c r="K24" s="286"/>
      <c r="L24" s="286"/>
      <c r="M24" s="287"/>
    </row>
    <row r="25" spans="1:13" ht="22.2" customHeight="1" x14ac:dyDescent="0.3">
      <c r="A25" s="518" t="s">
        <v>11</v>
      </c>
      <c r="B25" s="366" t="s">
        <v>16</v>
      </c>
      <c r="C25" s="518" t="s">
        <v>29</v>
      </c>
      <c r="D25" s="286"/>
      <c r="E25" s="286"/>
      <c r="F25" s="286"/>
      <c r="G25" s="286"/>
      <c r="H25" s="286"/>
      <c r="I25" s="286"/>
      <c r="J25" s="286"/>
      <c r="K25" s="286"/>
      <c r="L25" s="286"/>
      <c r="M25" s="287"/>
    </row>
    <row r="26" spans="1:13" ht="22.2" customHeight="1" x14ac:dyDescent="0.3">
      <c r="A26" s="518" t="s">
        <v>12</v>
      </c>
      <c r="B26" s="366" t="s">
        <v>17</v>
      </c>
      <c r="C26" s="518" t="s">
        <v>30</v>
      </c>
      <c r="D26" s="286"/>
      <c r="E26" s="286"/>
      <c r="F26" s="286"/>
      <c r="G26" s="286"/>
      <c r="H26" s="286"/>
      <c r="I26" s="286"/>
      <c r="J26" s="286"/>
      <c r="K26" s="286"/>
      <c r="L26" s="286"/>
      <c r="M26" s="287"/>
    </row>
    <row r="27" spans="1:13" ht="22.2" customHeight="1" x14ac:dyDescent="0.3">
      <c r="A27" s="518" t="s">
        <v>13</v>
      </c>
      <c r="B27" s="366" t="s">
        <v>258</v>
      </c>
      <c r="C27" s="518" t="s">
        <v>254</v>
      </c>
      <c r="D27" s="286"/>
      <c r="E27" s="286"/>
      <c r="F27" s="286"/>
      <c r="G27" s="286"/>
      <c r="H27" s="286"/>
      <c r="I27" s="286"/>
      <c r="J27" s="286"/>
      <c r="K27" s="286"/>
      <c r="L27" s="286"/>
      <c r="M27" s="287"/>
    </row>
    <row r="28" spans="1:13" ht="22.2" customHeight="1" x14ac:dyDescent="0.3">
      <c r="A28" s="252" t="s">
        <v>610</v>
      </c>
      <c r="B28" s="366" t="s">
        <v>259</v>
      </c>
      <c r="C28" s="518" t="s">
        <v>202</v>
      </c>
      <c r="D28" s="286"/>
      <c r="E28" s="286"/>
      <c r="F28" s="286"/>
      <c r="G28" s="286"/>
      <c r="H28" s="286"/>
      <c r="I28" s="286"/>
      <c r="J28" s="286"/>
      <c r="K28" s="286"/>
      <c r="L28" s="286"/>
      <c r="M28" s="287"/>
    </row>
    <row r="29" spans="1:13" ht="22.2" customHeight="1" x14ac:dyDescent="0.3">
      <c r="A29" s="252" t="s">
        <v>611</v>
      </c>
      <c r="B29" s="366" t="s">
        <v>365</v>
      </c>
      <c r="C29" s="518" t="s">
        <v>230</v>
      </c>
      <c r="D29" s="286"/>
      <c r="E29" s="286"/>
      <c r="F29" s="286"/>
      <c r="G29" s="286"/>
      <c r="H29" s="286"/>
      <c r="I29" s="286"/>
      <c r="J29" s="286"/>
      <c r="K29" s="286"/>
      <c r="L29" s="286"/>
      <c r="M29" s="287"/>
    </row>
    <row r="30" spans="1:13" ht="22.2" customHeight="1" x14ac:dyDescent="0.3">
      <c r="A30" s="252" t="s">
        <v>612</v>
      </c>
      <c r="B30" s="366" t="s">
        <v>203</v>
      </c>
      <c r="C30" s="518" t="s">
        <v>204</v>
      </c>
      <c r="D30" s="286"/>
      <c r="E30" s="286"/>
      <c r="F30" s="286"/>
      <c r="G30" s="286"/>
      <c r="H30" s="286"/>
      <c r="I30" s="286"/>
      <c r="J30" s="286"/>
      <c r="K30" s="286"/>
      <c r="L30" s="286"/>
      <c r="M30" s="287"/>
    </row>
    <row r="31" spans="1:13" ht="22.2" customHeight="1" x14ac:dyDescent="0.3">
      <c r="A31" s="252" t="s">
        <v>672</v>
      </c>
      <c r="B31" s="366" t="s">
        <v>205</v>
      </c>
      <c r="C31" s="518" t="s">
        <v>206</v>
      </c>
      <c r="D31" s="286"/>
      <c r="E31" s="286"/>
      <c r="F31" s="286"/>
      <c r="G31" s="286"/>
      <c r="H31" s="286"/>
      <c r="I31" s="286"/>
      <c r="J31" s="286"/>
      <c r="K31" s="286"/>
      <c r="L31" s="286"/>
      <c r="M31" s="287"/>
    </row>
    <row r="32" spans="1:13" ht="22.2" customHeight="1" x14ac:dyDescent="0.3">
      <c r="A32" s="252" t="s">
        <v>673</v>
      </c>
      <c r="B32" s="366" t="s">
        <v>366</v>
      </c>
      <c r="C32" s="518" t="s">
        <v>208</v>
      </c>
      <c r="D32" s="287"/>
      <c r="E32" s="287"/>
      <c r="F32" s="287"/>
      <c r="G32" s="287"/>
      <c r="H32" s="287"/>
      <c r="I32" s="287"/>
      <c r="J32" s="287"/>
      <c r="K32" s="287"/>
      <c r="L32" s="287"/>
      <c r="M32" s="287"/>
    </row>
    <row r="33" spans="1:13" ht="22.2" customHeight="1" x14ac:dyDescent="0.3">
      <c r="A33" s="252" t="s">
        <v>674</v>
      </c>
      <c r="B33" s="366" t="s">
        <v>260</v>
      </c>
      <c r="C33" s="518" t="s">
        <v>228</v>
      </c>
      <c r="D33" s="287"/>
      <c r="E33" s="287"/>
      <c r="F33" s="287"/>
      <c r="G33" s="287"/>
      <c r="H33" s="287"/>
      <c r="I33" s="287"/>
      <c r="J33" s="287"/>
      <c r="K33" s="287"/>
      <c r="L33" s="287"/>
      <c r="M33" s="287"/>
    </row>
    <row r="34" spans="1:13" ht="22.2" customHeight="1" x14ac:dyDescent="0.3">
      <c r="A34" s="252" t="s">
        <v>675</v>
      </c>
      <c r="B34" s="366" t="s">
        <v>261</v>
      </c>
      <c r="C34" s="518" t="s">
        <v>262</v>
      </c>
      <c r="D34" s="287"/>
      <c r="E34" s="287"/>
      <c r="F34" s="287"/>
      <c r="G34" s="287"/>
      <c r="H34" s="287"/>
      <c r="I34" s="287"/>
      <c r="J34" s="287"/>
      <c r="K34" s="287"/>
      <c r="L34" s="287"/>
      <c r="M34" s="287"/>
    </row>
    <row r="35" spans="1:13" ht="22.2" customHeight="1" x14ac:dyDescent="0.3">
      <c r="A35" s="252" t="s">
        <v>676</v>
      </c>
      <c r="B35" s="366" t="s">
        <v>263</v>
      </c>
      <c r="C35" s="518" t="s">
        <v>264</v>
      </c>
      <c r="D35" s="287"/>
      <c r="E35" s="287"/>
      <c r="F35" s="287"/>
      <c r="G35" s="287"/>
      <c r="H35" s="287"/>
      <c r="I35" s="287"/>
      <c r="J35" s="287"/>
      <c r="K35" s="287"/>
      <c r="L35" s="287"/>
      <c r="M35" s="287"/>
    </row>
    <row r="36" spans="1:13" ht="22.2" customHeight="1" x14ac:dyDescent="0.3">
      <c r="A36" s="252" t="s">
        <v>677</v>
      </c>
      <c r="B36" s="366" t="s">
        <v>134</v>
      </c>
      <c r="C36" s="518" t="s">
        <v>132</v>
      </c>
      <c r="D36" s="287"/>
      <c r="E36" s="287"/>
      <c r="F36" s="287"/>
      <c r="G36" s="287"/>
      <c r="H36" s="287"/>
      <c r="I36" s="287"/>
      <c r="J36" s="287"/>
      <c r="K36" s="287"/>
      <c r="L36" s="287"/>
      <c r="M36" s="287"/>
    </row>
    <row r="37" spans="1:13" ht="22.2" customHeight="1" x14ac:dyDescent="0.3">
      <c r="A37" s="252" t="s">
        <v>678</v>
      </c>
      <c r="B37" s="366" t="s">
        <v>367</v>
      </c>
      <c r="C37" s="518" t="s">
        <v>265</v>
      </c>
      <c r="D37" s="287"/>
      <c r="E37" s="287"/>
      <c r="F37" s="287"/>
      <c r="G37" s="287"/>
      <c r="H37" s="287"/>
      <c r="I37" s="287"/>
      <c r="J37" s="287"/>
      <c r="K37" s="287"/>
      <c r="L37" s="287"/>
      <c r="M37" s="287"/>
    </row>
    <row r="38" spans="1:13" ht="22.2" customHeight="1" x14ac:dyDescent="0.3">
      <c r="A38" s="252" t="s">
        <v>21</v>
      </c>
      <c r="B38" s="366" t="s">
        <v>266</v>
      </c>
      <c r="C38" s="518" t="s">
        <v>267</v>
      </c>
      <c r="D38" s="287"/>
      <c r="E38" s="287"/>
      <c r="F38" s="287"/>
      <c r="G38" s="287"/>
      <c r="H38" s="287"/>
      <c r="I38" s="287"/>
      <c r="J38" s="287"/>
      <c r="K38" s="287"/>
      <c r="L38" s="287"/>
      <c r="M38" s="287"/>
    </row>
    <row r="39" spans="1:13" ht="22.2" customHeight="1" x14ac:dyDescent="0.3">
      <c r="A39" s="252" t="s">
        <v>679</v>
      </c>
      <c r="B39" s="366" t="s">
        <v>747</v>
      </c>
      <c r="C39" s="518" t="s">
        <v>742</v>
      </c>
      <c r="D39" s="287"/>
      <c r="E39" s="287"/>
      <c r="F39" s="287"/>
      <c r="G39" s="287"/>
      <c r="H39" s="287"/>
      <c r="I39" s="287"/>
      <c r="J39" s="287"/>
      <c r="K39" s="287"/>
      <c r="L39" s="287"/>
      <c r="M39" s="287"/>
    </row>
    <row r="40" spans="1:13" ht="22.2" customHeight="1" x14ac:dyDescent="0.3">
      <c r="A40" s="252" t="s">
        <v>748</v>
      </c>
      <c r="B40" s="366" t="s">
        <v>18</v>
      </c>
      <c r="C40" s="518" t="s">
        <v>141</v>
      </c>
      <c r="D40" s="287"/>
      <c r="E40" s="287"/>
      <c r="F40" s="287"/>
      <c r="G40" s="287"/>
      <c r="H40" s="287"/>
      <c r="I40" s="287"/>
      <c r="J40" s="287"/>
      <c r="K40" s="287"/>
      <c r="L40" s="287"/>
      <c r="M40" s="287"/>
    </row>
    <row r="41" spans="1:13" ht="22.2" customHeight="1" x14ac:dyDescent="0.3">
      <c r="A41" s="252" t="s">
        <v>749</v>
      </c>
      <c r="B41" s="366" t="s">
        <v>106</v>
      </c>
      <c r="C41" s="518" t="s">
        <v>144</v>
      </c>
      <c r="D41" s="287"/>
      <c r="E41" s="287"/>
      <c r="F41" s="287"/>
      <c r="G41" s="287"/>
      <c r="H41" s="287"/>
      <c r="I41" s="287"/>
      <c r="J41" s="287"/>
      <c r="K41" s="287"/>
      <c r="L41" s="287"/>
      <c r="M41" s="287"/>
    </row>
    <row r="42" spans="1:13" ht="22.2" customHeight="1" x14ac:dyDescent="0.3">
      <c r="A42" s="252" t="s">
        <v>750</v>
      </c>
      <c r="B42" s="366" t="s">
        <v>368</v>
      </c>
      <c r="C42" s="518" t="s">
        <v>369</v>
      </c>
      <c r="D42" s="287"/>
      <c r="E42" s="287"/>
      <c r="F42" s="287"/>
      <c r="G42" s="287"/>
      <c r="H42" s="287"/>
      <c r="I42" s="287"/>
      <c r="J42" s="287"/>
      <c r="K42" s="287"/>
      <c r="L42" s="287"/>
      <c r="M42" s="287"/>
    </row>
    <row r="43" spans="1:13" ht="22.2" customHeight="1" x14ac:dyDescent="0.3">
      <c r="A43" s="252" t="s">
        <v>680</v>
      </c>
      <c r="B43" s="366" t="s">
        <v>107</v>
      </c>
      <c r="C43" s="518" t="s">
        <v>143</v>
      </c>
      <c r="D43" s="287"/>
      <c r="E43" s="287"/>
      <c r="F43" s="287"/>
      <c r="G43" s="287"/>
      <c r="H43" s="287"/>
      <c r="I43" s="287"/>
      <c r="J43" s="287"/>
      <c r="K43" s="287"/>
      <c r="L43" s="287"/>
      <c r="M43" s="287"/>
    </row>
    <row r="44" spans="1:13" ht="22.2" customHeight="1" x14ac:dyDescent="0.3">
      <c r="A44" s="252" t="s">
        <v>681</v>
      </c>
      <c r="B44" s="366" t="s">
        <v>108</v>
      </c>
      <c r="C44" s="518" t="s">
        <v>60</v>
      </c>
      <c r="D44" s="287"/>
      <c r="E44" s="287"/>
      <c r="F44" s="287"/>
      <c r="G44" s="287"/>
      <c r="H44" s="287"/>
      <c r="I44" s="287"/>
      <c r="J44" s="287"/>
      <c r="K44" s="287"/>
      <c r="L44" s="287"/>
      <c r="M44" s="287"/>
    </row>
    <row r="45" spans="1:13" ht="22.2" customHeight="1" x14ac:dyDescent="0.3">
      <c r="A45" s="518" t="s">
        <v>682</v>
      </c>
      <c r="B45" s="366" t="s">
        <v>109</v>
      </c>
      <c r="C45" s="518" t="s">
        <v>52</v>
      </c>
      <c r="D45" s="287"/>
      <c r="E45" s="287"/>
      <c r="F45" s="287"/>
      <c r="G45" s="287"/>
      <c r="H45" s="287"/>
      <c r="I45" s="287"/>
      <c r="J45" s="287"/>
      <c r="K45" s="287"/>
      <c r="L45" s="287"/>
      <c r="M45" s="287"/>
    </row>
    <row r="46" spans="1:13" ht="22.2" customHeight="1" x14ac:dyDescent="0.3">
      <c r="A46" s="518" t="s">
        <v>22</v>
      </c>
      <c r="B46" s="366" t="s">
        <v>370</v>
      </c>
      <c r="C46" s="518" t="s">
        <v>268</v>
      </c>
      <c r="D46" s="287"/>
      <c r="E46" s="287"/>
      <c r="F46" s="287"/>
      <c r="G46" s="287"/>
      <c r="H46" s="287"/>
      <c r="I46" s="287"/>
      <c r="J46" s="287"/>
      <c r="K46" s="287"/>
      <c r="L46" s="287"/>
      <c r="M46" s="287"/>
    </row>
    <row r="47" spans="1:13" ht="22.2" customHeight="1" x14ac:dyDescent="0.3">
      <c r="A47" s="518" t="s">
        <v>685</v>
      </c>
      <c r="B47" s="366" t="s">
        <v>269</v>
      </c>
      <c r="C47" s="518" t="s">
        <v>200</v>
      </c>
      <c r="D47" s="287"/>
      <c r="E47" s="287"/>
      <c r="F47" s="287"/>
      <c r="G47" s="287"/>
      <c r="H47" s="287"/>
      <c r="I47" s="287"/>
      <c r="J47" s="287"/>
      <c r="K47" s="287"/>
      <c r="L47" s="287"/>
      <c r="M47" s="287"/>
    </row>
    <row r="48" spans="1:13" ht="22.2" customHeight="1" x14ac:dyDescent="0.3">
      <c r="A48" s="518" t="s">
        <v>686</v>
      </c>
      <c r="B48" s="366" t="s">
        <v>270</v>
      </c>
      <c r="C48" s="518" t="s">
        <v>220</v>
      </c>
      <c r="D48" s="287"/>
      <c r="E48" s="287"/>
      <c r="F48" s="287"/>
      <c r="G48" s="287"/>
      <c r="H48" s="287"/>
      <c r="I48" s="287"/>
      <c r="J48" s="287"/>
      <c r="K48" s="287"/>
      <c r="L48" s="287"/>
      <c r="M48" s="287"/>
    </row>
    <row r="49" spans="1:13" ht="22.2" customHeight="1" x14ac:dyDescent="0.3">
      <c r="A49" s="518" t="s">
        <v>687</v>
      </c>
      <c r="B49" s="366" t="s">
        <v>271</v>
      </c>
      <c r="C49" s="518" t="s">
        <v>272</v>
      </c>
      <c r="D49" s="287"/>
      <c r="E49" s="287"/>
      <c r="F49" s="287"/>
      <c r="G49" s="287"/>
      <c r="H49" s="287"/>
      <c r="I49" s="287"/>
      <c r="J49" s="287"/>
      <c r="K49" s="287"/>
      <c r="L49" s="287"/>
      <c r="M49" s="287"/>
    </row>
    <row r="50" spans="1:13" ht="22.2" customHeight="1" x14ac:dyDescent="0.3">
      <c r="A50" s="518" t="s">
        <v>688</v>
      </c>
      <c r="B50" s="366" t="s">
        <v>273</v>
      </c>
      <c r="C50" s="518" t="s">
        <v>274</v>
      </c>
      <c r="D50" s="287"/>
      <c r="E50" s="287"/>
      <c r="F50" s="287"/>
      <c r="G50" s="287"/>
      <c r="H50" s="287"/>
      <c r="I50" s="287"/>
      <c r="J50" s="287"/>
      <c r="K50" s="287"/>
      <c r="L50" s="287"/>
      <c r="M50" s="287"/>
    </row>
    <row r="51" spans="1:13" ht="31.5" customHeight="1" x14ac:dyDescent="0.3">
      <c r="A51" s="518" t="s">
        <v>689</v>
      </c>
      <c r="B51" s="366" t="s">
        <v>275</v>
      </c>
      <c r="C51" s="518" t="s">
        <v>276</v>
      </c>
      <c r="D51" s="287"/>
      <c r="E51" s="287"/>
      <c r="F51" s="287"/>
      <c r="G51" s="287"/>
      <c r="H51" s="287"/>
      <c r="I51" s="287"/>
      <c r="J51" s="287"/>
      <c r="K51" s="287"/>
      <c r="L51" s="287"/>
      <c r="M51" s="287"/>
    </row>
    <row r="52" spans="1:13" ht="25.5" customHeight="1" x14ac:dyDescent="0.3">
      <c r="A52" s="518" t="s">
        <v>690</v>
      </c>
      <c r="B52" s="366" t="s">
        <v>277</v>
      </c>
      <c r="C52" s="518" t="s">
        <v>91</v>
      </c>
      <c r="D52" s="287"/>
      <c r="E52" s="287"/>
      <c r="F52" s="287"/>
      <c r="G52" s="287"/>
      <c r="H52" s="287"/>
      <c r="I52" s="287"/>
      <c r="J52" s="287"/>
      <c r="K52" s="287"/>
      <c r="L52" s="287"/>
      <c r="M52" s="287"/>
    </row>
    <row r="53" spans="1:13" ht="38.25" customHeight="1" x14ac:dyDescent="0.3">
      <c r="A53" s="365" t="s">
        <v>691</v>
      </c>
      <c r="B53" s="453" t="s">
        <v>278</v>
      </c>
      <c r="C53" s="365" t="s">
        <v>210</v>
      </c>
      <c r="D53" s="287"/>
      <c r="E53" s="287"/>
      <c r="F53" s="287"/>
      <c r="G53" s="287"/>
      <c r="H53" s="287"/>
      <c r="I53" s="287"/>
      <c r="J53" s="287"/>
      <c r="K53" s="287"/>
      <c r="L53" s="287"/>
      <c r="M53" s="287"/>
    </row>
    <row r="54" spans="1:13" ht="38.25" customHeight="1" x14ac:dyDescent="0.3">
      <c r="A54" s="365" t="s">
        <v>692</v>
      </c>
      <c r="B54" s="453" t="s">
        <v>279</v>
      </c>
      <c r="C54" s="365" t="s">
        <v>212</v>
      </c>
      <c r="D54" s="287"/>
      <c r="E54" s="287"/>
      <c r="F54" s="287"/>
      <c r="G54" s="287"/>
      <c r="H54" s="287"/>
      <c r="I54" s="287"/>
      <c r="J54" s="287"/>
      <c r="K54" s="287"/>
      <c r="L54" s="287"/>
      <c r="M54" s="287"/>
    </row>
    <row r="55" spans="1:13" ht="28.5" customHeight="1" x14ac:dyDescent="0.3">
      <c r="A55" s="365" t="s">
        <v>693</v>
      </c>
      <c r="B55" s="453" t="s">
        <v>280</v>
      </c>
      <c r="C55" s="365" t="s">
        <v>224</v>
      </c>
      <c r="D55" s="287"/>
      <c r="E55" s="287"/>
      <c r="F55" s="287"/>
      <c r="G55" s="287"/>
      <c r="H55" s="287"/>
      <c r="I55" s="287"/>
      <c r="J55" s="287"/>
      <c r="K55" s="287"/>
      <c r="L55" s="287"/>
      <c r="M55" s="287"/>
    </row>
    <row r="56" spans="1:13" ht="31.5" customHeight="1" x14ac:dyDescent="0.3">
      <c r="A56" s="365" t="s">
        <v>694</v>
      </c>
      <c r="B56" s="453" t="s">
        <v>281</v>
      </c>
      <c r="C56" s="365" t="s">
        <v>163</v>
      </c>
      <c r="D56" s="287"/>
      <c r="E56" s="287"/>
      <c r="F56" s="287"/>
      <c r="G56" s="287"/>
      <c r="H56" s="287"/>
      <c r="I56" s="287"/>
      <c r="J56" s="287"/>
      <c r="K56" s="287"/>
      <c r="L56" s="287"/>
      <c r="M56" s="287"/>
    </row>
    <row r="57" spans="1:13" ht="26.25" customHeight="1" x14ac:dyDescent="0.3">
      <c r="A57" s="365" t="s">
        <v>53</v>
      </c>
      <c r="B57" s="453" t="s">
        <v>371</v>
      </c>
      <c r="C57" s="365" t="s">
        <v>117</v>
      </c>
      <c r="D57" s="287"/>
      <c r="E57" s="287"/>
      <c r="F57" s="287"/>
      <c r="G57" s="287"/>
      <c r="H57" s="287"/>
      <c r="I57" s="287"/>
      <c r="J57" s="287"/>
      <c r="K57" s="287"/>
      <c r="L57" s="287"/>
      <c r="M57" s="287"/>
    </row>
    <row r="58" spans="1:13" ht="34.950000000000003" customHeight="1" x14ac:dyDescent="0.3">
      <c r="A58" s="365" t="s">
        <v>145</v>
      </c>
      <c r="B58" s="453" t="s">
        <v>244</v>
      </c>
      <c r="C58" s="365" t="s">
        <v>121</v>
      </c>
      <c r="D58" s="287"/>
      <c r="E58" s="287"/>
      <c r="F58" s="287"/>
      <c r="G58" s="287"/>
      <c r="H58" s="287"/>
      <c r="I58" s="287"/>
      <c r="J58" s="287"/>
      <c r="K58" s="287"/>
      <c r="L58" s="287"/>
      <c r="M58" s="287"/>
    </row>
    <row r="59" spans="1:13" ht="33" customHeight="1" x14ac:dyDescent="0.3">
      <c r="A59" s="365" t="s">
        <v>185</v>
      </c>
      <c r="B59" s="453" t="s">
        <v>372</v>
      </c>
      <c r="C59" s="365" t="s">
        <v>54</v>
      </c>
      <c r="D59" s="287"/>
      <c r="E59" s="287"/>
      <c r="F59" s="287"/>
      <c r="G59" s="287"/>
      <c r="H59" s="287"/>
      <c r="I59" s="287"/>
      <c r="J59" s="287"/>
      <c r="K59" s="287"/>
      <c r="L59" s="287"/>
      <c r="M59" s="287"/>
    </row>
    <row r="60" spans="1:13" ht="26.25" customHeight="1" x14ac:dyDescent="0.3">
      <c r="A60" s="365" t="s">
        <v>186</v>
      </c>
      <c r="B60" s="453" t="s">
        <v>282</v>
      </c>
      <c r="C60" s="365" t="s">
        <v>625</v>
      </c>
      <c r="D60" s="287"/>
      <c r="E60" s="287"/>
      <c r="F60" s="287"/>
      <c r="G60" s="287"/>
      <c r="H60" s="287"/>
      <c r="I60" s="287"/>
      <c r="J60" s="287"/>
      <c r="K60" s="287"/>
      <c r="L60" s="287"/>
      <c r="M60" s="287"/>
    </row>
    <row r="61" spans="1:13" ht="33.75" customHeight="1" x14ac:dyDescent="0.3">
      <c r="A61" s="365" t="s">
        <v>695</v>
      </c>
      <c r="B61" s="453" t="s">
        <v>626</v>
      </c>
      <c r="C61" s="365" t="s">
        <v>167</v>
      </c>
      <c r="D61" s="287"/>
      <c r="E61" s="287"/>
      <c r="F61" s="287"/>
      <c r="G61" s="287"/>
      <c r="H61" s="287"/>
      <c r="I61" s="287"/>
      <c r="J61" s="287"/>
      <c r="K61" s="287"/>
      <c r="L61" s="287"/>
      <c r="M61" s="287"/>
    </row>
    <row r="62" spans="1:13" ht="33.75" customHeight="1" x14ac:dyDescent="0.3">
      <c r="A62" s="365" t="s">
        <v>696</v>
      </c>
      <c r="B62" s="453" t="s">
        <v>627</v>
      </c>
      <c r="C62" s="365" t="s">
        <v>166</v>
      </c>
      <c r="D62" s="287"/>
      <c r="E62" s="287"/>
      <c r="F62" s="287"/>
      <c r="G62" s="287"/>
      <c r="H62" s="287"/>
      <c r="I62" s="287"/>
      <c r="J62" s="287"/>
      <c r="K62" s="287"/>
      <c r="L62" s="287"/>
      <c r="M62" s="287"/>
    </row>
    <row r="63" spans="1:13" ht="34.950000000000003" customHeight="1" x14ac:dyDescent="0.3">
      <c r="A63" s="365" t="s">
        <v>187</v>
      </c>
      <c r="B63" s="453" t="s">
        <v>98</v>
      </c>
      <c r="C63" s="365" t="s">
        <v>99</v>
      </c>
      <c r="D63" s="287"/>
      <c r="E63" s="287"/>
      <c r="F63" s="287"/>
      <c r="G63" s="287"/>
      <c r="H63" s="287"/>
      <c r="I63" s="287"/>
      <c r="J63" s="287"/>
      <c r="K63" s="287"/>
      <c r="L63" s="287"/>
      <c r="M63" s="287"/>
    </row>
    <row r="64" spans="1:13" ht="22.2" customHeight="1" x14ac:dyDescent="0.3">
      <c r="A64" s="252" t="s">
        <v>53</v>
      </c>
      <c r="B64" s="253" t="s">
        <v>371</v>
      </c>
      <c r="C64" s="252" t="s">
        <v>117</v>
      </c>
      <c r="D64" s="287"/>
      <c r="E64" s="287"/>
      <c r="F64" s="287"/>
      <c r="G64" s="287"/>
      <c r="H64" s="287"/>
      <c r="I64" s="287"/>
      <c r="J64" s="287"/>
      <c r="K64" s="287"/>
      <c r="L64" s="287"/>
      <c r="M64" s="287"/>
    </row>
    <row r="65" spans="1:13" ht="22.2" customHeight="1" x14ac:dyDescent="0.3">
      <c r="A65" s="252" t="s">
        <v>145</v>
      </c>
      <c r="B65" s="253" t="s">
        <v>244</v>
      </c>
      <c r="C65" s="252" t="s">
        <v>121</v>
      </c>
      <c r="D65" s="287"/>
      <c r="E65" s="287"/>
      <c r="F65" s="287"/>
      <c r="G65" s="287"/>
      <c r="H65" s="287"/>
      <c r="I65" s="287"/>
      <c r="J65" s="287"/>
      <c r="K65" s="287"/>
      <c r="L65" s="287"/>
      <c r="M65" s="287"/>
    </row>
    <row r="66" spans="1:13" ht="34.950000000000003" customHeight="1" x14ac:dyDescent="0.3">
      <c r="A66" s="252" t="s">
        <v>185</v>
      </c>
      <c r="B66" s="253" t="s">
        <v>372</v>
      </c>
      <c r="C66" s="252" t="s">
        <v>54</v>
      </c>
      <c r="D66" s="287"/>
      <c r="E66" s="287"/>
      <c r="F66" s="287"/>
      <c r="G66" s="287"/>
      <c r="H66" s="287"/>
      <c r="I66" s="287"/>
      <c r="J66" s="287"/>
      <c r="K66" s="287"/>
      <c r="L66" s="287"/>
      <c r="M66" s="287"/>
    </row>
    <row r="67" spans="1:13" ht="25.5" customHeight="1" x14ac:dyDescent="0.3">
      <c r="A67" s="252" t="s">
        <v>186</v>
      </c>
      <c r="B67" s="253" t="s">
        <v>282</v>
      </c>
      <c r="C67" s="252" t="s">
        <v>625</v>
      </c>
      <c r="D67" s="287"/>
      <c r="E67" s="287"/>
      <c r="F67" s="287"/>
      <c r="G67" s="287"/>
      <c r="H67" s="287"/>
      <c r="I67" s="287"/>
      <c r="J67" s="287"/>
      <c r="K67" s="287"/>
      <c r="L67" s="287"/>
      <c r="M67" s="287"/>
    </row>
    <row r="68" spans="1:13" ht="22.2" customHeight="1" x14ac:dyDescent="0.3">
      <c r="A68" s="252"/>
      <c r="B68" s="253" t="s">
        <v>49</v>
      </c>
      <c r="C68" s="252"/>
      <c r="D68" s="287"/>
      <c r="E68" s="287"/>
      <c r="F68" s="287"/>
      <c r="G68" s="287"/>
      <c r="H68" s="287"/>
      <c r="I68" s="287"/>
      <c r="J68" s="287"/>
      <c r="K68" s="287"/>
      <c r="L68" s="287"/>
      <c r="M68" s="287"/>
    </row>
    <row r="69" spans="1:13" ht="34.950000000000003" customHeight="1" x14ac:dyDescent="0.3">
      <c r="A69" s="252" t="s">
        <v>695</v>
      </c>
      <c r="B69" s="253" t="s">
        <v>626</v>
      </c>
      <c r="C69" s="252" t="s">
        <v>167</v>
      </c>
      <c r="D69" s="287"/>
      <c r="E69" s="287"/>
      <c r="F69" s="287"/>
      <c r="G69" s="287"/>
      <c r="H69" s="287"/>
      <c r="I69" s="287"/>
      <c r="J69" s="287"/>
      <c r="K69" s="287"/>
      <c r="L69" s="287"/>
      <c r="M69" s="287"/>
    </row>
    <row r="70" spans="1:13" ht="34.950000000000003" customHeight="1" x14ac:dyDescent="0.3">
      <c r="A70" s="252" t="s">
        <v>696</v>
      </c>
      <c r="B70" s="253" t="s">
        <v>627</v>
      </c>
      <c r="C70" s="252" t="s">
        <v>166</v>
      </c>
      <c r="D70" s="287"/>
      <c r="E70" s="287"/>
      <c r="F70" s="287"/>
      <c r="G70" s="287"/>
      <c r="H70" s="287"/>
      <c r="I70" s="287"/>
      <c r="J70" s="287"/>
      <c r="K70" s="287"/>
      <c r="L70" s="287"/>
      <c r="M70" s="287"/>
    </row>
    <row r="71" spans="1:13" ht="22.2" customHeight="1" x14ac:dyDescent="0.3">
      <c r="A71" s="252" t="s">
        <v>187</v>
      </c>
      <c r="B71" s="253" t="s">
        <v>98</v>
      </c>
      <c r="C71" s="252" t="s">
        <v>99</v>
      </c>
      <c r="D71" s="287"/>
      <c r="E71" s="287"/>
      <c r="F71" s="287"/>
      <c r="G71" s="287"/>
      <c r="H71" s="287"/>
      <c r="I71" s="287"/>
      <c r="J71" s="287"/>
      <c r="K71" s="287"/>
      <c r="L71" s="287"/>
      <c r="M71" s="287"/>
    </row>
    <row r="72" spans="1:13" ht="15.6" x14ac:dyDescent="0.3">
      <c r="B72" s="1430"/>
      <c r="C72" s="1430"/>
      <c r="D72" s="1430"/>
      <c r="E72" s="1430"/>
      <c r="F72" s="1430"/>
      <c r="G72" s="1430"/>
      <c r="H72" s="1430"/>
      <c r="I72" s="1430"/>
      <c r="J72" s="1430"/>
      <c r="K72" s="1430"/>
      <c r="L72" s="1430"/>
      <c r="M72" s="1430"/>
    </row>
    <row r="73" spans="1:13" s="405" customFormat="1" ht="16.2" x14ac:dyDescent="0.35">
      <c r="B73" s="403"/>
      <c r="C73" s="406"/>
      <c r="D73" s="403"/>
      <c r="E73" s="403"/>
      <c r="F73" s="403"/>
      <c r="G73" s="403"/>
      <c r="H73" s="403"/>
      <c r="I73" s="403"/>
      <c r="J73" s="403"/>
      <c r="K73" s="403"/>
      <c r="L73" s="403"/>
      <c r="M73" s="403"/>
    </row>
    <row r="74" spans="1:13" ht="15.6" x14ac:dyDescent="0.3">
      <c r="B74" s="17"/>
      <c r="C74" s="71"/>
      <c r="D74" s="17"/>
      <c r="E74" s="17"/>
      <c r="F74" s="17"/>
      <c r="G74" s="17"/>
      <c r="H74" s="17"/>
      <c r="I74" s="17"/>
      <c r="J74" s="17"/>
      <c r="K74" s="17"/>
      <c r="L74" s="17"/>
      <c r="M74" s="17"/>
    </row>
    <row r="75" spans="1:13" ht="18" customHeight="1" x14ac:dyDescent="0.25">
      <c r="B75" s="489"/>
      <c r="C75" s="489"/>
      <c r="D75" s="489"/>
      <c r="E75" s="489"/>
      <c r="F75" s="489"/>
      <c r="G75" s="489"/>
      <c r="H75" s="489"/>
      <c r="I75" s="489"/>
      <c r="J75" s="489"/>
      <c r="K75" s="489"/>
      <c r="L75" s="489"/>
      <c r="M75" s="489"/>
    </row>
  </sheetData>
  <mergeCells count="9">
    <mergeCell ref="B72:M72"/>
    <mergeCell ref="A1:B1"/>
    <mergeCell ref="A2:M2"/>
    <mergeCell ref="A4:A5"/>
    <mergeCell ref="B4:B5"/>
    <mergeCell ref="C4:C5"/>
    <mergeCell ref="D4:D5"/>
    <mergeCell ref="L3:M3"/>
    <mergeCell ref="E4:M4"/>
  </mergeCells>
  <printOptions horizontalCentered="1"/>
  <pageMargins left="0.70866141732283472" right="0.15748031496062992" top="0.6692913385826772" bottom="0.47244094488188981" header="0.19685039370078741" footer="0.19685039370078741"/>
  <pageSetup paperSize="9" scale="90"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M63"/>
  <sheetViews>
    <sheetView view="pageBreakPreview" zoomScale="85" zoomScaleNormal="100" zoomScaleSheetLayoutView="85" workbookViewId="0">
      <pane xSplit="3" ySplit="6" topLeftCell="D19" activePane="bottomRight" state="frozen"/>
      <selection pane="topRight" activeCell="D1" sqref="D1"/>
      <selection pane="bottomLeft" activeCell="A7" sqref="A7"/>
      <selection pane="bottomRight" activeCell="A23" sqref="A23:A24"/>
    </sheetView>
  </sheetViews>
  <sheetFormatPr defaultColWidth="7.88671875" defaultRowHeight="13.2" x14ac:dyDescent="0.25"/>
  <cols>
    <col min="1" max="1" width="7.6640625" style="10" customWidth="1"/>
    <col min="2" max="2" width="44.88671875" style="10" customWidth="1"/>
    <col min="3" max="3" width="7.109375" style="30" customWidth="1"/>
    <col min="4" max="4" width="13" style="10" customWidth="1"/>
    <col min="5" max="13" width="13.5546875" style="10" customWidth="1"/>
    <col min="14" max="261" width="7.88671875" style="10"/>
    <col min="262" max="262" width="5.33203125" style="10" customWidth="1"/>
    <col min="263" max="263" width="43.33203125" style="10" customWidth="1"/>
    <col min="264" max="264" width="7.109375" style="10" customWidth="1"/>
    <col min="265" max="265" width="13" style="10" customWidth="1"/>
    <col min="266" max="269" width="6.33203125" style="10" customWidth="1"/>
    <col min="270" max="517" width="7.88671875" style="10"/>
    <col min="518" max="518" width="5.33203125" style="10" customWidth="1"/>
    <col min="519" max="519" width="43.33203125" style="10" customWidth="1"/>
    <col min="520" max="520" width="7.109375" style="10" customWidth="1"/>
    <col min="521" max="521" width="13" style="10" customWidth="1"/>
    <col min="522" max="525" width="6.33203125" style="10" customWidth="1"/>
    <col min="526" max="773" width="7.88671875" style="10"/>
    <col min="774" max="774" width="5.33203125" style="10" customWidth="1"/>
    <col min="775" max="775" width="43.33203125" style="10" customWidth="1"/>
    <col min="776" max="776" width="7.109375" style="10" customWidth="1"/>
    <col min="777" max="777" width="13" style="10" customWidth="1"/>
    <col min="778" max="781" width="6.33203125" style="10" customWidth="1"/>
    <col min="782" max="1029" width="7.88671875" style="10"/>
    <col min="1030" max="1030" width="5.33203125" style="10" customWidth="1"/>
    <col min="1031" max="1031" width="43.33203125" style="10" customWidth="1"/>
    <col min="1032" max="1032" width="7.109375" style="10" customWidth="1"/>
    <col min="1033" max="1033" width="13" style="10" customWidth="1"/>
    <col min="1034" max="1037" width="6.33203125" style="10" customWidth="1"/>
    <col min="1038" max="1285" width="7.88671875" style="10"/>
    <col min="1286" max="1286" width="5.33203125" style="10" customWidth="1"/>
    <col min="1287" max="1287" width="43.33203125" style="10" customWidth="1"/>
    <col min="1288" max="1288" width="7.109375" style="10" customWidth="1"/>
    <col min="1289" max="1289" width="13" style="10" customWidth="1"/>
    <col min="1290" max="1293" width="6.33203125" style="10" customWidth="1"/>
    <col min="1294" max="1541" width="7.88671875" style="10"/>
    <col min="1542" max="1542" width="5.33203125" style="10" customWidth="1"/>
    <col min="1543" max="1543" width="43.33203125" style="10" customWidth="1"/>
    <col min="1544" max="1544" width="7.109375" style="10" customWidth="1"/>
    <col min="1545" max="1545" width="13" style="10" customWidth="1"/>
    <col min="1546" max="1549" width="6.33203125" style="10" customWidth="1"/>
    <col min="1550" max="1797" width="7.88671875" style="10"/>
    <col min="1798" max="1798" width="5.33203125" style="10" customWidth="1"/>
    <col min="1799" max="1799" width="43.33203125" style="10" customWidth="1"/>
    <col min="1800" max="1800" width="7.109375" style="10" customWidth="1"/>
    <col min="1801" max="1801" width="13" style="10" customWidth="1"/>
    <col min="1802" max="1805" width="6.33203125" style="10" customWidth="1"/>
    <col min="1806" max="2053" width="7.88671875" style="10"/>
    <col min="2054" max="2054" width="5.33203125" style="10" customWidth="1"/>
    <col min="2055" max="2055" width="43.33203125" style="10" customWidth="1"/>
    <col min="2056" max="2056" width="7.109375" style="10" customWidth="1"/>
    <col min="2057" max="2057" width="13" style="10" customWidth="1"/>
    <col min="2058" max="2061" width="6.33203125" style="10" customWidth="1"/>
    <col min="2062" max="2309" width="7.88671875" style="10"/>
    <col min="2310" max="2310" width="5.33203125" style="10" customWidth="1"/>
    <col min="2311" max="2311" width="43.33203125" style="10" customWidth="1"/>
    <col min="2312" max="2312" width="7.109375" style="10" customWidth="1"/>
    <col min="2313" max="2313" width="13" style="10" customWidth="1"/>
    <col min="2314" max="2317" width="6.33203125" style="10" customWidth="1"/>
    <col min="2318" max="2565" width="7.88671875" style="10"/>
    <col min="2566" max="2566" width="5.33203125" style="10" customWidth="1"/>
    <col min="2567" max="2567" width="43.33203125" style="10" customWidth="1"/>
    <col min="2568" max="2568" width="7.109375" style="10" customWidth="1"/>
    <col min="2569" max="2569" width="13" style="10" customWidth="1"/>
    <col min="2570" max="2573" width="6.33203125" style="10" customWidth="1"/>
    <col min="2574" max="2821" width="7.88671875" style="10"/>
    <col min="2822" max="2822" width="5.33203125" style="10" customWidth="1"/>
    <col min="2823" max="2823" width="43.33203125" style="10" customWidth="1"/>
    <col min="2824" max="2824" width="7.109375" style="10" customWidth="1"/>
    <col min="2825" max="2825" width="13" style="10" customWidth="1"/>
    <col min="2826" max="2829" width="6.33203125" style="10" customWidth="1"/>
    <col min="2830" max="3077" width="7.88671875" style="10"/>
    <col min="3078" max="3078" width="5.33203125" style="10" customWidth="1"/>
    <col min="3079" max="3079" width="43.33203125" style="10" customWidth="1"/>
    <col min="3080" max="3080" width="7.109375" style="10" customWidth="1"/>
    <col min="3081" max="3081" width="13" style="10" customWidth="1"/>
    <col min="3082" max="3085" width="6.33203125" style="10" customWidth="1"/>
    <col min="3086" max="3333" width="7.88671875" style="10"/>
    <col min="3334" max="3334" width="5.33203125" style="10" customWidth="1"/>
    <col min="3335" max="3335" width="43.33203125" style="10" customWidth="1"/>
    <col min="3336" max="3336" width="7.109375" style="10" customWidth="1"/>
    <col min="3337" max="3337" width="13" style="10" customWidth="1"/>
    <col min="3338" max="3341" width="6.33203125" style="10" customWidth="1"/>
    <col min="3342" max="3589" width="7.88671875" style="10"/>
    <col min="3590" max="3590" width="5.33203125" style="10" customWidth="1"/>
    <col min="3591" max="3591" width="43.33203125" style="10" customWidth="1"/>
    <col min="3592" max="3592" width="7.109375" style="10" customWidth="1"/>
    <col min="3593" max="3593" width="13" style="10" customWidth="1"/>
    <col min="3594" max="3597" width="6.33203125" style="10" customWidth="1"/>
    <col min="3598" max="3845" width="7.88671875" style="10"/>
    <col min="3846" max="3846" width="5.33203125" style="10" customWidth="1"/>
    <col min="3847" max="3847" width="43.33203125" style="10" customWidth="1"/>
    <col min="3848" max="3848" width="7.109375" style="10" customWidth="1"/>
    <col min="3849" max="3849" width="13" style="10" customWidth="1"/>
    <col min="3850" max="3853" width="6.33203125" style="10" customWidth="1"/>
    <col min="3854" max="4101" width="7.88671875" style="10"/>
    <col min="4102" max="4102" width="5.33203125" style="10" customWidth="1"/>
    <col min="4103" max="4103" width="43.33203125" style="10" customWidth="1"/>
    <col min="4104" max="4104" width="7.109375" style="10" customWidth="1"/>
    <col min="4105" max="4105" width="13" style="10" customWidth="1"/>
    <col min="4106" max="4109" width="6.33203125" style="10" customWidth="1"/>
    <col min="4110" max="4357" width="7.88671875" style="10"/>
    <col min="4358" max="4358" width="5.33203125" style="10" customWidth="1"/>
    <col min="4359" max="4359" width="43.33203125" style="10" customWidth="1"/>
    <col min="4360" max="4360" width="7.109375" style="10" customWidth="1"/>
    <col min="4361" max="4361" width="13" style="10" customWidth="1"/>
    <col min="4362" max="4365" width="6.33203125" style="10" customWidth="1"/>
    <col min="4366" max="4613" width="7.88671875" style="10"/>
    <col min="4614" max="4614" width="5.33203125" style="10" customWidth="1"/>
    <col min="4615" max="4615" width="43.33203125" style="10" customWidth="1"/>
    <col min="4616" max="4616" width="7.109375" style="10" customWidth="1"/>
    <col min="4617" max="4617" width="13" style="10" customWidth="1"/>
    <col min="4618" max="4621" width="6.33203125" style="10" customWidth="1"/>
    <col min="4622" max="4869" width="7.88671875" style="10"/>
    <col min="4870" max="4870" width="5.33203125" style="10" customWidth="1"/>
    <col min="4871" max="4871" width="43.33203125" style="10" customWidth="1"/>
    <col min="4872" max="4872" width="7.109375" style="10" customWidth="1"/>
    <col min="4873" max="4873" width="13" style="10" customWidth="1"/>
    <col min="4874" max="4877" width="6.33203125" style="10" customWidth="1"/>
    <col min="4878" max="5125" width="7.88671875" style="10"/>
    <col min="5126" max="5126" width="5.33203125" style="10" customWidth="1"/>
    <col min="5127" max="5127" width="43.33203125" style="10" customWidth="1"/>
    <col min="5128" max="5128" width="7.109375" style="10" customWidth="1"/>
    <col min="5129" max="5129" width="13" style="10" customWidth="1"/>
    <col min="5130" max="5133" width="6.33203125" style="10" customWidth="1"/>
    <col min="5134" max="5381" width="7.88671875" style="10"/>
    <col min="5382" max="5382" width="5.33203125" style="10" customWidth="1"/>
    <col min="5383" max="5383" width="43.33203125" style="10" customWidth="1"/>
    <col min="5384" max="5384" width="7.109375" style="10" customWidth="1"/>
    <col min="5385" max="5385" width="13" style="10" customWidth="1"/>
    <col min="5386" max="5389" width="6.33203125" style="10" customWidth="1"/>
    <col min="5390" max="5637" width="7.88671875" style="10"/>
    <col min="5638" max="5638" width="5.33203125" style="10" customWidth="1"/>
    <col min="5639" max="5639" width="43.33203125" style="10" customWidth="1"/>
    <col min="5640" max="5640" width="7.109375" style="10" customWidth="1"/>
    <col min="5641" max="5641" width="13" style="10" customWidth="1"/>
    <col min="5642" max="5645" width="6.33203125" style="10" customWidth="1"/>
    <col min="5646" max="5893" width="7.88671875" style="10"/>
    <col min="5894" max="5894" width="5.33203125" style="10" customWidth="1"/>
    <col min="5895" max="5895" width="43.33203125" style="10" customWidth="1"/>
    <col min="5896" max="5896" width="7.109375" style="10" customWidth="1"/>
    <col min="5897" max="5897" width="13" style="10" customWidth="1"/>
    <col min="5898" max="5901" width="6.33203125" style="10" customWidth="1"/>
    <col min="5902" max="6149" width="7.88671875" style="10"/>
    <col min="6150" max="6150" width="5.33203125" style="10" customWidth="1"/>
    <col min="6151" max="6151" width="43.33203125" style="10" customWidth="1"/>
    <col min="6152" max="6152" width="7.109375" style="10" customWidth="1"/>
    <col min="6153" max="6153" width="13" style="10" customWidth="1"/>
    <col min="6154" max="6157" width="6.33203125" style="10" customWidth="1"/>
    <col min="6158" max="6405" width="7.88671875" style="10"/>
    <col min="6406" max="6406" width="5.33203125" style="10" customWidth="1"/>
    <col min="6407" max="6407" width="43.33203125" style="10" customWidth="1"/>
    <col min="6408" max="6408" width="7.109375" style="10" customWidth="1"/>
    <col min="6409" max="6409" width="13" style="10" customWidth="1"/>
    <col min="6410" max="6413" width="6.33203125" style="10" customWidth="1"/>
    <col min="6414" max="6661" width="7.88671875" style="10"/>
    <col min="6662" max="6662" width="5.33203125" style="10" customWidth="1"/>
    <col min="6663" max="6663" width="43.33203125" style="10" customWidth="1"/>
    <col min="6664" max="6664" width="7.109375" style="10" customWidth="1"/>
    <col min="6665" max="6665" width="13" style="10" customWidth="1"/>
    <col min="6666" max="6669" width="6.33203125" style="10" customWidth="1"/>
    <col min="6670" max="6917" width="7.88671875" style="10"/>
    <col min="6918" max="6918" width="5.33203125" style="10" customWidth="1"/>
    <col min="6919" max="6919" width="43.33203125" style="10" customWidth="1"/>
    <col min="6920" max="6920" width="7.109375" style="10" customWidth="1"/>
    <col min="6921" max="6921" width="13" style="10" customWidth="1"/>
    <col min="6922" max="6925" width="6.33203125" style="10" customWidth="1"/>
    <col min="6926" max="7173" width="7.88671875" style="10"/>
    <col min="7174" max="7174" width="5.33203125" style="10" customWidth="1"/>
    <col min="7175" max="7175" width="43.33203125" style="10" customWidth="1"/>
    <col min="7176" max="7176" width="7.109375" style="10" customWidth="1"/>
    <col min="7177" max="7177" width="13" style="10" customWidth="1"/>
    <col min="7178" max="7181" width="6.33203125" style="10" customWidth="1"/>
    <col min="7182" max="7429" width="7.88671875" style="10"/>
    <col min="7430" max="7430" width="5.33203125" style="10" customWidth="1"/>
    <col min="7431" max="7431" width="43.33203125" style="10" customWidth="1"/>
    <col min="7432" max="7432" width="7.109375" style="10" customWidth="1"/>
    <col min="7433" max="7433" width="13" style="10" customWidth="1"/>
    <col min="7434" max="7437" width="6.33203125" style="10" customWidth="1"/>
    <col min="7438" max="7685" width="7.88671875" style="10"/>
    <col min="7686" max="7686" width="5.33203125" style="10" customWidth="1"/>
    <col min="7687" max="7687" width="43.33203125" style="10" customWidth="1"/>
    <col min="7688" max="7688" width="7.109375" style="10" customWidth="1"/>
    <col min="7689" max="7689" width="13" style="10" customWidth="1"/>
    <col min="7690" max="7693" width="6.33203125" style="10" customWidth="1"/>
    <col min="7694" max="7941" width="7.88671875" style="10"/>
    <col min="7942" max="7942" width="5.33203125" style="10" customWidth="1"/>
    <col min="7943" max="7943" width="43.33203125" style="10" customWidth="1"/>
    <col min="7944" max="7944" width="7.109375" style="10" customWidth="1"/>
    <col min="7945" max="7945" width="13" style="10" customWidth="1"/>
    <col min="7946" max="7949" width="6.33203125" style="10" customWidth="1"/>
    <col min="7950" max="8197" width="7.88671875" style="10"/>
    <col min="8198" max="8198" width="5.33203125" style="10" customWidth="1"/>
    <col min="8199" max="8199" width="43.33203125" style="10" customWidth="1"/>
    <col min="8200" max="8200" width="7.109375" style="10" customWidth="1"/>
    <col min="8201" max="8201" width="13" style="10" customWidth="1"/>
    <col min="8202" max="8205" width="6.33203125" style="10" customWidth="1"/>
    <col min="8206" max="8453" width="7.88671875" style="10"/>
    <col min="8454" max="8454" width="5.33203125" style="10" customWidth="1"/>
    <col min="8455" max="8455" width="43.33203125" style="10" customWidth="1"/>
    <col min="8456" max="8456" width="7.109375" style="10" customWidth="1"/>
    <col min="8457" max="8457" width="13" style="10" customWidth="1"/>
    <col min="8458" max="8461" width="6.33203125" style="10" customWidth="1"/>
    <col min="8462" max="8709" width="7.88671875" style="10"/>
    <col min="8710" max="8710" width="5.33203125" style="10" customWidth="1"/>
    <col min="8711" max="8711" width="43.33203125" style="10" customWidth="1"/>
    <col min="8712" max="8712" width="7.109375" style="10" customWidth="1"/>
    <col min="8713" max="8713" width="13" style="10" customWidth="1"/>
    <col min="8714" max="8717" width="6.33203125" style="10" customWidth="1"/>
    <col min="8718" max="8965" width="7.88671875" style="10"/>
    <col min="8966" max="8966" width="5.33203125" style="10" customWidth="1"/>
    <col min="8967" max="8967" width="43.33203125" style="10" customWidth="1"/>
    <col min="8968" max="8968" width="7.109375" style="10" customWidth="1"/>
    <col min="8969" max="8969" width="13" style="10" customWidth="1"/>
    <col min="8970" max="8973" width="6.33203125" style="10" customWidth="1"/>
    <col min="8974" max="9221" width="7.88671875" style="10"/>
    <col min="9222" max="9222" width="5.33203125" style="10" customWidth="1"/>
    <col min="9223" max="9223" width="43.33203125" style="10" customWidth="1"/>
    <col min="9224" max="9224" width="7.109375" style="10" customWidth="1"/>
    <col min="9225" max="9225" width="13" style="10" customWidth="1"/>
    <col min="9226" max="9229" width="6.33203125" style="10" customWidth="1"/>
    <col min="9230" max="9477" width="7.88671875" style="10"/>
    <col min="9478" max="9478" width="5.33203125" style="10" customWidth="1"/>
    <col min="9479" max="9479" width="43.33203125" style="10" customWidth="1"/>
    <col min="9480" max="9480" width="7.109375" style="10" customWidth="1"/>
    <col min="9481" max="9481" width="13" style="10" customWidth="1"/>
    <col min="9482" max="9485" width="6.33203125" style="10" customWidth="1"/>
    <col min="9486" max="9733" width="7.88671875" style="10"/>
    <col min="9734" max="9734" width="5.33203125" style="10" customWidth="1"/>
    <col min="9735" max="9735" width="43.33203125" style="10" customWidth="1"/>
    <col min="9736" max="9736" width="7.109375" style="10" customWidth="1"/>
    <col min="9737" max="9737" width="13" style="10" customWidth="1"/>
    <col min="9738" max="9741" width="6.33203125" style="10" customWidth="1"/>
    <col min="9742" max="9989" width="7.88671875" style="10"/>
    <col min="9990" max="9990" width="5.33203125" style="10" customWidth="1"/>
    <col min="9991" max="9991" width="43.33203125" style="10" customWidth="1"/>
    <col min="9992" max="9992" width="7.109375" style="10" customWidth="1"/>
    <col min="9993" max="9993" width="13" style="10" customWidth="1"/>
    <col min="9994" max="9997" width="6.33203125" style="10" customWidth="1"/>
    <col min="9998" max="10245" width="7.88671875" style="10"/>
    <col min="10246" max="10246" width="5.33203125" style="10" customWidth="1"/>
    <col min="10247" max="10247" width="43.33203125" style="10" customWidth="1"/>
    <col min="10248" max="10248" width="7.109375" style="10" customWidth="1"/>
    <col min="10249" max="10249" width="13" style="10" customWidth="1"/>
    <col min="10250" max="10253" width="6.33203125" style="10" customWidth="1"/>
    <col min="10254" max="10501" width="7.88671875" style="10"/>
    <col min="10502" max="10502" width="5.33203125" style="10" customWidth="1"/>
    <col min="10503" max="10503" width="43.33203125" style="10" customWidth="1"/>
    <col min="10504" max="10504" width="7.109375" style="10" customWidth="1"/>
    <col min="10505" max="10505" width="13" style="10" customWidth="1"/>
    <col min="10506" max="10509" width="6.33203125" style="10" customWidth="1"/>
    <col min="10510" max="10757" width="7.88671875" style="10"/>
    <col min="10758" max="10758" width="5.33203125" style="10" customWidth="1"/>
    <col min="10759" max="10759" width="43.33203125" style="10" customWidth="1"/>
    <col min="10760" max="10760" width="7.109375" style="10" customWidth="1"/>
    <col min="10761" max="10761" width="13" style="10" customWidth="1"/>
    <col min="10762" max="10765" width="6.33203125" style="10" customWidth="1"/>
    <col min="10766" max="11013" width="7.88671875" style="10"/>
    <col min="11014" max="11014" width="5.33203125" style="10" customWidth="1"/>
    <col min="11015" max="11015" width="43.33203125" style="10" customWidth="1"/>
    <col min="11016" max="11016" width="7.109375" style="10" customWidth="1"/>
    <col min="11017" max="11017" width="13" style="10" customWidth="1"/>
    <col min="11018" max="11021" width="6.33203125" style="10" customWidth="1"/>
    <col min="11022" max="11269" width="7.88671875" style="10"/>
    <col min="11270" max="11270" width="5.33203125" style="10" customWidth="1"/>
    <col min="11271" max="11271" width="43.33203125" style="10" customWidth="1"/>
    <col min="11272" max="11272" width="7.109375" style="10" customWidth="1"/>
    <col min="11273" max="11273" width="13" style="10" customWidth="1"/>
    <col min="11274" max="11277" width="6.33203125" style="10" customWidth="1"/>
    <col min="11278" max="11525" width="7.88671875" style="10"/>
    <col min="11526" max="11526" width="5.33203125" style="10" customWidth="1"/>
    <col min="11527" max="11527" width="43.33203125" style="10" customWidth="1"/>
    <col min="11528" max="11528" width="7.109375" style="10" customWidth="1"/>
    <col min="11529" max="11529" width="13" style="10" customWidth="1"/>
    <col min="11530" max="11533" width="6.33203125" style="10" customWidth="1"/>
    <col min="11534" max="11781" width="7.88671875" style="10"/>
    <col min="11782" max="11782" width="5.33203125" style="10" customWidth="1"/>
    <col min="11783" max="11783" width="43.33203125" style="10" customWidth="1"/>
    <col min="11784" max="11784" width="7.109375" style="10" customWidth="1"/>
    <col min="11785" max="11785" width="13" style="10" customWidth="1"/>
    <col min="11786" max="11789" width="6.33203125" style="10" customWidth="1"/>
    <col min="11790" max="12037" width="7.88671875" style="10"/>
    <col min="12038" max="12038" width="5.33203125" style="10" customWidth="1"/>
    <col min="12039" max="12039" width="43.33203125" style="10" customWidth="1"/>
    <col min="12040" max="12040" width="7.109375" style="10" customWidth="1"/>
    <col min="12041" max="12041" width="13" style="10" customWidth="1"/>
    <col min="12042" max="12045" width="6.33203125" style="10" customWidth="1"/>
    <col min="12046" max="12293" width="7.88671875" style="10"/>
    <col min="12294" max="12294" width="5.33203125" style="10" customWidth="1"/>
    <col min="12295" max="12295" width="43.33203125" style="10" customWidth="1"/>
    <col min="12296" max="12296" width="7.109375" style="10" customWidth="1"/>
    <col min="12297" max="12297" width="13" style="10" customWidth="1"/>
    <col min="12298" max="12301" width="6.33203125" style="10" customWidth="1"/>
    <col min="12302" max="12549" width="7.88671875" style="10"/>
    <col min="12550" max="12550" width="5.33203125" style="10" customWidth="1"/>
    <col min="12551" max="12551" width="43.33203125" style="10" customWidth="1"/>
    <col min="12552" max="12552" width="7.109375" style="10" customWidth="1"/>
    <col min="12553" max="12553" width="13" style="10" customWidth="1"/>
    <col min="12554" max="12557" width="6.33203125" style="10" customWidth="1"/>
    <col min="12558" max="12805" width="7.88671875" style="10"/>
    <col min="12806" max="12806" width="5.33203125" style="10" customWidth="1"/>
    <col min="12807" max="12807" width="43.33203125" style="10" customWidth="1"/>
    <col min="12808" max="12808" width="7.109375" style="10" customWidth="1"/>
    <col min="12809" max="12809" width="13" style="10" customWidth="1"/>
    <col min="12810" max="12813" width="6.33203125" style="10" customWidth="1"/>
    <col min="12814" max="13061" width="7.88671875" style="10"/>
    <col min="13062" max="13062" width="5.33203125" style="10" customWidth="1"/>
    <col min="13063" max="13063" width="43.33203125" style="10" customWidth="1"/>
    <col min="13064" max="13064" width="7.109375" style="10" customWidth="1"/>
    <col min="13065" max="13065" width="13" style="10" customWidth="1"/>
    <col min="13066" max="13069" width="6.33203125" style="10" customWidth="1"/>
    <col min="13070" max="13317" width="7.88671875" style="10"/>
    <col min="13318" max="13318" width="5.33203125" style="10" customWidth="1"/>
    <col min="13319" max="13319" width="43.33203125" style="10" customWidth="1"/>
    <col min="13320" max="13320" width="7.109375" style="10" customWidth="1"/>
    <col min="13321" max="13321" width="13" style="10" customWidth="1"/>
    <col min="13322" max="13325" width="6.33203125" style="10" customWidth="1"/>
    <col min="13326" max="13573" width="7.88671875" style="10"/>
    <col min="13574" max="13574" width="5.33203125" style="10" customWidth="1"/>
    <col min="13575" max="13575" width="43.33203125" style="10" customWidth="1"/>
    <col min="13576" max="13576" width="7.109375" style="10" customWidth="1"/>
    <col min="13577" max="13577" width="13" style="10" customWidth="1"/>
    <col min="13578" max="13581" width="6.33203125" style="10" customWidth="1"/>
    <col min="13582" max="13829" width="7.88671875" style="10"/>
    <col min="13830" max="13830" width="5.33203125" style="10" customWidth="1"/>
    <col min="13831" max="13831" width="43.33203125" style="10" customWidth="1"/>
    <col min="13832" max="13832" width="7.109375" style="10" customWidth="1"/>
    <col min="13833" max="13833" width="13" style="10" customWidth="1"/>
    <col min="13834" max="13837" width="6.33203125" style="10" customWidth="1"/>
    <col min="13838" max="14085" width="7.88671875" style="10"/>
    <col min="14086" max="14086" width="5.33203125" style="10" customWidth="1"/>
    <col min="14087" max="14087" width="43.33203125" style="10" customWidth="1"/>
    <col min="14088" max="14088" width="7.109375" style="10" customWidth="1"/>
    <col min="14089" max="14089" width="13" style="10" customWidth="1"/>
    <col min="14090" max="14093" width="6.33203125" style="10" customWidth="1"/>
    <col min="14094" max="14341" width="7.88671875" style="10"/>
    <col min="14342" max="14342" width="5.33203125" style="10" customWidth="1"/>
    <col min="14343" max="14343" width="43.33203125" style="10" customWidth="1"/>
    <col min="14344" max="14344" width="7.109375" style="10" customWidth="1"/>
    <col min="14345" max="14345" width="13" style="10" customWidth="1"/>
    <col min="14346" max="14349" width="6.33203125" style="10" customWidth="1"/>
    <col min="14350" max="14597" width="7.88671875" style="10"/>
    <col min="14598" max="14598" width="5.33203125" style="10" customWidth="1"/>
    <col min="14599" max="14599" width="43.33203125" style="10" customWidth="1"/>
    <col min="14600" max="14600" width="7.109375" style="10" customWidth="1"/>
    <col min="14601" max="14601" width="13" style="10" customWidth="1"/>
    <col min="14602" max="14605" width="6.33203125" style="10" customWidth="1"/>
    <col min="14606" max="14853" width="7.88671875" style="10"/>
    <col min="14854" max="14854" width="5.33203125" style="10" customWidth="1"/>
    <col min="14855" max="14855" width="43.33203125" style="10" customWidth="1"/>
    <col min="14856" max="14856" width="7.109375" style="10" customWidth="1"/>
    <col min="14857" max="14857" width="13" style="10" customWidth="1"/>
    <col min="14858" max="14861" width="6.33203125" style="10" customWidth="1"/>
    <col min="14862" max="15109" width="7.88671875" style="10"/>
    <col min="15110" max="15110" width="5.33203125" style="10" customWidth="1"/>
    <col min="15111" max="15111" width="43.33203125" style="10" customWidth="1"/>
    <col min="15112" max="15112" width="7.109375" style="10" customWidth="1"/>
    <col min="15113" max="15113" width="13" style="10" customWidth="1"/>
    <col min="15114" max="15117" width="6.33203125" style="10" customWidth="1"/>
    <col min="15118" max="15365" width="7.88671875" style="10"/>
    <col min="15366" max="15366" width="5.33203125" style="10" customWidth="1"/>
    <col min="15367" max="15367" width="43.33203125" style="10" customWidth="1"/>
    <col min="15368" max="15368" width="7.109375" style="10" customWidth="1"/>
    <col min="15369" max="15369" width="13" style="10" customWidth="1"/>
    <col min="15370" max="15373" width="6.33203125" style="10" customWidth="1"/>
    <col min="15374" max="15621" width="7.88671875" style="10"/>
    <col min="15622" max="15622" width="5.33203125" style="10" customWidth="1"/>
    <col min="15623" max="15623" width="43.33203125" style="10" customWidth="1"/>
    <col min="15624" max="15624" width="7.109375" style="10" customWidth="1"/>
    <col min="15625" max="15625" width="13" style="10" customWidth="1"/>
    <col min="15626" max="15629" width="6.33203125" style="10" customWidth="1"/>
    <col min="15630" max="15877" width="7.88671875" style="10"/>
    <col min="15878" max="15878" width="5.33203125" style="10" customWidth="1"/>
    <col min="15879" max="15879" width="43.33203125" style="10" customWidth="1"/>
    <col min="15880" max="15880" width="7.109375" style="10" customWidth="1"/>
    <col min="15881" max="15881" width="13" style="10" customWidth="1"/>
    <col min="15882" max="15885" width="6.33203125" style="10" customWidth="1"/>
    <col min="15886" max="16133" width="7.88671875" style="10"/>
    <col min="16134" max="16134" width="5.33203125" style="10" customWidth="1"/>
    <col min="16135" max="16135" width="43.33203125" style="10" customWidth="1"/>
    <col min="16136" max="16136" width="7.109375" style="10" customWidth="1"/>
    <col min="16137" max="16137" width="13" style="10" customWidth="1"/>
    <col min="16138" max="16141" width="6.33203125" style="10" customWidth="1"/>
    <col min="16142" max="16384" width="7.88671875" style="10"/>
  </cols>
  <sheetData>
    <row r="1" spans="1:13" ht="21.6" customHeight="1" x14ac:dyDescent="0.3">
      <c r="A1" s="700" t="s">
        <v>87</v>
      </c>
      <c r="B1" s="17"/>
      <c r="C1" s="71"/>
      <c r="D1" s="71"/>
      <c r="E1" s="71"/>
      <c r="F1" s="71"/>
      <c r="G1" s="71"/>
      <c r="H1" s="71"/>
      <c r="I1" s="71"/>
      <c r="J1" s="71"/>
      <c r="K1" s="71"/>
      <c r="L1" s="71"/>
      <c r="M1" s="17"/>
    </row>
    <row r="2" spans="1:13" ht="33" customHeight="1" x14ac:dyDescent="0.25">
      <c r="A2" s="1373" t="s">
        <v>932</v>
      </c>
      <c r="B2" s="1374"/>
      <c r="C2" s="1374"/>
      <c r="D2" s="1374"/>
      <c r="E2" s="1374"/>
      <c r="F2" s="1374"/>
      <c r="G2" s="1374"/>
      <c r="H2" s="1374"/>
      <c r="I2" s="1374"/>
      <c r="J2" s="1374"/>
      <c r="K2" s="1374"/>
      <c r="L2" s="1374"/>
      <c r="M2" s="1374"/>
    </row>
    <row r="3" spans="1:13" ht="16.5" customHeight="1" x14ac:dyDescent="0.25">
      <c r="A3" s="691"/>
      <c r="B3" s="691"/>
      <c r="C3" s="691"/>
      <c r="D3" s="691"/>
      <c r="E3" s="691"/>
      <c r="F3" s="691"/>
      <c r="G3" s="691"/>
      <c r="H3" s="691"/>
      <c r="I3" s="691"/>
      <c r="J3" s="691"/>
      <c r="K3" s="1479" t="s">
        <v>32</v>
      </c>
      <c r="L3" s="1479"/>
      <c r="M3" s="1479"/>
    </row>
    <row r="4" spans="1:13" ht="24" customHeight="1" x14ac:dyDescent="0.25">
      <c r="A4" s="1396" t="s">
        <v>19</v>
      </c>
      <c r="B4" s="1375" t="s">
        <v>171</v>
      </c>
      <c r="C4" s="1360" t="s">
        <v>24</v>
      </c>
      <c r="D4" s="1435" t="s">
        <v>158</v>
      </c>
      <c r="E4" s="1356" t="s">
        <v>181</v>
      </c>
      <c r="F4" s="1380"/>
      <c r="G4" s="1380"/>
      <c r="H4" s="1380"/>
      <c r="I4" s="1380"/>
      <c r="J4" s="1380"/>
      <c r="K4" s="1380"/>
      <c r="L4" s="1380"/>
      <c r="M4" s="1381"/>
    </row>
    <row r="5" spans="1:13" ht="42" customHeight="1" x14ac:dyDescent="0.25">
      <c r="A5" s="1396"/>
      <c r="B5" s="1433"/>
      <c r="C5" s="1379"/>
      <c r="D5" s="1436"/>
      <c r="E5" s="701" t="s">
        <v>910</v>
      </c>
      <c r="F5" s="701" t="s">
        <v>911</v>
      </c>
      <c r="G5" s="701" t="s">
        <v>912</v>
      </c>
      <c r="H5" s="701" t="s">
        <v>913</v>
      </c>
      <c r="I5" s="701" t="s">
        <v>914</v>
      </c>
      <c r="J5" s="701" t="s">
        <v>915</v>
      </c>
      <c r="K5" s="701" t="s">
        <v>916</v>
      </c>
      <c r="L5" s="701" t="s">
        <v>917</v>
      </c>
      <c r="M5" s="701" t="s">
        <v>918</v>
      </c>
    </row>
    <row r="6" spans="1:13" s="97" customFormat="1" ht="21.75" customHeight="1" x14ac:dyDescent="0.25">
      <c r="A6" s="527" t="s">
        <v>74</v>
      </c>
      <c r="B6" s="94" t="s">
        <v>75</v>
      </c>
      <c r="C6" s="94" t="s">
        <v>76</v>
      </c>
      <c r="D6" s="95" t="s">
        <v>930</v>
      </c>
      <c r="E6" s="608">
        <v>-5</v>
      </c>
      <c r="F6" s="608">
        <v>-6</v>
      </c>
      <c r="G6" s="608">
        <v>-7</v>
      </c>
      <c r="H6" s="608">
        <v>-8</v>
      </c>
      <c r="I6" s="608">
        <v>-9</v>
      </c>
      <c r="J6" s="608">
        <v>-10</v>
      </c>
      <c r="K6" s="608">
        <v>-11</v>
      </c>
      <c r="L6" s="608">
        <v>-12</v>
      </c>
      <c r="M6" s="608">
        <v>-13</v>
      </c>
    </row>
    <row r="7" spans="1:13" s="597" customFormat="1" ht="21.75" customHeight="1" x14ac:dyDescent="0.3">
      <c r="A7" s="729"/>
      <c r="B7" s="649" t="s">
        <v>920</v>
      </c>
      <c r="C7" s="729"/>
      <c r="D7" s="579">
        <v>4025.1578260000006</v>
      </c>
      <c r="E7" s="579">
        <v>134.94498999999996</v>
      </c>
      <c r="F7" s="579">
        <v>15.149999999999999</v>
      </c>
      <c r="G7" s="579">
        <v>2614.67</v>
      </c>
      <c r="H7" s="579">
        <v>605.53399999999999</v>
      </c>
      <c r="I7" s="579">
        <v>40.060000000000009</v>
      </c>
      <c r="J7" s="579">
        <v>111.02913600000001</v>
      </c>
      <c r="K7" s="579">
        <v>338.56</v>
      </c>
      <c r="L7" s="579">
        <v>77.217700000000008</v>
      </c>
      <c r="M7" s="579">
        <v>87.992000000000004</v>
      </c>
    </row>
    <row r="8" spans="1:13" s="523" customFormat="1" ht="22.2" customHeight="1" x14ac:dyDescent="0.25">
      <c r="A8" s="696">
        <v>1</v>
      </c>
      <c r="B8" s="368" t="s">
        <v>702</v>
      </c>
      <c r="C8" s="696" t="s">
        <v>25</v>
      </c>
      <c r="D8" s="579">
        <v>3979.1778260000006</v>
      </c>
      <c r="E8" s="579">
        <v>128.80498999999998</v>
      </c>
      <c r="F8" s="579">
        <v>15.149999999999999</v>
      </c>
      <c r="G8" s="579">
        <v>2598.5700000000002</v>
      </c>
      <c r="H8" s="579">
        <v>605.37400000000002</v>
      </c>
      <c r="I8" s="579">
        <v>40.060000000000009</v>
      </c>
      <c r="J8" s="579">
        <v>109.85913600000001</v>
      </c>
      <c r="K8" s="579">
        <v>321.88</v>
      </c>
      <c r="L8" s="579">
        <v>75.157700000000006</v>
      </c>
      <c r="M8" s="579">
        <v>84.322000000000003</v>
      </c>
    </row>
    <row r="9" spans="1:13" s="503" customFormat="1" ht="22.2" customHeight="1" x14ac:dyDescent="0.25">
      <c r="A9" s="695" t="s">
        <v>4</v>
      </c>
      <c r="B9" s="366" t="s">
        <v>358</v>
      </c>
      <c r="C9" s="695" t="s">
        <v>103</v>
      </c>
      <c r="D9" s="573">
        <v>450.73400000000004</v>
      </c>
      <c r="E9" s="573">
        <v>95.652999999999992</v>
      </c>
      <c r="F9" s="573">
        <v>3</v>
      </c>
      <c r="G9" s="573">
        <v>54.92</v>
      </c>
      <c r="H9" s="573">
        <v>95.703999999999994</v>
      </c>
      <c r="I9" s="573">
        <v>36.250000000000007</v>
      </c>
      <c r="J9" s="573">
        <v>84.054000000000002</v>
      </c>
      <c r="K9" s="573">
        <v>8.0730000000000004</v>
      </c>
      <c r="L9" s="573">
        <v>25.839999999999996</v>
      </c>
      <c r="M9" s="573">
        <v>47.24</v>
      </c>
    </row>
    <row r="10" spans="1:13" s="503" customFormat="1" ht="22.2" customHeight="1" x14ac:dyDescent="0.25">
      <c r="A10" s="695" t="s">
        <v>411</v>
      </c>
      <c r="B10" s="366" t="s">
        <v>359</v>
      </c>
      <c r="C10" s="695" t="s">
        <v>101</v>
      </c>
      <c r="D10" s="573">
        <v>380.79200000000003</v>
      </c>
      <c r="E10" s="573">
        <v>95.632999999999996</v>
      </c>
      <c r="F10" s="573">
        <v>3</v>
      </c>
      <c r="G10" s="573">
        <v>38.82</v>
      </c>
      <c r="H10" s="573">
        <v>73.923999999999992</v>
      </c>
      <c r="I10" s="573">
        <v>35.248000000000005</v>
      </c>
      <c r="J10" s="573">
        <v>76.323999999999998</v>
      </c>
      <c r="K10" s="573">
        <v>8.0730000000000004</v>
      </c>
      <c r="L10" s="573">
        <v>4.18</v>
      </c>
      <c r="M10" s="573">
        <v>45.59</v>
      </c>
    </row>
    <row r="11" spans="1:13" s="503" customFormat="1" ht="22.2" customHeight="1" x14ac:dyDescent="0.25">
      <c r="A11" s="695" t="s">
        <v>412</v>
      </c>
      <c r="B11" s="366" t="s">
        <v>360</v>
      </c>
      <c r="C11" s="695" t="s">
        <v>361</v>
      </c>
      <c r="D11" s="573">
        <v>69.942000000000007</v>
      </c>
      <c r="E11" s="573">
        <v>0.02</v>
      </c>
      <c r="F11" s="573">
        <v>0</v>
      </c>
      <c r="G11" s="573">
        <v>16.100000000000001</v>
      </c>
      <c r="H11" s="573">
        <v>21.78</v>
      </c>
      <c r="I11" s="573">
        <v>1.002</v>
      </c>
      <c r="J11" s="573">
        <v>7.73</v>
      </c>
      <c r="K11" s="573">
        <v>0</v>
      </c>
      <c r="L11" s="573">
        <v>21.659999999999997</v>
      </c>
      <c r="M11" s="573">
        <v>1.65</v>
      </c>
    </row>
    <row r="12" spans="1:13" s="503" customFormat="1" ht="22.2" customHeight="1" x14ac:dyDescent="0.25">
      <c r="A12" s="695" t="s">
        <v>5</v>
      </c>
      <c r="B12" s="366" t="s">
        <v>362</v>
      </c>
      <c r="C12" s="695" t="s">
        <v>65</v>
      </c>
      <c r="D12" s="573">
        <v>44.4345</v>
      </c>
      <c r="E12" s="573">
        <v>9.31</v>
      </c>
      <c r="F12" s="573">
        <v>4</v>
      </c>
      <c r="G12" s="573">
        <v>6.02</v>
      </c>
      <c r="H12" s="573">
        <v>4.0199999999999996</v>
      </c>
      <c r="I12" s="573">
        <v>2</v>
      </c>
      <c r="J12" s="573">
        <v>4.0425000000000004</v>
      </c>
      <c r="K12" s="573">
        <v>4</v>
      </c>
      <c r="L12" s="573">
        <v>3.8299999999999996</v>
      </c>
      <c r="M12" s="573">
        <v>7.2120000000000006</v>
      </c>
    </row>
    <row r="13" spans="1:13" s="503" customFormat="1" ht="22.2" customHeight="1" x14ac:dyDescent="0.25">
      <c r="A13" s="695" t="s">
        <v>6</v>
      </c>
      <c r="B13" s="366" t="s">
        <v>43</v>
      </c>
      <c r="C13" s="695" t="s">
        <v>50</v>
      </c>
      <c r="D13" s="573">
        <v>3482.5093260000003</v>
      </c>
      <c r="E13" s="573">
        <v>22.591989999999999</v>
      </c>
      <c r="F13" s="573">
        <v>8.1499999999999986</v>
      </c>
      <c r="G13" s="573">
        <v>2537.63</v>
      </c>
      <c r="H13" s="573">
        <v>505.65000000000003</v>
      </c>
      <c r="I13" s="573">
        <v>1.81</v>
      </c>
      <c r="J13" s="573">
        <v>21.762636000000001</v>
      </c>
      <c r="K13" s="573">
        <v>309.75700000000001</v>
      </c>
      <c r="L13" s="573">
        <v>45.487700000000004</v>
      </c>
      <c r="M13" s="573">
        <v>29.669999999999995</v>
      </c>
    </row>
    <row r="14" spans="1:13" s="503" customFormat="1" ht="22.2" customHeight="1" x14ac:dyDescent="0.25">
      <c r="A14" s="695" t="s">
        <v>7</v>
      </c>
      <c r="B14" s="366" t="s">
        <v>15</v>
      </c>
      <c r="C14" s="695" t="s">
        <v>27</v>
      </c>
      <c r="D14" s="573">
        <v>0</v>
      </c>
      <c r="E14" s="573">
        <v>0</v>
      </c>
      <c r="F14" s="573">
        <v>0</v>
      </c>
      <c r="G14" s="573">
        <v>0</v>
      </c>
      <c r="H14" s="573">
        <v>0</v>
      </c>
      <c r="I14" s="573">
        <v>0</v>
      </c>
      <c r="J14" s="573">
        <v>0</v>
      </c>
      <c r="K14" s="573">
        <v>0</v>
      </c>
      <c r="L14" s="573">
        <v>0</v>
      </c>
      <c r="M14" s="573">
        <v>0</v>
      </c>
    </row>
    <row r="15" spans="1:13" s="503" customFormat="1" ht="22.2" customHeight="1" x14ac:dyDescent="0.25">
      <c r="A15" s="695" t="s">
        <v>8</v>
      </c>
      <c r="B15" s="366" t="s">
        <v>14</v>
      </c>
      <c r="C15" s="695" t="s">
        <v>26</v>
      </c>
      <c r="D15" s="635">
        <v>0</v>
      </c>
      <c r="E15" s="635">
        <v>0</v>
      </c>
      <c r="F15" s="635">
        <v>0</v>
      </c>
      <c r="G15" s="635">
        <v>0</v>
      </c>
      <c r="H15" s="635">
        <v>0</v>
      </c>
      <c r="I15" s="635">
        <v>0</v>
      </c>
      <c r="J15" s="635">
        <v>0</v>
      </c>
      <c r="K15" s="635">
        <v>0</v>
      </c>
      <c r="L15" s="635">
        <v>0</v>
      </c>
      <c r="M15" s="635">
        <v>0</v>
      </c>
    </row>
    <row r="16" spans="1:13" s="503" customFormat="1" ht="22.2" customHeight="1" x14ac:dyDescent="0.25">
      <c r="A16" s="695" t="s">
        <v>45</v>
      </c>
      <c r="B16" s="366" t="s">
        <v>44</v>
      </c>
      <c r="C16" s="695" t="s">
        <v>51</v>
      </c>
      <c r="D16" s="573">
        <v>0</v>
      </c>
      <c r="E16" s="573">
        <v>0</v>
      </c>
      <c r="F16" s="573">
        <v>0</v>
      </c>
      <c r="G16" s="573">
        <v>0</v>
      </c>
      <c r="H16" s="573">
        <v>0</v>
      </c>
      <c r="I16" s="573">
        <v>0</v>
      </c>
      <c r="J16" s="573">
        <v>0</v>
      </c>
      <c r="K16" s="573">
        <v>0</v>
      </c>
      <c r="L16" s="573">
        <v>0</v>
      </c>
      <c r="M16" s="573">
        <v>0</v>
      </c>
    </row>
    <row r="17" spans="1:13" s="526" customFormat="1" ht="22.2" customHeight="1" x14ac:dyDescent="0.25">
      <c r="A17" s="268"/>
      <c r="B17" s="267" t="s">
        <v>746</v>
      </c>
      <c r="C17" s="268" t="s">
        <v>218</v>
      </c>
      <c r="D17" s="580">
        <v>0</v>
      </c>
      <c r="E17" s="580">
        <v>0</v>
      </c>
      <c r="F17" s="580">
        <v>0</v>
      </c>
      <c r="G17" s="580">
        <v>0</v>
      </c>
      <c r="H17" s="580">
        <v>0</v>
      </c>
      <c r="I17" s="580">
        <v>0</v>
      </c>
      <c r="J17" s="580">
        <v>0</v>
      </c>
      <c r="K17" s="580">
        <v>0</v>
      </c>
      <c r="L17" s="580">
        <v>0</v>
      </c>
      <c r="M17" s="580">
        <v>0</v>
      </c>
    </row>
    <row r="18" spans="1:13" s="523" customFormat="1" ht="22.2" customHeight="1" x14ac:dyDescent="0.25">
      <c r="A18" s="695" t="s">
        <v>46</v>
      </c>
      <c r="B18" s="366" t="s">
        <v>100</v>
      </c>
      <c r="C18" s="695" t="s">
        <v>92</v>
      </c>
      <c r="D18" s="580">
        <v>1.5</v>
      </c>
      <c r="E18" s="580">
        <v>1.25</v>
      </c>
      <c r="F18" s="580">
        <v>0</v>
      </c>
      <c r="G18" s="580">
        <v>0</v>
      </c>
      <c r="H18" s="580">
        <v>0</v>
      </c>
      <c r="I18" s="580">
        <v>0</v>
      </c>
      <c r="J18" s="580">
        <v>0</v>
      </c>
      <c r="K18" s="580">
        <v>0.05</v>
      </c>
      <c r="L18" s="580">
        <v>0</v>
      </c>
      <c r="M18" s="580">
        <v>0.2</v>
      </c>
    </row>
    <row r="19" spans="1:13" s="503" customFormat="1" ht="22.2" customHeight="1" x14ac:dyDescent="0.25">
      <c r="A19" s="695" t="s">
        <v>59</v>
      </c>
      <c r="B19" s="366" t="s">
        <v>255</v>
      </c>
      <c r="C19" s="695" t="s">
        <v>256</v>
      </c>
      <c r="D19" s="573">
        <v>0</v>
      </c>
      <c r="E19" s="573">
        <v>0</v>
      </c>
      <c r="F19" s="573">
        <v>0</v>
      </c>
      <c r="G19" s="573">
        <v>0</v>
      </c>
      <c r="H19" s="573">
        <v>0</v>
      </c>
      <c r="I19" s="573">
        <v>0</v>
      </c>
      <c r="J19" s="573">
        <v>0</v>
      </c>
      <c r="K19" s="573">
        <v>0</v>
      </c>
      <c r="L19" s="573">
        <v>0</v>
      </c>
      <c r="M19" s="573">
        <v>0</v>
      </c>
    </row>
    <row r="20" spans="1:13" s="503" customFormat="1" ht="22.2" customHeight="1" x14ac:dyDescent="0.25">
      <c r="A20" s="695" t="s">
        <v>194</v>
      </c>
      <c r="B20" s="366" t="s">
        <v>57</v>
      </c>
      <c r="C20" s="695" t="s">
        <v>58</v>
      </c>
      <c r="D20" s="573">
        <v>0</v>
      </c>
      <c r="E20" s="573">
        <v>0</v>
      </c>
      <c r="F20" s="573">
        <v>0</v>
      </c>
      <c r="G20" s="573">
        <v>0</v>
      </c>
      <c r="H20" s="573">
        <v>0</v>
      </c>
      <c r="I20" s="573">
        <v>0</v>
      </c>
      <c r="J20" s="573">
        <v>0</v>
      </c>
      <c r="K20" s="573">
        <v>0</v>
      </c>
      <c r="L20" s="573">
        <v>0</v>
      </c>
      <c r="M20" s="573">
        <v>0</v>
      </c>
    </row>
    <row r="21" spans="1:13" s="503" customFormat="1" ht="22.2" customHeight="1" x14ac:dyDescent="0.25">
      <c r="A21" s="695" t="s">
        <v>257</v>
      </c>
      <c r="B21" s="366" t="s">
        <v>66</v>
      </c>
      <c r="C21" s="695" t="s">
        <v>67</v>
      </c>
      <c r="D21" s="573">
        <v>0</v>
      </c>
      <c r="E21" s="573">
        <v>0</v>
      </c>
      <c r="F21" s="573">
        <v>0</v>
      </c>
      <c r="G21" s="573">
        <v>0</v>
      </c>
      <c r="H21" s="573">
        <v>0</v>
      </c>
      <c r="I21" s="573">
        <v>0</v>
      </c>
      <c r="J21" s="573">
        <v>0</v>
      </c>
      <c r="K21" s="573">
        <v>0</v>
      </c>
      <c r="L21" s="573">
        <v>0</v>
      </c>
      <c r="M21" s="573">
        <v>0</v>
      </c>
    </row>
    <row r="22" spans="1:13" s="523" customFormat="1" ht="22.2" customHeight="1" x14ac:dyDescent="0.25">
      <c r="A22" s="696">
        <v>2</v>
      </c>
      <c r="B22" s="368" t="s">
        <v>703</v>
      </c>
      <c r="C22" s="696" t="s">
        <v>28</v>
      </c>
      <c r="D22" s="579">
        <v>45.980000000000004</v>
      </c>
      <c r="E22" s="579">
        <v>6.14</v>
      </c>
      <c r="F22" s="579">
        <v>0</v>
      </c>
      <c r="G22" s="579">
        <v>16.100000000000001</v>
      </c>
      <c r="H22" s="579">
        <v>0.16</v>
      </c>
      <c r="I22" s="579">
        <v>0</v>
      </c>
      <c r="J22" s="579">
        <v>1.1700000000000002</v>
      </c>
      <c r="K22" s="579">
        <v>16.680000000000003</v>
      </c>
      <c r="L22" s="579">
        <v>2.06</v>
      </c>
      <c r="M22" s="579">
        <v>3.67</v>
      </c>
    </row>
    <row r="23" spans="1:13" s="503" customFormat="1" ht="22.2" customHeight="1" x14ac:dyDescent="0.25">
      <c r="A23" s="695" t="s">
        <v>20</v>
      </c>
      <c r="B23" s="366" t="s">
        <v>110</v>
      </c>
      <c r="C23" s="695" t="s">
        <v>114</v>
      </c>
      <c r="D23" s="573">
        <v>32.309999999999995</v>
      </c>
      <c r="E23" s="573">
        <v>0</v>
      </c>
      <c r="F23" s="573">
        <v>0</v>
      </c>
      <c r="G23" s="573">
        <v>12.74</v>
      </c>
      <c r="H23" s="573">
        <v>0.16</v>
      </c>
      <c r="I23" s="573">
        <v>0</v>
      </c>
      <c r="J23" s="573">
        <v>0.61</v>
      </c>
      <c r="K23" s="573">
        <v>15.170000000000002</v>
      </c>
      <c r="L23" s="573">
        <v>1.4350000000000001</v>
      </c>
      <c r="M23" s="573">
        <v>2.1949999999999998</v>
      </c>
    </row>
    <row r="24" spans="1:13" s="503" customFormat="1" ht="22.2" customHeight="1" x14ac:dyDescent="0.25">
      <c r="A24" s="695" t="s">
        <v>9</v>
      </c>
      <c r="B24" s="366" t="s">
        <v>111</v>
      </c>
      <c r="C24" s="695" t="s">
        <v>115</v>
      </c>
      <c r="D24" s="573">
        <v>4.16</v>
      </c>
      <c r="E24" s="573">
        <v>4.16</v>
      </c>
      <c r="F24" s="573">
        <v>0</v>
      </c>
      <c r="G24" s="573">
        <v>0</v>
      </c>
      <c r="H24" s="573">
        <v>0</v>
      </c>
      <c r="I24" s="573">
        <v>0</v>
      </c>
      <c r="J24" s="573">
        <v>0</v>
      </c>
      <c r="K24" s="573">
        <v>0</v>
      </c>
      <c r="L24" s="573">
        <v>0</v>
      </c>
      <c r="M24" s="573">
        <v>0</v>
      </c>
    </row>
    <row r="25" spans="1:13" s="503" customFormat="1" ht="22.2" customHeight="1" x14ac:dyDescent="0.25">
      <c r="A25" s="695" t="s">
        <v>10</v>
      </c>
      <c r="B25" s="366" t="s">
        <v>112</v>
      </c>
      <c r="C25" s="695" t="s">
        <v>119</v>
      </c>
      <c r="D25" s="573">
        <v>0</v>
      </c>
      <c r="E25" s="573">
        <v>0</v>
      </c>
      <c r="F25" s="573">
        <v>0</v>
      </c>
      <c r="G25" s="573">
        <v>0</v>
      </c>
      <c r="H25" s="573">
        <v>0</v>
      </c>
      <c r="I25" s="573">
        <v>0</v>
      </c>
      <c r="J25" s="573">
        <v>0</v>
      </c>
      <c r="K25" s="573">
        <v>0</v>
      </c>
      <c r="L25" s="573">
        <v>0</v>
      </c>
      <c r="M25" s="573">
        <v>0</v>
      </c>
    </row>
    <row r="26" spans="1:13" s="503" customFormat="1" ht="22.2" customHeight="1" x14ac:dyDescent="0.25">
      <c r="A26" s="695" t="s">
        <v>11</v>
      </c>
      <c r="B26" s="366" t="s">
        <v>16</v>
      </c>
      <c r="C26" s="695" t="s">
        <v>29</v>
      </c>
      <c r="D26" s="573">
        <v>0</v>
      </c>
      <c r="E26" s="573">
        <v>0</v>
      </c>
      <c r="F26" s="573">
        <v>0</v>
      </c>
      <c r="G26" s="573">
        <v>0</v>
      </c>
      <c r="H26" s="573">
        <v>0</v>
      </c>
      <c r="I26" s="573">
        <v>0</v>
      </c>
      <c r="J26" s="573">
        <v>0</v>
      </c>
      <c r="K26" s="573">
        <v>0</v>
      </c>
      <c r="L26" s="573">
        <v>0</v>
      </c>
      <c r="M26" s="573">
        <v>0</v>
      </c>
    </row>
    <row r="27" spans="1:13" s="503" customFormat="1" ht="22.2" customHeight="1" x14ac:dyDescent="0.25">
      <c r="A27" s="695" t="s">
        <v>12</v>
      </c>
      <c r="B27" s="366" t="s">
        <v>17</v>
      </c>
      <c r="C27" s="695" t="s">
        <v>30</v>
      </c>
      <c r="D27" s="635">
        <v>0</v>
      </c>
      <c r="E27" s="635">
        <v>0</v>
      </c>
      <c r="F27" s="635">
        <v>0</v>
      </c>
      <c r="G27" s="635">
        <v>0</v>
      </c>
      <c r="H27" s="635">
        <v>0</v>
      </c>
      <c r="I27" s="635">
        <v>0</v>
      </c>
      <c r="J27" s="635">
        <v>0</v>
      </c>
      <c r="K27" s="635">
        <v>0</v>
      </c>
      <c r="L27" s="635">
        <v>0</v>
      </c>
      <c r="M27" s="635">
        <v>0</v>
      </c>
    </row>
    <row r="28" spans="1:13" s="503" customFormat="1" ht="22.2" customHeight="1" x14ac:dyDescent="0.25">
      <c r="A28" s="695" t="s">
        <v>13</v>
      </c>
      <c r="B28" s="366" t="s">
        <v>258</v>
      </c>
      <c r="C28" s="695" t="s">
        <v>254</v>
      </c>
      <c r="D28" s="635">
        <v>0.43</v>
      </c>
      <c r="E28" s="635">
        <v>0</v>
      </c>
      <c r="F28" s="635">
        <v>0</v>
      </c>
      <c r="G28" s="635">
        <v>0.09</v>
      </c>
      <c r="H28" s="635">
        <v>0</v>
      </c>
      <c r="I28" s="635">
        <v>0</v>
      </c>
      <c r="J28" s="635">
        <v>0.13</v>
      </c>
      <c r="K28" s="635">
        <v>0.21</v>
      </c>
      <c r="L28" s="635">
        <v>0</v>
      </c>
      <c r="M28" s="635">
        <v>0</v>
      </c>
    </row>
    <row r="29" spans="1:13" s="503" customFormat="1" ht="22.2" customHeight="1" x14ac:dyDescent="0.25">
      <c r="A29" s="252" t="s">
        <v>610</v>
      </c>
      <c r="B29" s="366" t="s">
        <v>259</v>
      </c>
      <c r="C29" s="695" t="s">
        <v>202</v>
      </c>
      <c r="D29" s="635">
        <v>0</v>
      </c>
      <c r="E29" s="635">
        <v>0</v>
      </c>
      <c r="F29" s="635">
        <v>0</v>
      </c>
      <c r="G29" s="635">
        <v>0</v>
      </c>
      <c r="H29" s="635">
        <v>0</v>
      </c>
      <c r="I29" s="635">
        <v>0</v>
      </c>
      <c r="J29" s="635">
        <v>0</v>
      </c>
      <c r="K29" s="635">
        <v>0</v>
      </c>
      <c r="L29" s="635">
        <v>0</v>
      </c>
      <c r="M29" s="635">
        <v>0</v>
      </c>
    </row>
    <row r="30" spans="1:13" s="503" customFormat="1" ht="22.2" customHeight="1" x14ac:dyDescent="0.25">
      <c r="A30" s="252" t="s">
        <v>611</v>
      </c>
      <c r="B30" s="366" t="s">
        <v>365</v>
      </c>
      <c r="C30" s="695" t="s">
        <v>230</v>
      </c>
      <c r="D30" s="573">
        <v>0</v>
      </c>
      <c r="E30" s="573">
        <v>0</v>
      </c>
      <c r="F30" s="573">
        <v>0</v>
      </c>
      <c r="G30" s="573">
        <v>0</v>
      </c>
      <c r="H30" s="573">
        <v>0</v>
      </c>
      <c r="I30" s="573">
        <v>0</v>
      </c>
      <c r="J30" s="573">
        <v>0</v>
      </c>
      <c r="K30" s="573">
        <v>0</v>
      </c>
      <c r="L30" s="573">
        <v>0</v>
      </c>
      <c r="M30" s="573">
        <v>0</v>
      </c>
    </row>
    <row r="31" spans="1:13" s="503" customFormat="1" ht="22.2" customHeight="1" x14ac:dyDescent="0.25">
      <c r="A31" s="252" t="s">
        <v>612</v>
      </c>
      <c r="B31" s="366" t="s">
        <v>203</v>
      </c>
      <c r="C31" s="695" t="s">
        <v>204</v>
      </c>
      <c r="D31" s="573">
        <v>0</v>
      </c>
      <c r="E31" s="573">
        <v>0</v>
      </c>
      <c r="F31" s="573">
        <v>0</v>
      </c>
      <c r="G31" s="573">
        <v>0</v>
      </c>
      <c r="H31" s="573">
        <v>0</v>
      </c>
      <c r="I31" s="573">
        <v>0</v>
      </c>
      <c r="J31" s="573">
        <v>0</v>
      </c>
      <c r="K31" s="573">
        <v>0</v>
      </c>
      <c r="L31" s="573">
        <v>0</v>
      </c>
      <c r="M31" s="573">
        <v>0</v>
      </c>
    </row>
    <row r="32" spans="1:13" s="503" customFormat="1" ht="22.2" customHeight="1" x14ac:dyDescent="0.25">
      <c r="A32" s="252" t="s">
        <v>672</v>
      </c>
      <c r="B32" s="366" t="s">
        <v>205</v>
      </c>
      <c r="C32" s="695" t="s">
        <v>206</v>
      </c>
      <c r="D32" s="573">
        <v>0.31</v>
      </c>
      <c r="E32" s="573">
        <v>0</v>
      </c>
      <c r="F32" s="573">
        <v>0</v>
      </c>
      <c r="G32" s="573">
        <v>0.09</v>
      </c>
      <c r="H32" s="573">
        <v>0</v>
      </c>
      <c r="I32" s="573">
        <v>0</v>
      </c>
      <c r="J32" s="573">
        <v>0.13</v>
      </c>
      <c r="K32" s="573">
        <v>0.09</v>
      </c>
      <c r="L32" s="573">
        <v>0</v>
      </c>
      <c r="M32" s="573">
        <v>0</v>
      </c>
    </row>
    <row r="33" spans="1:13" s="503" customFormat="1" ht="22.2" customHeight="1" x14ac:dyDescent="0.25">
      <c r="A33" s="252" t="s">
        <v>673</v>
      </c>
      <c r="B33" s="366" t="s">
        <v>366</v>
      </c>
      <c r="C33" s="695" t="s">
        <v>208</v>
      </c>
      <c r="D33" s="647">
        <v>0.12</v>
      </c>
      <c r="E33" s="647">
        <v>0</v>
      </c>
      <c r="F33" s="647">
        <v>0</v>
      </c>
      <c r="G33" s="647">
        <v>0</v>
      </c>
      <c r="H33" s="647">
        <v>0</v>
      </c>
      <c r="I33" s="647">
        <v>0</v>
      </c>
      <c r="J33" s="647">
        <v>0</v>
      </c>
      <c r="K33" s="647">
        <v>0.12</v>
      </c>
      <c r="L33" s="647">
        <v>0</v>
      </c>
      <c r="M33" s="647">
        <v>0</v>
      </c>
    </row>
    <row r="34" spans="1:13" s="503" customFormat="1" ht="22.2" customHeight="1" x14ac:dyDescent="0.25">
      <c r="A34" s="252" t="s">
        <v>674</v>
      </c>
      <c r="B34" s="366" t="s">
        <v>260</v>
      </c>
      <c r="C34" s="695" t="s">
        <v>228</v>
      </c>
      <c r="D34" s="647">
        <v>0</v>
      </c>
      <c r="E34" s="647">
        <v>0</v>
      </c>
      <c r="F34" s="647">
        <v>0</v>
      </c>
      <c r="G34" s="647">
        <v>0</v>
      </c>
      <c r="H34" s="647">
        <v>0</v>
      </c>
      <c r="I34" s="647">
        <v>0</v>
      </c>
      <c r="J34" s="647">
        <v>0</v>
      </c>
      <c r="K34" s="647">
        <v>0</v>
      </c>
      <c r="L34" s="647">
        <v>0</v>
      </c>
      <c r="M34" s="647">
        <v>0</v>
      </c>
    </row>
    <row r="35" spans="1:13" s="503" customFormat="1" ht="22.2" customHeight="1" x14ac:dyDescent="0.25">
      <c r="A35" s="252" t="s">
        <v>675</v>
      </c>
      <c r="B35" s="366" t="s">
        <v>261</v>
      </c>
      <c r="C35" s="695" t="s">
        <v>262</v>
      </c>
      <c r="D35" s="647">
        <v>0</v>
      </c>
      <c r="E35" s="647">
        <v>0</v>
      </c>
      <c r="F35" s="647">
        <v>0</v>
      </c>
      <c r="G35" s="647">
        <v>0</v>
      </c>
      <c r="H35" s="647">
        <v>0</v>
      </c>
      <c r="I35" s="647">
        <v>0</v>
      </c>
      <c r="J35" s="647">
        <v>0</v>
      </c>
      <c r="K35" s="647">
        <v>0</v>
      </c>
      <c r="L35" s="647">
        <v>0</v>
      </c>
      <c r="M35" s="647">
        <v>0</v>
      </c>
    </row>
    <row r="36" spans="1:13" s="503" customFormat="1" ht="22.2" customHeight="1" x14ac:dyDescent="0.25">
      <c r="A36" s="252" t="s">
        <v>676</v>
      </c>
      <c r="B36" s="366" t="s">
        <v>263</v>
      </c>
      <c r="C36" s="695" t="s">
        <v>264</v>
      </c>
      <c r="D36" s="647">
        <v>0</v>
      </c>
      <c r="E36" s="647">
        <v>0</v>
      </c>
      <c r="F36" s="647">
        <v>0</v>
      </c>
      <c r="G36" s="647">
        <v>0</v>
      </c>
      <c r="H36" s="647">
        <v>0</v>
      </c>
      <c r="I36" s="647">
        <v>0</v>
      </c>
      <c r="J36" s="647">
        <v>0</v>
      </c>
      <c r="K36" s="647">
        <v>0</v>
      </c>
      <c r="L36" s="647">
        <v>0</v>
      </c>
      <c r="M36" s="647">
        <v>0</v>
      </c>
    </row>
    <row r="37" spans="1:13" s="503" customFormat="1" ht="22.2" customHeight="1" x14ac:dyDescent="0.25">
      <c r="A37" s="252" t="s">
        <v>677</v>
      </c>
      <c r="B37" s="366" t="s">
        <v>134</v>
      </c>
      <c r="C37" s="695" t="s">
        <v>132</v>
      </c>
      <c r="D37" s="647">
        <v>0</v>
      </c>
      <c r="E37" s="647">
        <v>0</v>
      </c>
      <c r="F37" s="647">
        <v>0</v>
      </c>
      <c r="G37" s="647">
        <v>0</v>
      </c>
      <c r="H37" s="647">
        <v>0</v>
      </c>
      <c r="I37" s="647">
        <v>0</v>
      </c>
      <c r="J37" s="647">
        <v>0</v>
      </c>
      <c r="K37" s="647">
        <v>0</v>
      </c>
      <c r="L37" s="647">
        <v>0</v>
      </c>
      <c r="M37" s="647">
        <v>0</v>
      </c>
    </row>
    <row r="38" spans="1:13" s="503" customFormat="1" ht="22.2" customHeight="1" x14ac:dyDescent="0.25">
      <c r="A38" s="252" t="s">
        <v>678</v>
      </c>
      <c r="B38" s="366" t="s">
        <v>367</v>
      </c>
      <c r="C38" s="695" t="s">
        <v>265</v>
      </c>
      <c r="D38" s="647">
        <v>0</v>
      </c>
      <c r="E38" s="647">
        <v>0</v>
      </c>
      <c r="F38" s="647">
        <v>0</v>
      </c>
      <c r="G38" s="647">
        <v>0</v>
      </c>
      <c r="H38" s="647">
        <v>0</v>
      </c>
      <c r="I38" s="647">
        <v>0</v>
      </c>
      <c r="J38" s="647">
        <v>0</v>
      </c>
      <c r="K38" s="647">
        <v>0</v>
      </c>
      <c r="L38" s="647">
        <v>0</v>
      </c>
      <c r="M38" s="647">
        <v>0</v>
      </c>
    </row>
    <row r="39" spans="1:13" s="503" customFormat="1" ht="22.2" customHeight="1" x14ac:dyDescent="0.25">
      <c r="A39" s="252" t="s">
        <v>21</v>
      </c>
      <c r="B39" s="366" t="s">
        <v>266</v>
      </c>
      <c r="C39" s="695" t="s">
        <v>267</v>
      </c>
      <c r="D39" s="647">
        <v>2.46</v>
      </c>
      <c r="E39" s="647">
        <v>0</v>
      </c>
      <c r="F39" s="647">
        <v>0</v>
      </c>
      <c r="G39" s="647">
        <v>0.22</v>
      </c>
      <c r="H39" s="647">
        <v>0</v>
      </c>
      <c r="I39" s="647">
        <v>0</v>
      </c>
      <c r="J39" s="647">
        <v>0</v>
      </c>
      <c r="K39" s="647">
        <v>1.3</v>
      </c>
      <c r="L39" s="647">
        <v>0</v>
      </c>
      <c r="M39" s="647">
        <v>0.94</v>
      </c>
    </row>
    <row r="40" spans="1:13" s="503" customFormat="1" ht="22.2" customHeight="1" x14ac:dyDescent="0.25">
      <c r="A40" s="252" t="s">
        <v>679</v>
      </c>
      <c r="B40" s="366" t="s">
        <v>18</v>
      </c>
      <c r="C40" s="695" t="s">
        <v>141</v>
      </c>
      <c r="D40" s="647">
        <v>0</v>
      </c>
      <c r="E40" s="647">
        <v>0</v>
      </c>
      <c r="F40" s="647">
        <v>0</v>
      </c>
      <c r="G40" s="647">
        <v>0</v>
      </c>
      <c r="H40" s="647">
        <v>0</v>
      </c>
      <c r="I40" s="647">
        <v>0</v>
      </c>
      <c r="J40" s="647">
        <v>0</v>
      </c>
      <c r="K40" s="647">
        <v>0</v>
      </c>
      <c r="L40" s="647">
        <v>0</v>
      </c>
      <c r="M40" s="647">
        <v>0</v>
      </c>
    </row>
    <row r="41" spans="1:13" s="503" customFormat="1" ht="22.2" customHeight="1" x14ac:dyDescent="0.25">
      <c r="A41" s="252" t="s">
        <v>680</v>
      </c>
      <c r="B41" s="366" t="s">
        <v>106</v>
      </c>
      <c r="C41" s="695" t="s">
        <v>144</v>
      </c>
      <c r="D41" s="647">
        <v>0</v>
      </c>
      <c r="E41" s="647">
        <v>0</v>
      </c>
      <c r="F41" s="647">
        <v>0</v>
      </c>
      <c r="G41" s="647">
        <v>0</v>
      </c>
      <c r="H41" s="647">
        <v>0</v>
      </c>
      <c r="I41" s="647">
        <v>0</v>
      </c>
      <c r="J41" s="647">
        <v>0</v>
      </c>
      <c r="K41" s="647">
        <v>0</v>
      </c>
      <c r="L41" s="647">
        <v>0</v>
      </c>
      <c r="M41" s="647">
        <v>0</v>
      </c>
    </row>
    <row r="42" spans="1:13" s="503" customFormat="1" ht="22.2" customHeight="1" x14ac:dyDescent="0.25">
      <c r="A42" s="252" t="s">
        <v>681</v>
      </c>
      <c r="B42" s="366" t="s">
        <v>368</v>
      </c>
      <c r="C42" s="695" t="s">
        <v>369</v>
      </c>
      <c r="D42" s="647">
        <v>0</v>
      </c>
      <c r="E42" s="647">
        <v>0</v>
      </c>
      <c r="F42" s="647">
        <v>0</v>
      </c>
      <c r="G42" s="647">
        <v>0</v>
      </c>
      <c r="H42" s="647">
        <v>0</v>
      </c>
      <c r="I42" s="647">
        <v>0</v>
      </c>
      <c r="J42" s="647">
        <v>0</v>
      </c>
      <c r="K42" s="647">
        <v>0</v>
      </c>
      <c r="L42" s="647">
        <v>0</v>
      </c>
      <c r="M42" s="647">
        <v>0</v>
      </c>
    </row>
    <row r="43" spans="1:13" s="503" customFormat="1" ht="22.2" customHeight="1" x14ac:dyDescent="0.25">
      <c r="A43" s="252" t="s">
        <v>682</v>
      </c>
      <c r="B43" s="366" t="s">
        <v>107</v>
      </c>
      <c r="C43" s="695" t="s">
        <v>143</v>
      </c>
      <c r="D43" s="730">
        <v>1.3</v>
      </c>
      <c r="E43" s="730">
        <v>0</v>
      </c>
      <c r="F43" s="730">
        <v>0</v>
      </c>
      <c r="G43" s="730">
        <v>0</v>
      </c>
      <c r="H43" s="730">
        <v>0</v>
      </c>
      <c r="I43" s="730">
        <v>0</v>
      </c>
      <c r="J43" s="730">
        <v>0</v>
      </c>
      <c r="K43" s="730">
        <v>1.3</v>
      </c>
      <c r="L43" s="730">
        <v>0</v>
      </c>
      <c r="M43" s="730">
        <v>0</v>
      </c>
    </row>
    <row r="44" spans="1:13" s="503" customFormat="1" ht="22.2" customHeight="1" x14ac:dyDescent="0.25">
      <c r="A44" s="252" t="s">
        <v>683</v>
      </c>
      <c r="B44" s="366" t="s">
        <v>108</v>
      </c>
      <c r="C44" s="695" t="s">
        <v>60</v>
      </c>
      <c r="D44" s="730">
        <v>1.1599999999999999</v>
      </c>
      <c r="E44" s="730">
        <v>0</v>
      </c>
      <c r="F44" s="730">
        <v>0</v>
      </c>
      <c r="G44" s="730">
        <v>0.22</v>
      </c>
      <c r="H44" s="730">
        <v>0</v>
      </c>
      <c r="I44" s="730">
        <v>0</v>
      </c>
      <c r="J44" s="730">
        <v>0</v>
      </c>
      <c r="K44" s="730">
        <v>0</v>
      </c>
      <c r="L44" s="730">
        <v>0</v>
      </c>
      <c r="M44" s="730">
        <v>0.94</v>
      </c>
    </row>
    <row r="45" spans="1:13" s="503" customFormat="1" ht="22.2" customHeight="1" x14ac:dyDescent="0.25">
      <c r="A45" s="252" t="s">
        <v>684</v>
      </c>
      <c r="B45" s="366" t="s">
        <v>109</v>
      </c>
      <c r="C45" s="695" t="s">
        <v>52</v>
      </c>
      <c r="D45" s="730">
        <v>0</v>
      </c>
      <c r="E45" s="730">
        <v>0</v>
      </c>
      <c r="F45" s="730">
        <v>0</v>
      </c>
      <c r="G45" s="730">
        <v>0</v>
      </c>
      <c r="H45" s="730">
        <v>0</v>
      </c>
      <c r="I45" s="730">
        <v>0</v>
      </c>
      <c r="J45" s="730">
        <v>0</v>
      </c>
      <c r="K45" s="730">
        <v>0</v>
      </c>
      <c r="L45" s="730">
        <v>0</v>
      </c>
      <c r="M45" s="730">
        <v>0</v>
      </c>
    </row>
    <row r="46" spans="1:13" s="503" customFormat="1" ht="22.2" customHeight="1" x14ac:dyDescent="0.25">
      <c r="A46" s="695" t="s">
        <v>22</v>
      </c>
      <c r="B46" s="366" t="s">
        <v>370</v>
      </c>
      <c r="C46" s="695" t="s">
        <v>268</v>
      </c>
      <c r="D46" s="730">
        <v>5.9500000000000011</v>
      </c>
      <c r="E46" s="730">
        <v>1.9600000000000002</v>
      </c>
      <c r="F46" s="730">
        <v>0</v>
      </c>
      <c r="G46" s="730">
        <v>2.7</v>
      </c>
      <c r="H46" s="730">
        <v>0</v>
      </c>
      <c r="I46" s="730">
        <v>0</v>
      </c>
      <c r="J46" s="730">
        <v>0.32</v>
      </c>
      <c r="K46" s="730">
        <v>0</v>
      </c>
      <c r="L46" s="730">
        <v>0.625</v>
      </c>
      <c r="M46" s="730">
        <v>0.34500000000000003</v>
      </c>
    </row>
    <row r="47" spans="1:13" s="503" customFormat="1" ht="22.2" customHeight="1" x14ac:dyDescent="0.25">
      <c r="A47" s="695" t="s">
        <v>685</v>
      </c>
      <c r="B47" s="366" t="s">
        <v>269</v>
      </c>
      <c r="C47" s="695" t="s">
        <v>200</v>
      </c>
      <c r="D47" s="730">
        <v>1.02</v>
      </c>
      <c r="E47" s="730">
        <v>0.66</v>
      </c>
      <c r="F47" s="730">
        <v>0</v>
      </c>
      <c r="G47" s="730">
        <v>0.04</v>
      </c>
      <c r="H47" s="730">
        <v>0</v>
      </c>
      <c r="I47" s="730">
        <v>0</v>
      </c>
      <c r="J47" s="730">
        <v>0</v>
      </c>
      <c r="K47" s="730">
        <v>0</v>
      </c>
      <c r="L47" s="730">
        <v>0</v>
      </c>
      <c r="M47" s="730">
        <v>0.32</v>
      </c>
    </row>
    <row r="48" spans="1:13" s="503" customFormat="1" ht="22.2" customHeight="1" x14ac:dyDescent="0.25">
      <c r="A48" s="695" t="s">
        <v>686</v>
      </c>
      <c r="B48" s="366" t="s">
        <v>270</v>
      </c>
      <c r="C48" s="695" t="s">
        <v>220</v>
      </c>
      <c r="D48" s="730">
        <v>4.8400000000000007</v>
      </c>
      <c r="E48" s="730">
        <v>1.29</v>
      </c>
      <c r="F48" s="730">
        <v>0</v>
      </c>
      <c r="G48" s="730">
        <v>2.6</v>
      </c>
      <c r="H48" s="730">
        <v>0</v>
      </c>
      <c r="I48" s="730">
        <v>0</v>
      </c>
      <c r="J48" s="730">
        <v>0.3</v>
      </c>
      <c r="K48" s="730">
        <v>0</v>
      </c>
      <c r="L48" s="730">
        <v>0.625</v>
      </c>
      <c r="M48" s="730">
        <v>2.5000000000000001E-2</v>
      </c>
    </row>
    <row r="49" spans="1:13" s="503" customFormat="1" ht="22.2" customHeight="1" x14ac:dyDescent="0.25">
      <c r="A49" s="695" t="s">
        <v>687</v>
      </c>
      <c r="B49" s="366" t="s">
        <v>271</v>
      </c>
      <c r="C49" s="695" t="s">
        <v>272</v>
      </c>
      <c r="D49" s="730">
        <v>0</v>
      </c>
      <c r="E49" s="730">
        <v>0</v>
      </c>
      <c r="F49" s="730">
        <v>0</v>
      </c>
      <c r="G49" s="730">
        <v>0</v>
      </c>
      <c r="H49" s="730">
        <v>0</v>
      </c>
      <c r="I49" s="730">
        <v>0</v>
      </c>
      <c r="J49" s="730">
        <v>0</v>
      </c>
      <c r="K49" s="730">
        <v>0</v>
      </c>
      <c r="L49" s="730">
        <v>0</v>
      </c>
      <c r="M49" s="730">
        <v>0</v>
      </c>
    </row>
    <row r="50" spans="1:13" s="503" customFormat="1" ht="22.2" customHeight="1" x14ac:dyDescent="0.25">
      <c r="A50" s="695" t="s">
        <v>688</v>
      </c>
      <c r="B50" s="366" t="s">
        <v>273</v>
      </c>
      <c r="C50" s="695" t="s">
        <v>274</v>
      </c>
      <c r="D50" s="730">
        <v>0</v>
      </c>
      <c r="E50" s="730">
        <v>0</v>
      </c>
      <c r="F50" s="730">
        <v>0</v>
      </c>
      <c r="G50" s="730">
        <v>0</v>
      </c>
      <c r="H50" s="730">
        <v>0</v>
      </c>
      <c r="I50" s="730">
        <v>0</v>
      </c>
      <c r="J50" s="730">
        <v>0</v>
      </c>
      <c r="K50" s="730">
        <v>0</v>
      </c>
      <c r="L50" s="730">
        <v>0</v>
      </c>
      <c r="M50" s="730">
        <v>0</v>
      </c>
    </row>
    <row r="51" spans="1:13" s="503" customFormat="1" ht="34.950000000000003" customHeight="1" x14ac:dyDescent="0.25">
      <c r="A51" s="695" t="s">
        <v>689</v>
      </c>
      <c r="B51" s="366" t="s">
        <v>275</v>
      </c>
      <c r="C51" s="695" t="s">
        <v>276</v>
      </c>
      <c r="D51" s="730">
        <v>0</v>
      </c>
      <c r="E51" s="730">
        <v>0</v>
      </c>
      <c r="F51" s="730">
        <v>0</v>
      </c>
      <c r="G51" s="730">
        <v>0</v>
      </c>
      <c r="H51" s="730">
        <v>0</v>
      </c>
      <c r="I51" s="730">
        <v>0</v>
      </c>
      <c r="J51" s="730">
        <v>0</v>
      </c>
      <c r="K51" s="730">
        <v>0</v>
      </c>
      <c r="L51" s="730">
        <v>0</v>
      </c>
      <c r="M51" s="730">
        <v>0</v>
      </c>
    </row>
    <row r="52" spans="1:13" s="503" customFormat="1" ht="22.2" customHeight="1" x14ac:dyDescent="0.25">
      <c r="A52" s="695" t="s">
        <v>690</v>
      </c>
      <c r="B52" s="366" t="s">
        <v>277</v>
      </c>
      <c r="C52" s="695" t="s">
        <v>91</v>
      </c>
      <c r="D52" s="730">
        <v>0</v>
      </c>
      <c r="E52" s="730">
        <v>0</v>
      </c>
      <c r="F52" s="730">
        <v>0</v>
      </c>
      <c r="G52" s="730">
        <v>0</v>
      </c>
      <c r="H52" s="730">
        <v>0</v>
      </c>
      <c r="I52" s="730">
        <v>0</v>
      </c>
      <c r="J52" s="730">
        <v>0</v>
      </c>
      <c r="K52" s="730">
        <v>0</v>
      </c>
      <c r="L52" s="730">
        <v>0</v>
      </c>
      <c r="M52" s="730">
        <v>0</v>
      </c>
    </row>
    <row r="53" spans="1:13" s="503" customFormat="1" ht="22.2" customHeight="1" x14ac:dyDescent="0.25">
      <c r="A53" s="365" t="s">
        <v>691</v>
      </c>
      <c r="B53" s="453" t="s">
        <v>278</v>
      </c>
      <c r="C53" s="365" t="s">
        <v>210</v>
      </c>
      <c r="D53" s="730">
        <v>0</v>
      </c>
      <c r="E53" s="730">
        <v>0</v>
      </c>
      <c r="F53" s="730">
        <v>0</v>
      </c>
      <c r="G53" s="730">
        <v>0</v>
      </c>
      <c r="H53" s="730">
        <v>0</v>
      </c>
      <c r="I53" s="730">
        <v>0</v>
      </c>
      <c r="J53" s="730">
        <v>0</v>
      </c>
      <c r="K53" s="730">
        <v>0</v>
      </c>
      <c r="L53" s="730">
        <v>0</v>
      </c>
      <c r="M53" s="730">
        <v>0</v>
      </c>
    </row>
    <row r="54" spans="1:13" s="503" customFormat="1" ht="34.950000000000003" customHeight="1" x14ac:dyDescent="0.25">
      <c r="A54" s="365" t="s">
        <v>692</v>
      </c>
      <c r="B54" s="453" t="s">
        <v>279</v>
      </c>
      <c r="C54" s="365" t="s">
        <v>212</v>
      </c>
      <c r="D54" s="730">
        <v>0</v>
      </c>
      <c r="E54" s="730">
        <v>0</v>
      </c>
      <c r="F54" s="730">
        <v>0</v>
      </c>
      <c r="G54" s="730">
        <v>0</v>
      </c>
      <c r="H54" s="730">
        <v>0</v>
      </c>
      <c r="I54" s="730">
        <v>0</v>
      </c>
      <c r="J54" s="730">
        <v>0</v>
      </c>
      <c r="K54" s="730">
        <v>0</v>
      </c>
      <c r="L54" s="730">
        <v>0</v>
      </c>
      <c r="M54" s="730">
        <v>0</v>
      </c>
    </row>
    <row r="55" spans="1:13" s="503" customFormat="1" ht="22.2" customHeight="1" x14ac:dyDescent="0.25">
      <c r="A55" s="365" t="s">
        <v>693</v>
      </c>
      <c r="B55" s="453" t="s">
        <v>280</v>
      </c>
      <c r="C55" s="365" t="s">
        <v>224</v>
      </c>
      <c r="D55" s="730">
        <v>0.01</v>
      </c>
      <c r="E55" s="730">
        <v>0.01</v>
      </c>
      <c r="F55" s="730">
        <v>0</v>
      </c>
      <c r="G55" s="730">
        <v>0</v>
      </c>
      <c r="H55" s="730">
        <v>0</v>
      </c>
      <c r="I55" s="730">
        <v>0</v>
      </c>
      <c r="J55" s="730">
        <v>0</v>
      </c>
      <c r="K55" s="730">
        <v>0</v>
      </c>
      <c r="L55" s="730">
        <v>0</v>
      </c>
      <c r="M55" s="730">
        <v>0</v>
      </c>
    </row>
    <row r="56" spans="1:13" s="503" customFormat="1" ht="34.950000000000003" customHeight="1" x14ac:dyDescent="0.25">
      <c r="A56" s="365" t="s">
        <v>694</v>
      </c>
      <c r="B56" s="453" t="s">
        <v>281</v>
      </c>
      <c r="C56" s="365" t="s">
        <v>163</v>
      </c>
      <c r="D56" s="730">
        <v>0.08</v>
      </c>
      <c r="E56" s="730">
        <v>0</v>
      </c>
      <c r="F56" s="730">
        <v>0</v>
      </c>
      <c r="G56" s="730">
        <v>0.06</v>
      </c>
      <c r="H56" s="730">
        <v>0</v>
      </c>
      <c r="I56" s="730">
        <v>0</v>
      </c>
      <c r="J56" s="730">
        <v>0.02</v>
      </c>
      <c r="K56" s="730">
        <v>0</v>
      </c>
      <c r="L56" s="730">
        <v>0</v>
      </c>
      <c r="M56" s="730">
        <v>0</v>
      </c>
    </row>
    <row r="57" spans="1:13" s="503" customFormat="1" ht="22.2" customHeight="1" x14ac:dyDescent="0.25">
      <c r="A57" s="365" t="s">
        <v>53</v>
      </c>
      <c r="B57" s="453" t="s">
        <v>371</v>
      </c>
      <c r="C57" s="365" t="s">
        <v>117</v>
      </c>
      <c r="D57" s="730">
        <v>0.04</v>
      </c>
      <c r="E57" s="730">
        <v>0</v>
      </c>
      <c r="F57" s="730">
        <v>0</v>
      </c>
      <c r="G57" s="730">
        <v>0</v>
      </c>
      <c r="H57" s="730">
        <v>0</v>
      </c>
      <c r="I57" s="730">
        <v>0</v>
      </c>
      <c r="J57" s="730">
        <v>0</v>
      </c>
      <c r="K57" s="730">
        <v>0</v>
      </c>
      <c r="L57" s="730">
        <v>0</v>
      </c>
      <c r="M57" s="730">
        <v>0.04</v>
      </c>
    </row>
    <row r="58" spans="1:13" s="503" customFormat="1" ht="22.2" customHeight="1" x14ac:dyDescent="0.25">
      <c r="A58" s="365" t="s">
        <v>145</v>
      </c>
      <c r="B58" s="453" t="s">
        <v>244</v>
      </c>
      <c r="C58" s="365" t="s">
        <v>121</v>
      </c>
      <c r="D58" s="730">
        <v>0</v>
      </c>
      <c r="E58" s="730">
        <v>0</v>
      </c>
      <c r="F58" s="730">
        <v>0</v>
      </c>
      <c r="G58" s="730">
        <v>0</v>
      </c>
      <c r="H58" s="730">
        <v>0</v>
      </c>
      <c r="I58" s="730">
        <v>0</v>
      </c>
      <c r="J58" s="730">
        <v>0</v>
      </c>
      <c r="K58" s="730">
        <v>0</v>
      </c>
      <c r="L58" s="730">
        <v>0</v>
      </c>
      <c r="M58" s="730">
        <v>0</v>
      </c>
    </row>
    <row r="59" spans="1:13" s="503" customFormat="1" ht="34.950000000000003" customHeight="1" x14ac:dyDescent="0.25">
      <c r="A59" s="365" t="s">
        <v>185</v>
      </c>
      <c r="B59" s="453" t="s">
        <v>372</v>
      </c>
      <c r="C59" s="365" t="s">
        <v>54</v>
      </c>
      <c r="D59" s="730">
        <v>0.63</v>
      </c>
      <c r="E59" s="730">
        <v>0.02</v>
      </c>
      <c r="F59" s="730">
        <v>0</v>
      </c>
      <c r="G59" s="730">
        <v>0.35</v>
      </c>
      <c r="H59" s="730">
        <v>0</v>
      </c>
      <c r="I59" s="730">
        <v>0</v>
      </c>
      <c r="J59" s="730">
        <v>0.11</v>
      </c>
      <c r="K59" s="730">
        <v>0</v>
      </c>
      <c r="L59" s="730">
        <v>0</v>
      </c>
      <c r="M59" s="730">
        <v>0.15</v>
      </c>
    </row>
    <row r="60" spans="1:13" s="503" customFormat="1" ht="22.2" customHeight="1" x14ac:dyDescent="0.25">
      <c r="A60" s="365" t="s">
        <v>186</v>
      </c>
      <c r="B60" s="453" t="s">
        <v>282</v>
      </c>
      <c r="C60" s="365" t="s">
        <v>625</v>
      </c>
      <c r="D60" s="730">
        <v>0</v>
      </c>
      <c r="E60" s="730">
        <v>0</v>
      </c>
      <c r="F60" s="730">
        <v>0</v>
      </c>
      <c r="G60" s="730">
        <v>0</v>
      </c>
      <c r="H60" s="730">
        <v>0</v>
      </c>
      <c r="I60" s="730">
        <v>0</v>
      </c>
      <c r="J60" s="730">
        <v>0</v>
      </c>
      <c r="K60" s="730">
        <v>0</v>
      </c>
      <c r="L60" s="730">
        <v>0</v>
      </c>
      <c r="M60" s="730">
        <v>0</v>
      </c>
    </row>
    <row r="61" spans="1:13" s="503" customFormat="1" ht="34.950000000000003" customHeight="1" x14ac:dyDescent="0.25">
      <c r="A61" s="365" t="s">
        <v>695</v>
      </c>
      <c r="B61" s="453" t="s">
        <v>626</v>
      </c>
      <c r="C61" s="365" t="s">
        <v>167</v>
      </c>
      <c r="D61" s="730"/>
      <c r="E61" s="730"/>
      <c r="F61" s="730"/>
      <c r="G61" s="730"/>
      <c r="H61" s="730"/>
      <c r="I61" s="730"/>
      <c r="J61" s="730"/>
      <c r="K61" s="730"/>
      <c r="L61" s="730"/>
      <c r="M61" s="730"/>
    </row>
    <row r="62" spans="1:13" s="503" customFormat="1" ht="22.2" customHeight="1" x14ac:dyDescent="0.25">
      <c r="A62" s="365" t="s">
        <v>696</v>
      </c>
      <c r="B62" s="453" t="s">
        <v>627</v>
      </c>
      <c r="C62" s="365" t="s">
        <v>166</v>
      </c>
      <c r="D62" s="730"/>
      <c r="E62" s="730"/>
      <c r="F62" s="730"/>
      <c r="G62" s="730"/>
      <c r="H62" s="730"/>
      <c r="I62" s="730"/>
      <c r="J62" s="730"/>
      <c r="K62" s="730"/>
      <c r="L62" s="730"/>
      <c r="M62" s="730"/>
    </row>
    <row r="63" spans="1:13" s="503" customFormat="1" ht="22.2" customHeight="1" x14ac:dyDescent="0.25">
      <c r="A63" s="365" t="s">
        <v>187</v>
      </c>
      <c r="B63" s="453" t="s">
        <v>98</v>
      </c>
      <c r="C63" s="365" t="s">
        <v>99</v>
      </c>
      <c r="D63" s="730">
        <v>0</v>
      </c>
      <c r="E63" s="730">
        <v>0</v>
      </c>
      <c r="F63" s="730">
        <v>0</v>
      </c>
      <c r="G63" s="730">
        <v>0</v>
      </c>
      <c r="H63" s="730">
        <v>0</v>
      </c>
      <c r="I63" s="730">
        <v>0</v>
      </c>
      <c r="J63" s="730">
        <v>0</v>
      </c>
      <c r="K63" s="730">
        <v>0</v>
      </c>
      <c r="L63" s="730">
        <v>0</v>
      </c>
      <c r="M63" s="730">
        <v>0</v>
      </c>
    </row>
  </sheetData>
  <mergeCells count="7">
    <mergeCell ref="A2:M2"/>
    <mergeCell ref="K3:M3"/>
    <mergeCell ref="A4:A5"/>
    <mergeCell ref="B4:B5"/>
    <mergeCell ref="C4:C5"/>
    <mergeCell ref="D4:D5"/>
    <mergeCell ref="E4:M4"/>
  </mergeCells>
  <printOptions horizontalCentered="1"/>
  <pageMargins left="0.3" right="0.3" top="0.5" bottom="0.3" header="0" footer="0"/>
  <pageSetup paperSize="9" scale="73"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AR41"/>
  <sheetViews>
    <sheetView view="pageBreakPreview" zoomScaleNormal="85" zoomScaleSheetLayoutView="100" workbookViewId="0">
      <pane xSplit="3" ySplit="6" topLeftCell="D7" activePane="bottomRight" state="frozen"/>
      <selection pane="topRight" activeCell="D1" sqref="D1"/>
      <selection pane="bottomLeft" activeCell="A7" sqref="A7"/>
      <selection pane="bottomRight" activeCell="D7" sqref="D7"/>
    </sheetView>
  </sheetViews>
  <sheetFormatPr defaultColWidth="8.88671875" defaultRowHeight="15.6" x14ac:dyDescent="0.25"/>
  <cols>
    <col min="1" max="1" width="7.5546875" style="29" customWidth="1"/>
    <col min="2" max="2" width="40" style="9" customWidth="1"/>
    <col min="3" max="3" width="13" style="29" customWidth="1"/>
    <col min="4" max="4" width="12.33203125" style="9" customWidth="1"/>
    <col min="5" max="13" width="13.109375" style="9" customWidth="1"/>
    <col min="14" max="14" width="8.88671875" style="542"/>
    <col min="15" max="16" width="12.5546875" style="530" customWidth="1"/>
    <col min="17" max="17" width="12.5546875" style="9" customWidth="1"/>
    <col min="18" max="16384" width="8.88671875" style="9"/>
  </cols>
  <sheetData>
    <row r="1" spans="1:44" ht="18" customHeight="1" x14ac:dyDescent="0.25">
      <c r="A1" s="1440" t="s">
        <v>88</v>
      </c>
      <c r="B1" s="1440"/>
    </row>
    <row r="2" spans="1:44" ht="26.4" customHeight="1" x14ac:dyDescent="0.25">
      <c r="A2" s="1421" t="s">
        <v>933</v>
      </c>
      <c r="B2" s="1421"/>
      <c r="C2" s="1421"/>
      <c r="D2" s="1421"/>
      <c r="E2" s="1421"/>
      <c r="F2" s="1421"/>
      <c r="G2" s="1421"/>
      <c r="H2" s="1421"/>
      <c r="I2" s="1421"/>
      <c r="J2" s="1421"/>
      <c r="K2" s="1421"/>
      <c r="L2" s="1421"/>
      <c r="M2" s="1421"/>
    </row>
    <row r="3" spans="1:44" x14ac:dyDescent="0.25">
      <c r="A3" s="87"/>
      <c r="B3" s="88"/>
      <c r="C3" s="566"/>
      <c r="D3" s="88"/>
      <c r="E3" s="88"/>
      <c r="F3" s="88"/>
      <c r="G3" s="88"/>
      <c r="H3" s="88"/>
      <c r="I3" s="88"/>
      <c r="J3" s="88"/>
      <c r="K3" s="88"/>
      <c r="L3" s="1423" t="s">
        <v>32</v>
      </c>
      <c r="M3" s="1423"/>
      <c r="N3" s="543"/>
      <c r="O3" s="88"/>
      <c r="P3" s="88"/>
      <c r="Q3" s="88"/>
      <c r="R3" s="88"/>
      <c r="S3" s="88"/>
      <c r="T3" s="88"/>
      <c r="U3" s="88"/>
      <c r="V3" s="88"/>
      <c r="W3" s="88"/>
      <c r="X3" s="88"/>
      <c r="Y3" s="88"/>
      <c r="Z3" s="88"/>
      <c r="AA3" s="88"/>
      <c r="AB3" s="88"/>
      <c r="AC3" s="88"/>
      <c r="AD3" s="88"/>
      <c r="AE3" s="88"/>
      <c r="AF3" s="88"/>
      <c r="AG3" s="88"/>
      <c r="AH3" s="88"/>
      <c r="AI3" s="88"/>
      <c r="AJ3" s="88"/>
      <c r="AK3" s="88"/>
      <c r="AL3" s="88"/>
      <c r="AM3" s="88"/>
      <c r="AN3" s="88"/>
      <c r="AO3" s="88"/>
      <c r="AP3" s="88"/>
      <c r="AQ3" s="88"/>
      <c r="AR3" s="88"/>
    </row>
    <row r="4" spans="1:44" ht="20.399999999999999" customHeight="1" x14ac:dyDescent="0.25">
      <c r="A4" s="1408" t="s">
        <v>19</v>
      </c>
      <c r="B4" s="1408" t="s">
        <v>171</v>
      </c>
      <c r="C4" s="1408" t="s">
        <v>24</v>
      </c>
      <c r="D4" s="1435" t="s">
        <v>178</v>
      </c>
      <c r="E4" s="1483" t="s">
        <v>159</v>
      </c>
      <c r="F4" s="1483"/>
      <c r="G4" s="1483"/>
      <c r="H4" s="1483"/>
      <c r="I4" s="1483"/>
      <c r="J4" s="1483"/>
      <c r="K4" s="1483"/>
      <c r="L4" s="1483"/>
      <c r="M4" s="1483"/>
    </row>
    <row r="5" spans="1:44" ht="43.2" customHeight="1" x14ac:dyDescent="0.25">
      <c r="A5" s="1408"/>
      <c r="B5" s="1408"/>
      <c r="C5" s="1408"/>
      <c r="D5" s="1435"/>
      <c r="E5" s="701" t="s">
        <v>910</v>
      </c>
      <c r="F5" s="701" t="s">
        <v>911</v>
      </c>
      <c r="G5" s="701" t="s">
        <v>912</v>
      </c>
      <c r="H5" s="701" t="s">
        <v>913</v>
      </c>
      <c r="I5" s="701" t="s">
        <v>914</v>
      </c>
      <c r="J5" s="701" t="s">
        <v>915</v>
      </c>
      <c r="K5" s="519" t="s">
        <v>916</v>
      </c>
      <c r="L5" s="519" t="s">
        <v>917</v>
      </c>
      <c r="M5" s="519" t="s">
        <v>918</v>
      </c>
    </row>
    <row r="6" spans="1:44" s="93" customFormat="1" ht="21" customHeight="1" x14ac:dyDescent="0.25">
      <c r="A6" s="94" t="s">
        <v>74</v>
      </c>
      <c r="B6" s="94" t="s">
        <v>75</v>
      </c>
      <c r="C6" s="94" t="s">
        <v>76</v>
      </c>
      <c r="D6" s="95" t="s">
        <v>831</v>
      </c>
      <c r="E6" s="608">
        <v>-5</v>
      </c>
      <c r="F6" s="608">
        <v>-6</v>
      </c>
      <c r="G6" s="608">
        <v>-7</v>
      </c>
      <c r="H6" s="608">
        <v>-8</v>
      </c>
      <c r="I6" s="608">
        <v>-9</v>
      </c>
      <c r="J6" s="608">
        <v>-10</v>
      </c>
      <c r="K6" s="608">
        <v>-11</v>
      </c>
      <c r="L6" s="608">
        <v>-12</v>
      </c>
      <c r="M6" s="608">
        <v>-13</v>
      </c>
      <c r="N6" s="632"/>
      <c r="O6" s="633"/>
      <c r="P6" s="633"/>
    </row>
    <row r="7" spans="1:44" s="135" customFormat="1" ht="36" customHeight="1" x14ac:dyDescent="0.25">
      <c r="A7" s="699">
        <v>1</v>
      </c>
      <c r="B7" s="262" t="s">
        <v>707</v>
      </c>
      <c r="C7" s="699" t="s">
        <v>69</v>
      </c>
      <c r="D7" s="575">
        <v>4393.9283669999913</v>
      </c>
      <c r="E7" s="575">
        <v>158.80155300000001</v>
      </c>
      <c r="F7" s="575">
        <v>81.66</v>
      </c>
      <c r="G7" s="575">
        <v>2661.7074899999998</v>
      </c>
      <c r="H7" s="575">
        <v>660.11663299999282</v>
      </c>
      <c r="I7" s="575">
        <v>65.56</v>
      </c>
      <c r="J7" s="575">
        <v>141.896536</v>
      </c>
      <c r="K7" s="575">
        <v>380.10645500000004</v>
      </c>
      <c r="L7" s="575">
        <v>116.04769999999999</v>
      </c>
      <c r="M7" s="575">
        <v>128.03200000000001</v>
      </c>
      <c r="N7" s="544"/>
      <c r="O7" s="531"/>
      <c r="P7" s="566"/>
    </row>
    <row r="8" spans="1:44" s="27" customFormat="1" ht="22.2" customHeight="1" x14ac:dyDescent="0.25">
      <c r="A8" s="264"/>
      <c r="B8" s="263" t="s">
        <v>49</v>
      </c>
      <c r="C8" s="264"/>
      <c r="D8" s="578"/>
      <c r="E8" s="578"/>
      <c r="F8" s="578"/>
      <c r="G8" s="578"/>
      <c r="H8" s="578"/>
      <c r="I8" s="578"/>
      <c r="J8" s="578"/>
      <c r="K8" s="578"/>
      <c r="L8" s="578"/>
      <c r="M8" s="578"/>
      <c r="N8" s="547"/>
      <c r="O8" s="534"/>
      <c r="P8" s="565"/>
    </row>
    <row r="9" spans="1:44" s="276" customFormat="1" ht="26.4" customHeight="1" x14ac:dyDescent="0.25">
      <c r="A9" s="274" t="s">
        <v>4</v>
      </c>
      <c r="B9" s="273" t="s">
        <v>102</v>
      </c>
      <c r="C9" s="274" t="s">
        <v>118</v>
      </c>
      <c r="D9" s="582">
        <v>604.23288799999273</v>
      </c>
      <c r="E9" s="582">
        <v>99.813000000000017</v>
      </c>
      <c r="F9" s="582">
        <v>17.11</v>
      </c>
      <c r="G9" s="582">
        <v>80.52000000000001</v>
      </c>
      <c r="H9" s="582">
        <v>113.25663299999277</v>
      </c>
      <c r="I9" s="582">
        <v>47.750000000000007</v>
      </c>
      <c r="J9" s="582">
        <v>98.054000000000002</v>
      </c>
      <c r="K9" s="582">
        <v>33.259255000000003</v>
      </c>
      <c r="L9" s="582">
        <v>41.53</v>
      </c>
      <c r="M9" s="582">
        <v>72.94</v>
      </c>
      <c r="N9" s="545"/>
      <c r="O9" s="533"/>
      <c r="P9" s="532"/>
    </row>
    <row r="10" spans="1:44" s="276" customFormat="1" ht="26.4" customHeight="1" x14ac:dyDescent="0.25">
      <c r="A10" s="274" t="s">
        <v>5</v>
      </c>
      <c r="B10" s="341" t="s">
        <v>362</v>
      </c>
      <c r="C10" s="698" t="s">
        <v>708</v>
      </c>
      <c r="D10" s="582">
        <v>123.87199000000001</v>
      </c>
      <c r="E10" s="582">
        <v>15.68</v>
      </c>
      <c r="F10" s="582">
        <v>17.46</v>
      </c>
      <c r="G10" s="582">
        <v>17.967489999999998</v>
      </c>
      <c r="H10" s="582">
        <v>12.5</v>
      </c>
      <c r="I10" s="582">
        <v>8</v>
      </c>
      <c r="J10" s="582">
        <v>10.0425</v>
      </c>
      <c r="K10" s="582">
        <v>16.68</v>
      </c>
      <c r="L10" s="582">
        <v>13.83</v>
      </c>
      <c r="M10" s="582">
        <v>11.712</v>
      </c>
      <c r="N10" s="545"/>
      <c r="O10" s="305"/>
      <c r="P10" s="206"/>
    </row>
    <row r="11" spans="1:44" s="276" customFormat="1" ht="26.4" customHeight="1" x14ac:dyDescent="0.25">
      <c r="A11" s="274" t="s">
        <v>6</v>
      </c>
      <c r="B11" s="273" t="s">
        <v>43</v>
      </c>
      <c r="C11" s="274" t="s">
        <v>70</v>
      </c>
      <c r="D11" s="582">
        <v>3641.0932889999995</v>
      </c>
      <c r="E11" s="582">
        <v>40.058552999999989</v>
      </c>
      <c r="F11" s="582">
        <v>45.089999999999996</v>
      </c>
      <c r="G11" s="582">
        <v>2561.2199999999998</v>
      </c>
      <c r="H11" s="582">
        <v>532.31000000000006</v>
      </c>
      <c r="I11" s="582">
        <v>8.81</v>
      </c>
      <c r="J11" s="582">
        <v>31.800036000000006</v>
      </c>
      <c r="K11" s="582">
        <v>324.93700000000001</v>
      </c>
      <c r="L11" s="582">
        <v>58.687699999999992</v>
      </c>
      <c r="M11" s="582">
        <v>38.18</v>
      </c>
      <c r="N11" s="545"/>
      <c r="O11" s="533"/>
      <c r="P11" s="532"/>
    </row>
    <row r="12" spans="1:44" s="276" customFormat="1" ht="26.4" customHeight="1" x14ac:dyDescent="0.25">
      <c r="A12" s="274" t="s">
        <v>7</v>
      </c>
      <c r="B12" s="273" t="s">
        <v>15</v>
      </c>
      <c r="C12" s="274" t="s">
        <v>72</v>
      </c>
      <c r="D12" s="582"/>
      <c r="E12" s="582"/>
      <c r="F12" s="582"/>
      <c r="G12" s="582"/>
      <c r="H12" s="582"/>
      <c r="I12" s="582"/>
      <c r="J12" s="582"/>
      <c r="K12" s="582"/>
      <c r="L12" s="582"/>
      <c r="M12" s="582"/>
      <c r="N12" s="545"/>
      <c r="O12" s="533"/>
      <c r="P12" s="532"/>
    </row>
    <row r="13" spans="1:44" s="276" customFormat="1" ht="26.4" customHeight="1" x14ac:dyDescent="0.25">
      <c r="A13" s="274" t="s">
        <v>8</v>
      </c>
      <c r="B13" s="273" t="s">
        <v>14</v>
      </c>
      <c r="C13" s="274" t="s">
        <v>71</v>
      </c>
      <c r="D13" s="582"/>
      <c r="E13" s="582"/>
      <c r="F13" s="582"/>
      <c r="G13" s="582"/>
      <c r="H13" s="582"/>
      <c r="I13" s="582"/>
      <c r="J13" s="582"/>
      <c r="K13" s="582"/>
      <c r="L13" s="582"/>
      <c r="M13" s="582"/>
      <c r="N13" s="545"/>
      <c r="O13" s="533"/>
      <c r="P13" s="532"/>
    </row>
    <row r="14" spans="1:44" s="276" customFormat="1" ht="26.4" customHeight="1" x14ac:dyDescent="0.25">
      <c r="A14" s="274" t="s">
        <v>45</v>
      </c>
      <c r="B14" s="273" t="s">
        <v>44</v>
      </c>
      <c r="C14" s="274" t="s">
        <v>73</v>
      </c>
      <c r="D14" s="582"/>
      <c r="E14" s="582"/>
      <c r="F14" s="582"/>
      <c r="G14" s="582"/>
      <c r="H14" s="582"/>
      <c r="I14" s="582"/>
      <c r="J14" s="582"/>
      <c r="K14" s="582"/>
      <c r="L14" s="582"/>
      <c r="M14" s="582"/>
      <c r="N14" s="545"/>
      <c r="O14" s="533"/>
      <c r="P14" s="532"/>
    </row>
    <row r="15" spans="1:44" s="13" customFormat="1" ht="30.75" customHeight="1" x14ac:dyDescent="0.25">
      <c r="A15" s="701"/>
      <c r="B15" s="267" t="s">
        <v>746</v>
      </c>
      <c r="C15" s="268" t="s">
        <v>215</v>
      </c>
      <c r="D15" s="574"/>
      <c r="E15" s="574"/>
      <c r="F15" s="574"/>
      <c r="G15" s="574"/>
      <c r="H15" s="574"/>
      <c r="I15" s="574"/>
      <c r="J15" s="574"/>
      <c r="K15" s="574"/>
      <c r="L15" s="574"/>
      <c r="M15" s="574"/>
      <c r="N15" s="546"/>
      <c r="O15" s="450"/>
      <c r="P15" s="586"/>
    </row>
    <row r="16" spans="1:44" s="137" customFormat="1" ht="26.4" customHeight="1" x14ac:dyDescent="0.25">
      <c r="A16" s="701" t="s">
        <v>46</v>
      </c>
      <c r="B16" s="341" t="s">
        <v>100</v>
      </c>
      <c r="C16" s="698" t="s">
        <v>709</v>
      </c>
      <c r="D16" s="574">
        <v>24.7302</v>
      </c>
      <c r="E16" s="574">
        <v>3.25</v>
      </c>
      <c r="F16" s="574">
        <v>2</v>
      </c>
      <c r="G16" s="574">
        <v>2</v>
      </c>
      <c r="H16" s="574">
        <v>2.0499999999999998</v>
      </c>
      <c r="I16" s="574">
        <v>1</v>
      </c>
      <c r="J16" s="574">
        <v>2</v>
      </c>
      <c r="K16" s="574">
        <v>5.2302</v>
      </c>
      <c r="L16" s="574">
        <v>2</v>
      </c>
      <c r="M16" s="574">
        <v>5.2</v>
      </c>
      <c r="N16" s="546"/>
      <c r="O16" s="305"/>
      <c r="P16" s="206"/>
    </row>
    <row r="17" spans="1:16" s="137" customFormat="1" ht="26.4" customHeight="1" x14ac:dyDescent="0.25">
      <c r="A17" s="701" t="s">
        <v>59</v>
      </c>
      <c r="B17" s="341" t="s">
        <v>255</v>
      </c>
      <c r="C17" s="698" t="s">
        <v>710</v>
      </c>
      <c r="D17" s="574"/>
      <c r="E17" s="574"/>
      <c r="F17" s="574"/>
      <c r="G17" s="574"/>
      <c r="H17" s="574"/>
      <c r="I17" s="574"/>
      <c r="J17" s="574"/>
      <c r="K17" s="574"/>
      <c r="L17" s="574"/>
      <c r="M17" s="574"/>
      <c r="N17" s="546"/>
      <c r="O17" s="305"/>
      <c r="P17" s="206"/>
    </row>
    <row r="18" spans="1:16" s="137" customFormat="1" ht="26.4" customHeight="1" x14ac:dyDescent="0.25">
      <c r="A18" s="701" t="s">
        <v>194</v>
      </c>
      <c r="B18" s="341" t="s">
        <v>57</v>
      </c>
      <c r="C18" s="698" t="s">
        <v>711</v>
      </c>
      <c r="D18" s="574"/>
      <c r="E18" s="574"/>
      <c r="F18" s="574"/>
      <c r="G18" s="574"/>
      <c r="H18" s="574"/>
      <c r="I18" s="574"/>
      <c r="J18" s="574"/>
      <c r="K18" s="574"/>
      <c r="L18" s="574"/>
      <c r="M18" s="574"/>
      <c r="N18" s="546"/>
      <c r="O18" s="305"/>
      <c r="P18" s="206"/>
    </row>
    <row r="19" spans="1:16" s="137" customFormat="1" ht="26.4" customHeight="1" x14ac:dyDescent="0.25">
      <c r="A19" s="701" t="s">
        <v>257</v>
      </c>
      <c r="B19" s="341" t="s">
        <v>66</v>
      </c>
      <c r="C19" s="698" t="s">
        <v>712</v>
      </c>
      <c r="D19" s="574"/>
      <c r="E19" s="574"/>
      <c r="F19" s="574"/>
      <c r="G19" s="574"/>
      <c r="H19" s="574"/>
      <c r="I19" s="574"/>
      <c r="J19" s="574"/>
      <c r="K19" s="574"/>
      <c r="L19" s="574"/>
      <c r="M19" s="574"/>
      <c r="N19" s="546"/>
      <c r="O19" s="305"/>
      <c r="P19" s="206"/>
    </row>
    <row r="20" spans="1:16" s="13" customFormat="1" ht="36" customHeight="1" x14ac:dyDescent="0.25">
      <c r="A20" s="699">
        <v>2</v>
      </c>
      <c r="B20" s="262" t="s">
        <v>97</v>
      </c>
      <c r="C20" s="699"/>
      <c r="D20" s="575">
        <v>27</v>
      </c>
      <c r="E20" s="575">
        <v>0</v>
      </c>
      <c r="F20" s="575">
        <v>4</v>
      </c>
      <c r="G20" s="575">
        <v>4</v>
      </c>
      <c r="H20" s="575">
        <v>3</v>
      </c>
      <c r="I20" s="575">
        <v>3</v>
      </c>
      <c r="J20" s="575">
        <v>3</v>
      </c>
      <c r="K20" s="575">
        <v>4</v>
      </c>
      <c r="L20" s="575">
        <v>3</v>
      </c>
      <c r="M20" s="575">
        <v>3</v>
      </c>
      <c r="N20" s="544"/>
      <c r="O20" s="531"/>
      <c r="P20" s="566"/>
    </row>
    <row r="21" spans="1:16" s="13" customFormat="1" ht="18" customHeight="1" x14ac:dyDescent="0.25">
      <c r="A21" s="264"/>
      <c r="B21" s="263" t="s">
        <v>49</v>
      </c>
      <c r="C21" s="264"/>
      <c r="D21" s="574"/>
      <c r="E21" s="574"/>
      <c r="F21" s="574"/>
      <c r="G21" s="574"/>
      <c r="H21" s="574"/>
      <c r="I21" s="574"/>
      <c r="J21" s="574"/>
      <c r="K21" s="574"/>
      <c r="L21" s="574"/>
      <c r="M21" s="574"/>
      <c r="N21" s="547"/>
      <c r="O21" s="534"/>
      <c r="P21" s="565"/>
    </row>
    <row r="22" spans="1:16" s="14" customFormat="1" ht="39" customHeight="1" x14ac:dyDescent="0.25">
      <c r="A22" s="701" t="s">
        <v>20</v>
      </c>
      <c r="B22" s="269" t="s">
        <v>713</v>
      </c>
      <c r="C22" s="701" t="s">
        <v>842</v>
      </c>
      <c r="D22" s="574">
        <v>27</v>
      </c>
      <c r="E22" s="574">
        <v>0</v>
      </c>
      <c r="F22" s="574">
        <v>4</v>
      </c>
      <c r="G22" s="574">
        <v>4</v>
      </c>
      <c r="H22" s="574">
        <v>3</v>
      </c>
      <c r="I22" s="574">
        <v>3</v>
      </c>
      <c r="J22" s="574">
        <v>3</v>
      </c>
      <c r="K22" s="574">
        <v>4</v>
      </c>
      <c r="L22" s="574">
        <v>3</v>
      </c>
      <c r="M22" s="574">
        <v>3</v>
      </c>
      <c r="N22" s="546"/>
      <c r="O22" s="535"/>
      <c r="P22" s="428"/>
    </row>
    <row r="23" spans="1:16" s="26" customFormat="1" ht="39" customHeight="1" x14ac:dyDescent="0.25">
      <c r="A23" s="701" t="s">
        <v>9</v>
      </c>
      <c r="B23" s="269" t="s">
        <v>714</v>
      </c>
      <c r="C23" s="701" t="s">
        <v>843</v>
      </c>
      <c r="D23" s="578"/>
      <c r="E23" s="578"/>
      <c r="F23" s="578"/>
      <c r="G23" s="578"/>
      <c r="H23" s="578"/>
      <c r="I23" s="578"/>
      <c r="J23" s="578"/>
      <c r="K23" s="578"/>
      <c r="L23" s="578"/>
      <c r="M23" s="578"/>
      <c r="N23" s="546"/>
      <c r="O23" s="535"/>
      <c r="P23" s="428"/>
    </row>
    <row r="24" spans="1:16" ht="39" customHeight="1" x14ac:dyDescent="0.25">
      <c r="A24" s="701" t="s">
        <v>10</v>
      </c>
      <c r="B24" s="269" t="s">
        <v>715</v>
      </c>
      <c r="C24" s="701" t="s">
        <v>844</v>
      </c>
      <c r="D24" s="574"/>
      <c r="E24" s="574"/>
      <c r="F24" s="574"/>
      <c r="G24" s="574"/>
      <c r="H24" s="574"/>
      <c r="I24" s="574"/>
      <c r="J24" s="574"/>
      <c r="K24" s="574"/>
      <c r="L24" s="574"/>
      <c r="M24" s="574"/>
      <c r="N24" s="546"/>
      <c r="O24" s="535"/>
      <c r="P24" s="428"/>
    </row>
    <row r="25" spans="1:16" ht="39" customHeight="1" x14ac:dyDescent="0.25">
      <c r="A25" s="701" t="s">
        <v>11</v>
      </c>
      <c r="B25" s="269" t="s">
        <v>716</v>
      </c>
      <c r="C25" s="701" t="s">
        <v>845</v>
      </c>
      <c r="D25" s="574"/>
      <c r="E25" s="574"/>
      <c r="F25" s="574"/>
      <c r="G25" s="574"/>
      <c r="H25" s="574"/>
      <c r="I25" s="574"/>
      <c r="J25" s="574"/>
      <c r="K25" s="574"/>
      <c r="L25" s="574"/>
      <c r="M25" s="574"/>
      <c r="N25" s="546"/>
      <c r="O25" s="535"/>
      <c r="P25" s="428"/>
    </row>
    <row r="26" spans="1:16" ht="51.75" customHeight="1" x14ac:dyDescent="0.25">
      <c r="A26" s="699">
        <v>3</v>
      </c>
      <c r="B26" s="272" t="s">
        <v>294</v>
      </c>
      <c r="C26" s="692" t="s">
        <v>847</v>
      </c>
      <c r="D26" s="575">
        <v>19.920000000000002</v>
      </c>
      <c r="E26" s="575">
        <v>0</v>
      </c>
      <c r="F26" s="575">
        <v>5.42</v>
      </c>
      <c r="G26" s="575">
        <v>5</v>
      </c>
      <c r="H26" s="575">
        <v>3</v>
      </c>
      <c r="I26" s="575">
        <v>1</v>
      </c>
      <c r="J26" s="575">
        <v>2.5</v>
      </c>
      <c r="K26" s="575">
        <v>1</v>
      </c>
      <c r="L26" s="575">
        <v>1</v>
      </c>
      <c r="M26" s="575">
        <v>1</v>
      </c>
      <c r="N26" s="544"/>
      <c r="O26" s="536"/>
      <c r="P26" s="537"/>
    </row>
    <row r="27" spans="1:16" ht="42" customHeight="1" x14ac:dyDescent="0.25">
      <c r="A27" s="699">
        <v>4</v>
      </c>
      <c r="B27" s="262" t="s">
        <v>292</v>
      </c>
      <c r="C27" s="265"/>
      <c r="D27" s="575">
        <v>12.594049999999999</v>
      </c>
      <c r="E27" s="575">
        <v>1.6040500000000002</v>
      </c>
      <c r="F27" s="575">
        <v>2.02</v>
      </c>
      <c r="G27" s="575">
        <v>1.0900000000000001</v>
      </c>
      <c r="H27" s="575">
        <v>1.41</v>
      </c>
      <c r="I27" s="575">
        <v>1</v>
      </c>
      <c r="J27" s="575">
        <v>0.12</v>
      </c>
      <c r="K27" s="575">
        <v>2.15</v>
      </c>
      <c r="L27" s="575">
        <v>1</v>
      </c>
      <c r="M27" s="575">
        <v>2.2000000000000002</v>
      </c>
      <c r="N27" s="544"/>
      <c r="O27" s="531"/>
      <c r="P27" s="538"/>
    </row>
    <row r="28" spans="1:16" ht="19.5" customHeight="1" x14ac:dyDescent="0.25">
      <c r="A28" s="699"/>
      <c r="B28" s="263" t="s">
        <v>49</v>
      </c>
      <c r="C28" s="265"/>
      <c r="D28" s="574"/>
      <c r="E28" s="574"/>
      <c r="F28" s="574"/>
      <c r="G28" s="574"/>
      <c r="H28" s="574"/>
      <c r="I28" s="574"/>
      <c r="J28" s="574"/>
      <c r="K28" s="574"/>
      <c r="L28" s="574"/>
      <c r="M28" s="574"/>
      <c r="N28" s="544"/>
      <c r="O28" s="534"/>
      <c r="P28" s="538"/>
    </row>
    <row r="29" spans="1:16" ht="65.25" customHeight="1" x14ac:dyDescent="0.25">
      <c r="A29" s="701" t="s">
        <v>301</v>
      </c>
      <c r="B29" s="271" t="s">
        <v>574</v>
      </c>
      <c r="C29" s="703" t="s">
        <v>848</v>
      </c>
      <c r="D29" s="574"/>
      <c r="E29" s="574"/>
      <c r="F29" s="574"/>
      <c r="G29" s="574"/>
      <c r="H29" s="574"/>
      <c r="I29" s="574"/>
      <c r="J29" s="574"/>
      <c r="K29" s="574"/>
      <c r="L29" s="574"/>
      <c r="M29" s="574"/>
      <c r="N29" s="546"/>
      <c r="O29" s="469"/>
      <c r="P29" s="539"/>
    </row>
    <row r="30" spans="1:16" ht="42" customHeight="1" x14ac:dyDescent="0.25">
      <c r="A30" s="701" t="s">
        <v>302</v>
      </c>
      <c r="B30" s="266" t="s">
        <v>124</v>
      </c>
      <c r="C30" s="701" t="s">
        <v>849</v>
      </c>
      <c r="D30" s="574">
        <v>12.524049999999999</v>
      </c>
      <c r="E30" s="574">
        <v>1.5340500000000001</v>
      </c>
      <c r="F30" s="574">
        <v>2.02</v>
      </c>
      <c r="G30" s="574">
        <v>1.0900000000000001</v>
      </c>
      <c r="H30" s="574">
        <v>1.41</v>
      </c>
      <c r="I30" s="574">
        <v>1</v>
      </c>
      <c r="J30" s="574">
        <v>0.12</v>
      </c>
      <c r="K30" s="574">
        <v>2.15</v>
      </c>
      <c r="L30" s="574">
        <v>1</v>
      </c>
      <c r="M30" s="574">
        <v>2.2000000000000002</v>
      </c>
      <c r="N30" s="546"/>
      <c r="O30" s="540"/>
      <c r="P30" s="428"/>
    </row>
    <row r="31" spans="1:16" ht="48.75" customHeight="1" x14ac:dyDescent="0.25">
      <c r="A31" s="701" t="s">
        <v>303</v>
      </c>
      <c r="B31" s="271" t="s">
        <v>725</v>
      </c>
      <c r="C31" s="703" t="s">
        <v>850</v>
      </c>
      <c r="D31" s="574">
        <v>7.0000000000000007E-2</v>
      </c>
      <c r="E31" s="574">
        <v>7.0000000000000007E-2</v>
      </c>
      <c r="F31" s="574">
        <v>0</v>
      </c>
      <c r="G31" s="574">
        <v>0</v>
      </c>
      <c r="H31" s="574">
        <v>0</v>
      </c>
      <c r="I31" s="574">
        <v>0</v>
      </c>
      <c r="J31" s="574">
        <v>0</v>
      </c>
      <c r="K31" s="574">
        <v>0</v>
      </c>
      <c r="L31" s="574">
        <v>0</v>
      </c>
      <c r="M31" s="574">
        <v>0</v>
      </c>
      <c r="N31" s="546"/>
      <c r="O31" s="469"/>
      <c r="P31" s="539"/>
    </row>
    <row r="32" spans="1:16" ht="57.75" customHeight="1" x14ac:dyDescent="0.25">
      <c r="A32" s="701" t="s">
        <v>304</v>
      </c>
      <c r="B32" s="271" t="s">
        <v>727</v>
      </c>
      <c r="C32" s="703" t="s">
        <v>850</v>
      </c>
      <c r="D32" s="574"/>
      <c r="E32" s="574"/>
      <c r="F32" s="574"/>
      <c r="G32" s="574"/>
      <c r="H32" s="574"/>
      <c r="I32" s="574"/>
      <c r="J32" s="574"/>
      <c r="K32" s="574"/>
      <c r="L32" s="574"/>
      <c r="M32" s="574"/>
      <c r="N32" s="546"/>
      <c r="O32" s="469"/>
      <c r="P32" s="539"/>
    </row>
    <row r="33" spans="1:16" ht="51" customHeight="1" x14ac:dyDescent="0.25">
      <c r="A33" s="701" t="s">
        <v>735</v>
      </c>
      <c r="B33" s="271" t="s">
        <v>296</v>
      </c>
      <c r="C33" s="703" t="s">
        <v>851</v>
      </c>
      <c r="D33" s="574"/>
      <c r="E33" s="574"/>
      <c r="F33" s="574"/>
      <c r="G33" s="574"/>
      <c r="H33" s="574"/>
      <c r="I33" s="574"/>
      <c r="J33" s="574"/>
      <c r="K33" s="574"/>
      <c r="L33" s="574"/>
      <c r="M33" s="574"/>
      <c r="N33" s="546"/>
      <c r="O33" s="469"/>
      <c r="P33" s="539"/>
    </row>
    <row r="34" spans="1:16" s="114" customFormat="1" ht="20.399999999999999" customHeight="1" x14ac:dyDescent="0.25">
      <c r="A34" s="1486" t="s">
        <v>661</v>
      </c>
      <c r="B34" s="1487"/>
      <c r="C34" s="1487"/>
      <c r="D34" s="1487"/>
      <c r="E34" s="1487"/>
      <c r="F34" s="1487"/>
      <c r="G34" s="1487"/>
      <c r="H34" s="1487"/>
      <c r="I34" s="1487"/>
      <c r="J34" s="1487"/>
      <c r="K34" s="1487"/>
      <c r="L34" s="1487"/>
      <c r="M34" s="1487"/>
      <c r="N34" s="548"/>
      <c r="O34" s="541"/>
      <c r="P34" s="541"/>
    </row>
    <row r="35" spans="1:16" ht="18.75" customHeight="1" x14ac:dyDescent="0.25">
      <c r="A35" s="1484" t="s">
        <v>846</v>
      </c>
      <c r="B35" s="1484"/>
      <c r="C35" s="1484"/>
      <c r="D35" s="1484"/>
      <c r="E35" s="1484"/>
      <c r="F35" s="1484"/>
      <c r="G35" s="1484"/>
      <c r="H35" s="1484"/>
      <c r="I35" s="1484"/>
      <c r="J35" s="1484"/>
      <c r="K35" s="1484"/>
      <c r="L35" s="1484"/>
      <c r="M35" s="1484"/>
    </row>
    <row r="36" spans="1:16" s="114" customFormat="1" ht="18.75" customHeight="1" x14ac:dyDescent="0.25">
      <c r="A36" s="634" t="s">
        <v>934</v>
      </c>
      <c r="B36" s="634"/>
      <c r="C36" s="634"/>
      <c r="D36" s="634"/>
      <c r="E36" s="634"/>
      <c r="F36" s="634"/>
      <c r="G36" s="634"/>
      <c r="H36" s="634"/>
      <c r="I36" s="634"/>
      <c r="J36" s="634"/>
      <c r="K36" s="634"/>
      <c r="L36" s="634"/>
      <c r="M36" s="634"/>
      <c r="N36" s="548"/>
      <c r="O36" s="541"/>
      <c r="P36" s="541"/>
    </row>
    <row r="37" spans="1:16" s="114" customFormat="1" ht="18.75" customHeight="1" x14ac:dyDescent="0.25">
      <c r="A37" s="1485" t="s">
        <v>935</v>
      </c>
      <c r="B37" s="1485"/>
      <c r="C37" s="1485"/>
      <c r="D37" s="1485"/>
      <c r="E37" s="1485"/>
      <c r="F37" s="1485"/>
      <c r="G37" s="1485"/>
      <c r="H37" s="1485"/>
      <c r="I37" s="1485"/>
      <c r="J37" s="1485"/>
      <c r="K37" s="1485"/>
      <c r="L37" s="1485"/>
      <c r="M37" s="1485"/>
      <c r="N37" s="548"/>
      <c r="O37" s="541"/>
      <c r="P37" s="541"/>
    </row>
    <row r="38" spans="1:16" s="114" customFormat="1" ht="30.75" customHeight="1" x14ac:dyDescent="0.25">
      <c r="A38" s="1486"/>
      <c r="B38" s="1487"/>
      <c r="C38" s="1487"/>
      <c r="D38" s="1487"/>
      <c r="E38" s="1487"/>
      <c r="F38" s="1487"/>
      <c r="G38" s="1487"/>
      <c r="H38" s="1487"/>
      <c r="I38" s="1487"/>
      <c r="J38" s="1487"/>
      <c r="K38" s="1487"/>
      <c r="L38" s="1487"/>
      <c r="M38" s="1487"/>
      <c r="N38" s="548"/>
      <c r="O38" s="541"/>
      <c r="P38" s="541"/>
    </row>
    <row r="39" spans="1:16" s="114" customFormat="1" ht="21" customHeight="1" x14ac:dyDescent="0.25">
      <c r="A39" s="1412"/>
      <c r="B39" s="1412"/>
      <c r="C39" s="1412"/>
      <c r="D39" s="1412"/>
      <c r="E39" s="1412"/>
      <c r="F39" s="1412"/>
      <c r="G39" s="1412"/>
      <c r="H39" s="1412"/>
      <c r="I39" s="1412"/>
      <c r="J39" s="1412"/>
      <c r="K39" s="1412"/>
      <c r="L39" s="1412"/>
      <c r="M39" s="1412"/>
      <c r="N39" s="548"/>
      <c r="O39" s="541"/>
      <c r="P39" s="541"/>
    </row>
    <row r="40" spans="1:16" ht="21" customHeight="1" x14ac:dyDescent="0.25">
      <c r="A40" s="563"/>
      <c r="B40" s="563"/>
      <c r="C40" s="563"/>
      <c r="D40" s="563"/>
      <c r="E40" s="563"/>
      <c r="F40" s="563"/>
      <c r="G40" s="563"/>
      <c r="H40" s="563"/>
      <c r="I40" s="563"/>
      <c r="J40" s="563"/>
      <c r="K40" s="563"/>
      <c r="L40" s="563"/>
      <c r="M40" s="563"/>
    </row>
    <row r="41" spans="1:16" ht="34.5" customHeight="1" x14ac:dyDescent="0.25">
      <c r="A41" s="1413"/>
      <c r="B41" s="1413"/>
      <c r="C41" s="1413"/>
      <c r="D41" s="1413"/>
      <c r="E41" s="1413"/>
      <c r="F41" s="1413"/>
      <c r="G41" s="1413"/>
      <c r="H41" s="1413"/>
      <c r="I41" s="1413"/>
      <c r="J41" s="1413"/>
      <c r="K41" s="1413"/>
      <c r="L41" s="1413"/>
      <c r="M41" s="1413"/>
    </row>
  </sheetData>
  <mergeCells count="14">
    <mergeCell ref="A34:M34"/>
    <mergeCell ref="A1:B1"/>
    <mergeCell ref="A2:M2"/>
    <mergeCell ref="L3:M3"/>
    <mergeCell ref="A4:A5"/>
    <mergeCell ref="B4:B5"/>
    <mergeCell ref="C4:C5"/>
    <mergeCell ref="D4:D5"/>
    <mergeCell ref="E4:M4"/>
    <mergeCell ref="A35:M35"/>
    <mergeCell ref="A37:M37"/>
    <mergeCell ref="A38:M38"/>
    <mergeCell ref="A39:M39"/>
    <mergeCell ref="A41:M41"/>
  </mergeCells>
  <printOptions horizontalCentered="1"/>
  <pageMargins left="0.3" right="0.3" top="0.5" bottom="0.3" header="0" footer="0"/>
  <pageSetup paperSize="9" scale="74"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AQ68"/>
  <sheetViews>
    <sheetView workbookViewId="0">
      <pane xSplit="3" ySplit="7" topLeftCell="D8" activePane="bottomRight" state="frozen"/>
      <selection pane="topRight" activeCell="D1" sqref="D1"/>
      <selection pane="bottomLeft" activeCell="A8" sqref="A8"/>
      <selection pane="bottomRight" activeCell="G10" sqref="G10"/>
    </sheetView>
  </sheetViews>
  <sheetFormatPr defaultColWidth="7.88671875" defaultRowHeight="13.2" x14ac:dyDescent="0.25"/>
  <cols>
    <col min="1" max="1" width="8.44140625" style="10" customWidth="1"/>
    <col min="2" max="2" width="38.88671875" style="10" customWidth="1"/>
    <col min="3" max="3" width="8.88671875" style="30" customWidth="1"/>
    <col min="4" max="4" width="11.6640625" style="10" customWidth="1"/>
    <col min="5" max="13" width="12.44140625" style="10" customWidth="1"/>
    <col min="14" max="16384" width="7.88671875" style="10"/>
  </cols>
  <sheetData>
    <row r="1" spans="1:43" ht="20.25" customHeight="1" x14ac:dyDescent="0.3">
      <c r="A1" s="70" t="s">
        <v>89</v>
      </c>
      <c r="B1" s="17"/>
      <c r="C1" s="71"/>
      <c r="D1" s="71"/>
      <c r="E1" s="71"/>
      <c r="F1" s="71"/>
      <c r="G1" s="71"/>
      <c r="H1" s="71"/>
      <c r="I1" s="71"/>
      <c r="J1" s="71"/>
      <c r="K1" s="71"/>
      <c r="L1" s="71"/>
      <c r="M1" s="17"/>
    </row>
    <row r="2" spans="1:43" ht="41.4" customHeight="1" x14ac:dyDescent="0.25">
      <c r="A2" s="1373" t="s">
        <v>936</v>
      </c>
      <c r="B2" s="1374"/>
      <c r="C2" s="1374"/>
      <c r="D2" s="1374"/>
      <c r="E2" s="1374"/>
      <c r="F2" s="1374"/>
      <c r="G2" s="1374"/>
      <c r="H2" s="1374"/>
      <c r="I2" s="1374"/>
      <c r="J2" s="1374"/>
      <c r="K2" s="1374"/>
      <c r="L2" s="1374"/>
      <c r="M2" s="1374"/>
    </row>
    <row r="3" spans="1:43" s="98" customFormat="1" ht="15.6" hidden="1" x14ac:dyDescent="0.25">
      <c r="A3" s="1434"/>
      <c r="B3" s="1434"/>
      <c r="C3" s="1434"/>
      <c r="D3" s="1434"/>
      <c r="E3" s="1434"/>
      <c r="F3" s="1434"/>
      <c r="G3" s="1434"/>
      <c r="H3" s="1434"/>
      <c r="I3" s="1434"/>
      <c r="J3" s="1434"/>
      <c r="K3" s="1434"/>
      <c r="L3" s="1434"/>
      <c r="M3" s="1434"/>
    </row>
    <row r="4" spans="1:43" ht="16.5" customHeight="1" x14ac:dyDescent="0.3">
      <c r="A4" s="89"/>
      <c r="B4" s="89"/>
      <c r="C4" s="89"/>
      <c r="D4" s="89"/>
      <c r="E4" s="561"/>
      <c r="F4" s="561"/>
      <c r="G4" s="561"/>
      <c r="H4" s="561"/>
      <c r="I4" s="561"/>
      <c r="J4" s="561"/>
      <c r="K4" s="89"/>
      <c r="L4" s="1488" t="s">
        <v>32</v>
      </c>
      <c r="M4" s="1488"/>
      <c r="N4" s="69"/>
      <c r="O4" s="69"/>
      <c r="P4" s="69"/>
      <c r="Q4" s="69"/>
      <c r="R4" s="69"/>
      <c r="S4" s="69"/>
      <c r="T4" s="69"/>
      <c r="U4" s="69"/>
      <c r="V4" s="69"/>
      <c r="W4" s="69"/>
      <c r="X4" s="69"/>
      <c r="Y4" s="69"/>
      <c r="Z4" s="69"/>
      <c r="AA4" s="69"/>
      <c r="AB4" s="69"/>
      <c r="AC4" s="69"/>
      <c r="AD4" s="69"/>
      <c r="AE4" s="69"/>
      <c r="AF4" s="69"/>
      <c r="AG4" s="69"/>
      <c r="AH4" s="69"/>
      <c r="AI4" s="69"/>
      <c r="AJ4" s="69"/>
      <c r="AK4" s="69"/>
      <c r="AL4" s="69"/>
      <c r="AM4" s="69"/>
      <c r="AN4" s="69"/>
      <c r="AO4" s="69"/>
      <c r="AP4" s="69"/>
      <c r="AQ4" s="69"/>
    </row>
    <row r="5" spans="1:43" ht="23.25" customHeight="1" x14ac:dyDescent="0.25">
      <c r="A5" s="1360" t="s">
        <v>19</v>
      </c>
      <c r="B5" s="1360" t="s">
        <v>171</v>
      </c>
      <c r="C5" s="1360" t="s">
        <v>24</v>
      </c>
      <c r="D5" s="1360" t="s">
        <v>178</v>
      </c>
      <c r="E5" s="1356" t="s">
        <v>181</v>
      </c>
      <c r="F5" s="1380"/>
      <c r="G5" s="1380"/>
      <c r="H5" s="1380"/>
      <c r="I5" s="1380"/>
      <c r="J5" s="1380"/>
      <c r="K5" s="1380"/>
      <c r="L5" s="1380"/>
      <c r="M5" s="1381"/>
    </row>
    <row r="6" spans="1:43" ht="42.75" customHeight="1" x14ac:dyDescent="0.25">
      <c r="A6" s="1360"/>
      <c r="B6" s="1360"/>
      <c r="C6" s="1360"/>
      <c r="D6" s="1360"/>
      <c r="E6" s="567" t="s">
        <v>910</v>
      </c>
      <c r="F6" s="567" t="s">
        <v>911</v>
      </c>
      <c r="G6" s="567" t="s">
        <v>912</v>
      </c>
      <c r="H6" s="567" t="s">
        <v>913</v>
      </c>
      <c r="I6" s="567" t="s">
        <v>914</v>
      </c>
      <c r="J6" s="567" t="s">
        <v>915</v>
      </c>
      <c r="K6" s="562" t="s">
        <v>916</v>
      </c>
      <c r="L6" s="562" t="s">
        <v>917</v>
      </c>
      <c r="M6" s="562" t="s">
        <v>918</v>
      </c>
    </row>
    <row r="7" spans="1:43" ht="17.25" customHeight="1" x14ac:dyDescent="0.25">
      <c r="A7" s="94" t="s">
        <v>74</v>
      </c>
      <c r="B7" s="94" t="s">
        <v>75</v>
      </c>
      <c r="C7" s="94" t="s">
        <v>76</v>
      </c>
      <c r="D7" s="95" t="s">
        <v>831</v>
      </c>
      <c r="E7" s="608">
        <v>-5</v>
      </c>
      <c r="F7" s="608">
        <v>-6</v>
      </c>
      <c r="G7" s="608">
        <v>-7</v>
      </c>
      <c r="H7" s="608">
        <v>-8</v>
      </c>
      <c r="I7" s="608">
        <v>-9</v>
      </c>
      <c r="J7" s="608">
        <v>-10</v>
      </c>
      <c r="K7" s="608">
        <v>-11</v>
      </c>
      <c r="L7" s="608">
        <v>-12</v>
      </c>
      <c r="M7" s="608">
        <v>-13</v>
      </c>
    </row>
    <row r="8" spans="1:43" s="11" customFormat="1" ht="21" customHeight="1" x14ac:dyDescent="0.3">
      <c r="A8" s="372">
        <v>1</v>
      </c>
      <c r="B8" s="373" t="s">
        <v>702</v>
      </c>
      <c r="C8" s="372" t="s">
        <v>25</v>
      </c>
      <c r="D8" s="279"/>
      <c r="E8" s="279"/>
      <c r="F8" s="279"/>
      <c r="G8" s="279"/>
      <c r="H8" s="279"/>
      <c r="I8" s="279"/>
      <c r="J8" s="279"/>
      <c r="K8" s="280"/>
      <c r="L8" s="279"/>
      <c r="M8" s="281"/>
    </row>
    <row r="9" spans="1:43" ht="21" customHeight="1" x14ac:dyDescent="0.3">
      <c r="A9" s="252" t="s">
        <v>4</v>
      </c>
      <c r="B9" s="315" t="s">
        <v>358</v>
      </c>
      <c r="C9" s="252" t="s">
        <v>103</v>
      </c>
      <c r="D9" s="286"/>
      <c r="E9" s="286"/>
      <c r="F9" s="286"/>
      <c r="G9" s="286"/>
      <c r="H9" s="286"/>
      <c r="I9" s="286"/>
      <c r="J9" s="286"/>
      <c r="K9" s="286"/>
      <c r="L9" s="286"/>
      <c r="M9" s="287"/>
    </row>
    <row r="10" spans="1:43" ht="21" customHeight="1" x14ac:dyDescent="0.3">
      <c r="A10" s="252" t="s">
        <v>411</v>
      </c>
      <c r="B10" s="315" t="s">
        <v>359</v>
      </c>
      <c r="C10" s="252" t="s">
        <v>101</v>
      </c>
      <c r="D10" s="286"/>
      <c r="E10" s="286"/>
      <c r="F10" s="286"/>
      <c r="G10" s="286"/>
      <c r="H10" s="286"/>
      <c r="I10" s="286"/>
      <c r="J10" s="286"/>
      <c r="K10" s="286"/>
      <c r="L10" s="286"/>
      <c r="M10" s="287"/>
    </row>
    <row r="11" spans="1:43" ht="21" customHeight="1" x14ac:dyDescent="0.3">
      <c r="A11" s="252" t="s">
        <v>412</v>
      </c>
      <c r="B11" s="315" t="s">
        <v>360</v>
      </c>
      <c r="C11" s="252" t="s">
        <v>361</v>
      </c>
      <c r="D11" s="286"/>
      <c r="E11" s="286"/>
      <c r="F11" s="286"/>
      <c r="G11" s="286"/>
      <c r="H11" s="286"/>
      <c r="I11" s="286"/>
      <c r="J11" s="286"/>
      <c r="K11" s="286"/>
      <c r="L11" s="286"/>
      <c r="M11" s="287"/>
    </row>
    <row r="12" spans="1:43" ht="21" customHeight="1" x14ac:dyDescent="0.3">
      <c r="A12" s="252" t="s">
        <v>5</v>
      </c>
      <c r="B12" s="315" t="s">
        <v>362</v>
      </c>
      <c r="C12" s="252" t="s">
        <v>65</v>
      </c>
      <c r="D12" s="286"/>
      <c r="E12" s="286"/>
      <c r="F12" s="286"/>
      <c r="G12" s="286"/>
      <c r="H12" s="286"/>
      <c r="I12" s="286"/>
      <c r="J12" s="286"/>
      <c r="K12" s="286"/>
      <c r="L12" s="286"/>
      <c r="M12" s="287"/>
    </row>
    <row r="13" spans="1:43" ht="21" customHeight="1" x14ac:dyDescent="0.3">
      <c r="A13" s="252" t="s">
        <v>6</v>
      </c>
      <c r="B13" s="253" t="s">
        <v>43</v>
      </c>
      <c r="C13" s="252" t="s">
        <v>50</v>
      </c>
      <c r="D13" s="286"/>
      <c r="E13" s="286"/>
      <c r="F13" s="286"/>
      <c r="G13" s="286"/>
      <c r="H13" s="286"/>
      <c r="I13" s="286"/>
      <c r="J13" s="286"/>
      <c r="K13" s="286"/>
      <c r="L13" s="286"/>
      <c r="M13" s="287"/>
    </row>
    <row r="14" spans="1:43" ht="21" customHeight="1" x14ac:dyDescent="0.3">
      <c r="A14" s="252" t="s">
        <v>7</v>
      </c>
      <c r="B14" s="253" t="s">
        <v>15</v>
      </c>
      <c r="C14" s="252" t="s">
        <v>27</v>
      </c>
      <c r="D14" s="286"/>
      <c r="E14" s="286"/>
      <c r="F14" s="286"/>
      <c r="G14" s="286"/>
      <c r="H14" s="286"/>
      <c r="I14" s="286"/>
      <c r="J14" s="286"/>
      <c r="K14" s="286"/>
      <c r="L14" s="286"/>
      <c r="M14" s="287"/>
    </row>
    <row r="15" spans="1:43" ht="21" customHeight="1" x14ac:dyDescent="0.3">
      <c r="A15" s="252" t="s">
        <v>8</v>
      </c>
      <c r="B15" s="253" t="s">
        <v>14</v>
      </c>
      <c r="C15" s="252" t="s">
        <v>26</v>
      </c>
      <c r="D15" s="286"/>
      <c r="E15" s="286"/>
      <c r="F15" s="286"/>
      <c r="G15" s="286"/>
      <c r="H15" s="286"/>
      <c r="I15" s="286"/>
      <c r="J15" s="286"/>
      <c r="K15" s="286"/>
      <c r="L15" s="286"/>
      <c r="M15" s="287"/>
    </row>
    <row r="16" spans="1:43" ht="21" customHeight="1" x14ac:dyDescent="0.3">
      <c r="A16" s="252" t="s">
        <v>45</v>
      </c>
      <c r="B16" s="253" t="s">
        <v>44</v>
      </c>
      <c r="C16" s="252" t="s">
        <v>51</v>
      </c>
      <c r="D16" s="286"/>
      <c r="E16" s="286"/>
      <c r="F16" s="286"/>
      <c r="G16" s="286"/>
      <c r="H16" s="286"/>
      <c r="I16" s="286"/>
      <c r="J16" s="286"/>
      <c r="K16" s="286"/>
      <c r="L16" s="286"/>
      <c r="M16" s="287"/>
    </row>
    <row r="17" spans="1:13" s="405" customFormat="1" ht="34.950000000000003" customHeight="1" x14ac:dyDescent="0.35">
      <c r="A17" s="316"/>
      <c r="B17" s="384" t="s">
        <v>746</v>
      </c>
      <c r="C17" s="316" t="s">
        <v>218</v>
      </c>
      <c r="D17" s="288"/>
      <c r="E17" s="288"/>
      <c r="F17" s="288"/>
      <c r="G17" s="288"/>
      <c r="H17" s="288"/>
      <c r="I17" s="288"/>
      <c r="J17" s="288"/>
      <c r="K17" s="288"/>
      <c r="L17" s="288"/>
      <c r="M17" s="438"/>
    </row>
    <row r="18" spans="1:13" s="28" customFormat="1" ht="21" customHeight="1" x14ac:dyDescent="0.35">
      <c r="A18" s="252" t="s">
        <v>46</v>
      </c>
      <c r="B18" s="315" t="s">
        <v>100</v>
      </c>
      <c r="C18" s="252" t="s">
        <v>92</v>
      </c>
      <c r="D18" s="288"/>
      <c r="E18" s="288"/>
      <c r="F18" s="288"/>
      <c r="G18" s="288"/>
      <c r="H18" s="288"/>
      <c r="I18" s="288"/>
      <c r="J18" s="288"/>
      <c r="K18" s="288"/>
      <c r="L18" s="288"/>
      <c r="M18" s="289"/>
    </row>
    <row r="19" spans="1:13" ht="21" customHeight="1" x14ac:dyDescent="0.3">
      <c r="A19" s="252" t="s">
        <v>59</v>
      </c>
      <c r="B19" s="315" t="s">
        <v>255</v>
      </c>
      <c r="C19" s="252" t="s">
        <v>256</v>
      </c>
      <c r="D19" s="286"/>
      <c r="E19" s="286"/>
      <c r="F19" s="286"/>
      <c r="G19" s="286"/>
      <c r="H19" s="286"/>
      <c r="I19" s="286"/>
      <c r="J19" s="286"/>
      <c r="K19" s="286"/>
      <c r="L19" s="286"/>
      <c r="M19" s="287"/>
    </row>
    <row r="20" spans="1:13" ht="21" customHeight="1" x14ac:dyDescent="0.3">
      <c r="A20" s="252" t="s">
        <v>194</v>
      </c>
      <c r="B20" s="315" t="s">
        <v>57</v>
      </c>
      <c r="C20" s="252" t="s">
        <v>58</v>
      </c>
      <c r="D20" s="286"/>
      <c r="E20" s="286"/>
      <c r="F20" s="286"/>
      <c r="G20" s="286"/>
      <c r="H20" s="286"/>
      <c r="I20" s="286"/>
      <c r="J20" s="286"/>
      <c r="K20" s="286"/>
      <c r="L20" s="286"/>
      <c r="M20" s="287"/>
    </row>
    <row r="21" spans="1:13" ht="21" customHeight="1" x14ac:dyDescent="0.3">
      <c r="A21" s="252" t="s">
        <v>257</v>
      </c>
      <c r="B21" s="253" t="s">
        <v>66</v>
      </c>
      <c r="C21" s="252" t="s">
        <v>67</v>
      </c>
      <c r="D21" s="452"/>
      <c r="E21" s="452"/>
      <c r="F21" s="452"/>
      <c r="G21" s="452"/>
      <c r="H21" s="452"/>
      <c r="I21" s="452"/>
      <c r="J21" s="452"/>
      <c r="K21" s="452"/>
      <c r="L21" s="452"/>
      <c r="M21" s="287"/>
    </row>
    <row r="22" spans="1:13" s="11" customFormat="1" ht="21" customHeight="1" x14ac:dyDescent="0.3">
      <c r="A22" s="251">
        <v>2</v>
      </c>
      <c r="B22" s="250" t="s">
        <v>703</v>
      </c>
      <c r="C22" s="251" t="s">
        <v>28</v>
      </c>
      <c r="D22" s="286"/>
      <c r="E22" s="286"/>
      <c r="F22" s="286"/>
      <c r="G22" s="286"/>
      <c r="H22" s="286"/>
      <c r="I22" s="286"/>
      <c r="J22" s="286"/>
      <c r="K22" s="286"/>
      <c r="L22" s="286"/>
      <c r="M22" s="281"/>
    </row>
    <row r="23" spans="1:13" ht="22.2" customHeight="1" x14ac:dyDescent="0.3">
      <c r="A23" s="252" t="s">
        <v>20</v>
      </c>
      <c r="B23" s="253" t="s">
        <v>110</v>
      </c>
      <c r="C23" s="252" t="s">
        <v>114</v>
      </c>
      <c r="D23" s="286"/>
      <c r="E23" s="286"/>
      <c r="F23" s="286"/>
      <c r="G23" s="286"/>
      <c r="H23" s="286"/>
      <c r="I23" s="286"/>
      <c r="J23" s="286"/>
      <c r="K23" s="286"/>
      <c r="L23" s="286"/>
      <c r="M23" s="287"/>
    </row>
    <row r="24" spans="1:13" ht="22.2" customHeight="1" x14ac:dyDescent="0.3">
      <c r="A24" s="252" t="s">
        <v>9</v>
      </c>
      <c r="B24" s="253" t="s">
        <v>111</v>
      </c>
      <c r="C24" s="252" t="s">
        <v>115</v>
      </c>
      <c r="D24" s="286"/>
      <c r="E24" s="286"/>
      <c r="F24" s="286"/>
      <c r="G24" s="286"/>
      <c r="H24" s="286"/>
      <c r="I24" s="286"/>
      <c r="J24" s="286"/>
      <c r="K24" s="286"/>
      <c r="L24" s="286"/>
      <c r="M24" s="287"/>
    </row>
    <row r="25" spans="1:13" ht="22.2" customHeight="1" x14ac:dyDescent="0.3">
      <c r="A25" s="252" t="s">
        <v>10</v>
      </c>
      <c r="B25" s="253" t="s">
        <v>112</v>
      </c>
      <c r="C25" s="252" t="s">
        <v>119</v>
      </c>
      <c r="D25" s="286"/>
      <c r="E25" s="286"/>
      <c r="F25" s="286"/>
      <c r="G25" s="286"/>
      <c r="H25" s="286"/>
      <c r="I25" s="286"/>
      <c r="J25" s="286"/>
      <c r="K25" s="286"/>
      <c r="L25" s="286"/>
      <c r="M25" s="287"/>
    </row>
    <row r="26" spans="1:13" ht="22.2" customHeight="1" x14ac:dyDescent="0.3">
      <c r="A26" s="252" t="s">
        <v>11</v>
      </c>
      <c r="B26" s="253" t="s">
        <v>16</v>
      </c>
      <c r="C26" s="252" t="s">
        <v>29</v>
      </c>
      <c r="D26" s="286"/>
      <c r="E26" s="286"/>
      <c r="F26" s="286"/>
      <c r="G26" s="286"/>
      <c r="H26" s="286"/>
      <c r="I26" s="286"/>
      <c r="J26" s="286"/>
      <c r="K26" s="286"/>
      <c r="L26" s="286"/>
      <c r="M26" s="287"/>
    </row>
    <row r="27" spans="1:13" ht="22.2" customHeight="1" x14ac:dyDescent="0.3">
      <c r="A27" s="252" t="s">
        <v>12</v>
      </c>
      <c r="B27" s="253" t="s">
        <v>17</v>
      </c>
      <c r="C27" s="252" t="s">
        <v>30</v>
      </c>
      <c r="D27" s="286"/>
      <c r="E27" s="286"/>
      <c r="F27" s="286"/>
      <c r="G27" s="286"/>
      <c r="H27" s="286"/>
      <c r="I27" s="286"/>
      <c r="J27" s="286"/>
      <c r="K27" s="286"/>
      <c r="L27" s="286"/>
      <c r="M27" s="287"/>
    </row>
    <row r="28" spans="1:13" ht="22.2" customHeight="1" x14ac:dyDescent="0.3">
      <c r="A28" s="252" t="s">
        <v>13</v>
      </c>
      <c r="B28" s="253" t="s">
        <v>258</v>
      </c>
      <c r="C28" s="252" t="s">
        <v>254</v>
      </c>
      <c r="D28" s="286"/>
      <c r="E28" s="286"/>
      <c r="F28" s="286"/>
      <c r="G28" s="286"/>
      <c r="H28" s="286"/>
      <c r="I28" s="286"/>
      <c r="J28" s="286"/>
      <c r="K28" s="286"/>
      <c r="L28" s="286"/>
      <c r="M28" s="287"/>
    </row>
    <row r="29" spans="1:13" ht="22.2" customHeight="1" x14ac:dyDescent="0.3">
      <c r="A29" s="252" t="s">
        <v>610</v>
      </c>
      <c r="B29" s="315" t="s">
        <v>259</v>
      </c>
      <c r="C29" s="252" t="s">
        <v>202</v>
      </c>
      <c r="D29" s="287"/>
      <c r="E29" s="287"/>
      <c r="F29" s="287"/>
      <c r="G29" s="287"/>
      <c r="H29" s="287"/>
      <c r="I29" s="287"/>
      <c r="J29" s="287"/>
      <c r="K29" s="287"/>
      <c r="L29" s="287"/>
      <c r="M29" s="287"/>
    </row>
    <row r="30" spans="1:13" ht="22.2" customHeight="1" x14ac:dyDescent="0.3">
      <c r="A30" s="252" t="s">
        <v>611</v>
      </c>
      <c r="B30" s="315" t="s">
        <v>365</v>
      </c>
      <c r="C30" s="252" t="s">
        <v>230</v>
      </c>
      <c r="D30" s="287"/>
      <c r="E30" s="287"/>
      <c r="F30" s="287"/>
      <c r="G30" s="287"/>
      <c r="H30" s="287"/>
      <c r="I30" s="287"/>
      <c r="J30" s="287"/>
      <c r="K30" s="287"/>
      <c r="L30" s="287"/>
      <c r="M30" s="287"/>
    </row>
    <row r="31" spans="1:13" ht="22.2" customHeight="1" x14ac:dyDescent="0.3">
      <c r="A31" s="252" t="s">
        <v>612</v>
      </c>
      <c r="B31" s="315" t="s">
        <v>203</v>
      </c>
      <c r="C31" s="252" t="s">
        <v>204</v>
      </c>
      <c r="D31" s="287"/>
      <c r="E31" s="287"/>
      <c r="F31" s="287"/>
      <c r="G31" s="287"/>
      <c r="H31" s="287"/>
      <c r="I31" s="287"/>
      <c r="J31" s="287"/>
      <c r="K31" s="287"/>
      <c r="L31" s="287"/>
      <c r="M31" s="287"/>
    </row>
    <row r="32" spans="1:13" ht="22.2" customHeight="1" x14ac:dyDescent="0.3">
      <c r="A32" s="252" t="s">
        <v>672</v>
      </c>
      <c r="B32" s="315" t="s">
        <v>205</v>
      </c>
      <c r="C32" s="252" t="s">
        <v>206</v>
      </c>
      <c r="D32" s="287"/>
      <c r="E32" s="287"/>
      <c r="F32" s="287"/>
      <c r="G32" s="287"/>
      <c r="H32" s="287"/>
      <c r="I32" s="287"/>
      <c r="J32" s="287"/>
      <c r="K32" s="287"/>
      <c r="L32" s="287"/>
      <c r="M32" s="287"/>
    </row>
    <row r="33" spans="1:13" ht="22.2" customHeight="1" x14ac:dyDescent="0.3">
      <c r="A33" s="252" t="s">
        <v>673</v>
      </c>
      <c r="B33" s="315" t="s">
        <v>366</v>
      </c>
      <c r="C33" s="252" t="s">
        <v>208</v>
      </c>
      <c r="D33" s="287"/>
      <c r="E33" s="287"/>
      <c r="F33" s="287"/>
      <c r="G33" s="287"/>
      <c r="H33" s="287"/>
      <c r="I33" s="287"/>
      <c r="J33" s="287"/>
      <c r="K33" s="287"/>
      <c r="L33" s="287"/>
      <c r="M33" s="287"/>
    </row>
    <row r="34" spans="1:13" ht="22.2" customHeight="1" x14ac:dyDescent="0.3">
      <c r="A34" s="252" t="s">
        <v>674</v>
      </c>
      <c r="B34" s="315" t="s">
        <v>260</v>
      </c>
      <c r="C34" s="252" t="s">
        <v>228</v>
      </c>
      <c r="D34" s="287"/>
      <c r="E34" s="287"/>
      <c r="F34" s="287"/>
      <c r="G34" s="287"/>
      <c r="H34" s="287"/>
      <c r="I34" s="287"/>
      <c r="J34" s="287"/>
      <c r="K34" s="287"/>
      <c r="L34" s="287"/>
      <c r="M34" s="287"/>
    </row>
    <row r="35" spans="1:13" ht="22.2" customHeight="1" x14ac:dyDescent="0.3">
      <c r="A35" s="252" t="s">
        <v>675</v>
      </c>
      <c r="B35" s="315" t="s">
        <v>261</v>
      </c>
      <c r="C35" s="252" t="s">
        <v>262</v>
      </c>
      <c r="D35" s="287"/>
      <c r="E35" s="287"/>
      <c r="F35" s="287"/>
      <c r="G35" s="287"/>
      <c r="H35" s="287"/>
      <c r="I35" s="287"/>
      <c r="J35" s="287"/>
      <c r="K35" s="287"/>
      <c r="L35" s="287"/>
      <c r="M35" s="287"/>
    </row>
    <row r="36" spans="1:13" ht="22.2" customHeight="1" x14ac:dyDescent="0.3">
      <c r="A36" s="252" t="s">
        <v>676</v>
      </c>
      <c r="B36" s="315" t="s">
        <v>263</v>
      </c>
      <c r="C36" s="252" t="s">
        <v>264</v>
      </c>
      <c r="D36" s="287"/>
      <c r="E36" s="287"/>
      <c r="F36" s="287"/>
      <c r="G36" s="287"/>
      <c r="H36" s="287"/>
      <c r="I36" s="287"/>
      <c r="J36" s="287"/>
      <c r="K36" s="287"/>
      <c r="L36" s="287"/>
      <c r="M36" s="287"/>
    </row>
    <row r="37" spans="1:13" ht="22.2" customHeight="1" x14ac:dyDescent="0.3">
      <c r="A37" s="252" t="s">
        <v>677</v>
      </c>
      <c r="B37" s="315" t="s">
        <v>134</v>
      </c>
      <c r="C37" s="252" t="s">
        <v>132</v>
      </c>
      <c r="D37" s="287"/>
      <c r="E37" s="287"/>
      <c r="F37" s="287"/>
      <c r="G37" s="287"/>
      <c r="H37" s="287"/>
      <c r="I37" s="287"/>
      <c r="J37" s="287"/>
      <c r="K37" s="287"/>
      <c r="L37" s="287"/>
      <c r="M37" s="287"/>
    </row>
    <row r="38" spans="1:13" ht="22.2" customHeight="1" x14ac:dyDescent="0.3">
      <c r="A38" s="252" t="s">
        <v>678</v>
      </c>
      <c r="B38" s="253" t="s">
        <v>367</v>
      </c>
      <c r="C38" s="252" t="s">
        <v>265</v>
      </c>
      <c r="D38" s="287"/>
      <c r="E38" s="287"/>
      <c r="F38" s="287"/>
      <c r="G38" s="287"/>
      <c r="H38" s="287"/>
      <c r="I38" s="287"/>
      <c r="J38" s="287"/>
      <c r="K38" s="287"/>
      <c r="L38" s="287"/>
      <c r="M38" s="287"/>
    </row>
    <row r="39" spans="1:13" ht="22.2" customHeight="1" x14ac:dyDescent="0.3">
      <c r="A39" s="252" t="s">
        <v>21</v>
      </c>
      <c r="B39" s="315" t="s">
        <v>266</v>
      </c>
      <c r="C39" s="252" t="s">
        <v>267</v>
      </c>
      <c r="D39" s="287"/>
      <c r="E39" s="287"/>
      <c r="F39" s="287"/>
      <c r="G39" s="287"/>
      <c r="H39" s="287"/>
      <c r="I39" s="287"/>
      <c r="J39" s="287"/>
      <c r="K39" s="287"/>
      <c r="L39" s="287"/>
      <c r="M39" s="287"/>
    </row>
    <row r="40" spans="1:13" ht="22.2" customHeight="1" x14ac:dyDescent="0.3">
      <c r="A40" s="465" t="s">
        <v>679</v>
      </c>
      <c r="B40" s="341" t="s">
        <v>747</v>
      </c>
      <c r="C40" s="465" t="s">
        <v>742</v>
      </c>
      <c r="D40" s="287"/>
      <c r="E40" s="287"/>
      <c r="F40" s="287"/>
      <c r="G40" s="287"/>
      <c r="H40" s="287"/>
      <c r="I40" s="287"/>
      <c r="J40" s="287"/>
      <c r="K40" s="287"/>
      <c r="L40" s="287"/>
      <c r="M40" s="287"/>
    </row>
    <row r="41" spans="1:13" ht="22.2" customHeight="1" x14ac:dyDescent="0.3">
      <c r="A41" s="465" t="s">
        <v>748</v>
      </c>
      <c r="B41" s="341" t="s">
        <v>18</v>
      </c>
      <c r="C41" s="465" t="s">
        <v>141</v>
      </c>
      <c r="D41" s="287"/>
      <c r="E41" s="287"/>
      <c r="F41" s="287"/>
      <c r="G41" s="287"/>
      <c r="H41" s="287"/>
      <c r="I41" s="287"/>
      <c r="J41" s="287"/>
      <c r="K41" s="287"/>
      <c r="L41" s="287"/>
      <c r="M41" s="287"/>
    </row>
    <row r="42" spans="1:13" ht="22.2" customHeight="1" x14ac:dyDescent="0.3">
      <c r="A42" s="465" t="s">
        <v>749</v>
      </c>
      <c r="B42" s="341" t="s">
        <v>106</v>
      </c>
      <c r="C42" s="465" t="s">
        <v>144</v>
      </c>
      <c r="D42" s="287"/>
      <c r="E42" s="287"/>
      <c r="F42" s="287"/>
      <c r="G42" s="287"/>
      <c r="H42" s="287"/>
      <c r="I42" s="287"/>
      <c r="J42" s="287"/>
      <c r="K42" s="287"/>
      <c r="L42" s="287"/>
      <c r="M42" s="287"/>
    </row>
    <row r="43" spans="1:13" ht="22.2" customHeight="1" x14ac:dyDescent="0.3">
      <c r="A43" s="465" t="s">
        <v>750</v>
      </c>
      <c r="B43" s="341" t="s">
        <v>368</v>
      </c>
      <c r="C43" s="465" t="s">
        <v>369</v>
      </c>
      <c r="D43" s="287"/>
      <c r="E43" s="287"/>
      <c r="F43" s="287"/>
      <c r="G43" s="287"/>
      <c r="H43" s="287"/>
      <c r="I43" s="287"/>
      <c r="J43" s="287"/>
      <c r="K43" s="287"/>
      <c r="L43" s="287"/>
      <c r="M43" s="287"/>
    </row>
    <row r="44" spans="1:13" ht="22.2" customHeight="1" x14ac:dyDescent="0.3">
      <c r="A44" s="465" t="s">
        <v>680</v>
      </c>
      <c r="B44" s="341" t="s">
        <v>107</v>
      </c>
      <c r="C44" s="465" t="s">
        <v>143</v>
      </c>
      <c r="D44" s="287"/>
      <c r="E44" s="287"/>
      <c r="F44" s="287"/>
      <c r="G44" s="287"/>
      <c r="H44" s="287"/>
      <c r="I44" s="287"/>
      <c r="J44" s="287"/>
      <c r="K44" s="287"/>
      <c r="L44" s="287"/>
      <c r="M44" s="287"/>
    </row>
    <row r="45" spans="1:13" ht="22.2" customHeight="1" x14ac:dyDescent="0.3">
      <c r="A45" s="465" t="s">
        <v>681</v>
      </c>
      <c r="B45" s="341" t="s">
        <v>108</v>
      </c>
      <c r="C45" s="465" t="s">
        <v>60</v>
      </c>
      <c r="D45" s="287"/>
      <c r="E45" s="287"/>
      <c r="F45" s="287"/>
      <c r="G45" s="287"/>
      <c r="H45" s="287"/>
      <c r="I45" s="287"/>
      <c r="J45" s="287"/>
      <c r="K45" s="287"/>
      <c r="L45" s="287"/>
      <c r="M45" s="287"/>
    </row>
    <row r="46" spans="1:13" ht="22.2" customHeight="1" x14ac:dyDescent="0.3">
      <c r="A46" s="465" t="s">
        <v>682</v>
      </c>
      <c r="B46" s="341" t="s">
        <v>109</v>
      </c>
      <c r="C46" s="465" t="s">
        <v>52</v>
      </c>
      <c r="D46" s="287"/>
      <c r="E46" s="287"/>
      <c r="F46" s="287"/>
      <c r="G46" s="287"/>
      <c r="H46" s="287"/>
      <c r="I46" s="287"/>
      <c r="J46" s="287"/>
      <c r="K46" s="287"/>
      <c r="L46" s="287"/>
      <c r="M46" s="287"/>
    </row>
    <row r="47" spans="1:13" ht="22.2" customHeight="1" x14ac:dyDescent="0.3">
      <c r="A47" s="252" t="s">
        <v>22</v>
      </c>
      <c r="B47" s="315" t="s">
        <v>370</v>
      </c>
      <c r="C47" s="252" t="s">
        <v>268</v>
      </c>
      <c r="D47" s="287"/>
      <c r="E47" s="287"/>
      <c r="F47" s="287"/>
      <c r="G47" s="287"/>
      <c r="H47" s="287"/>
      <c r="I47" s="287"/>
      <c r="J47" s="287"/>
      <c r="K47" s="287"/>
      <c r="L47" s="287"/>
      <c r="M47" s="287"/>
    </row>
    <row r="48" spans="1:13" ht="22.2" customHeight="1" x14ac:dyDescent="0.3">
      <c r="A48" s="252" t="s">
        <v>685</v>
      </c>
      <c r="B48" s="315" t="s">
        <v>269</v>
      </c>
      <c r="C48" s="252" t="s">
        <v>200</v>
      </c>
      <c r="D48" s="287"/>
      <c r="E48" s="287"/>
      <c r="F48" s="287"/>
      <c r="G48" s="287"/>
      <c r="H48" s="287"/>
      <c r="I48" s="287"/>
      <c r="J48" s="287"/>
      <c r="K48" s="287"/>
      <c r="L48" s="287"/>
      <c r="M48" s="287"/>
    </row>
    <row r="49" spans="1:13" ht="22.2" customHeight="1" x14ac:dyDescent="0.3">
      <c r="A49" s="252" t="s">
        <v>686</v>
      </c>
      <c r="B49" s="315" t="s">
        <v>270</v>
      </c>
      <c r="C49" s="252" t="s">
        <v>220</v>
      </c>
      <c r="D49" s="287"/>
      <c r="E49" s="287"/>
      <c r="F49" s="287"/>
      <c r="G49" s="287"/>
      <c r="H49" s="287"/>
      <c r="I49" s="287"/>
      <c r="J49" s="287"/>
      <c r="K49" s="287"/>
      <c r="L49" s="287"/>
      <c r="M49" s="287"/>
    </row>
    <row r="50" spans="1:13" ht="22.2" customHeight="1" x14ac:dyDescent="0.3">
      <c r="A50" s="252" t="s">
        <v>687</v>
      </c>
      <c r="B50" s="315" t="s">
        <v>271</v>
      </c>
      <c r="C50" s="252" t="s">
        <v>272</v>
      </c>
      <c r="D50" s="287"/>
      <c r="E50" s="287"/>
      <c r="F50" s="287"/>
      <c r="G50" s="287"/>
      <c r="H50" s="287"/>
      <c r="I50" s="287"/>
      <c r="J50" s="287"/>
      <c r="K50" s="287"/>
      <c r="L50" s="287"/>
      <c r="M50" s="287"/>
    </row>
    <row r="51" spans="1:13" ht="22.2" customHeight="1" x14ac:dyDescent="0.3">
      <c r="A51" s="252" t="s">
        <v>688</v>
      </c>
      <c r="B51" s="315" t="s">
        <v>273</v>
      </c>
      <c r="C51" s="252" t="s">
        <v>274</v>
      </c>
      <c r="D51" s="287"/>
      <c r="E51" s="287"/>
      <c r="F51" s="287"/>
      <c r="G51" s="287"/>
      <c r="H51" s="287"/>
      <c r="I51" s="287"/>
      <c r="J51" s="287"/>
      <c r="K51" s="287"/>
      <c r="L51" s="287"/>
      <c r="M51" s="287"/>
    </row>
    <row r="52" spans="1:13" ht="34.950000000000003" customHeight="1" x14ac:dyDescent="0.3">
      <c r="A52" s="252" t="s">
        <v>689</v>
      </c>
      <c r="B52" s="315" t="s">
        <v>275</v>
      </c>
      <c r="C52" s="252" t="s">
        <v>276</v>
      </c>
      <c r="D52" s="287"/>
      <c r="E52" s="287"/>
      <c r="F52" s="287"/>
      <c r="G52" s="287"/>
      <c r="H52" s="287"/>
      <c r="I52" s="287"/>
      <c r="J52" s="287"/>
      <c r="K52" s="287"/>
      <c r="L52" s="287"/>
      <c r="M52" s="287"/>
    </row>
    <row r="53" spans="1:13" ht="22.2" customHeight="1" x14ac:dyDescent="0.3">
      <c r="A53" s="252" t="s">
        <v>690</v>
      </c>
      <c r="B53" s="315" t="s">
        <v>277</v>
      </c>
      <c r="C53" s="252" t="s">
        <v>91</v>
      </c>
      <c r="D53" s="287"/>
      <c r="E53" s="287"/>
      <c r="F53" s="287"/>
      <c r="G53" s="287"/>
      <c r="H53" s="287"/>
      <c r="I53" s="287"/>
      <c r="J53" s="287"/>
      <c r="K53" s="287"/>
      <c r="L53" s="287"/>
      <c r="M53" s="287"/>
    </row>
    <row r="54" spans="1:13" ht="34.950000000000003" customHeight="1" x14ac:dyDescent="0.3">
      <c r="A54" s="252" t="s">
        <v>691</v>
      </c>
      <c r="B54" s="315" t="s">
        <v>278</v>
      </c>
      <c r="C54" s="252" t="s">
        <v>210</v>
      </c>
      <c r="D54" s="287"/>
      <c r="E54" s="287"/>
      <c r="F54" s="287"/>
      <c r="G54" s="287"/>
      <c r="H54" s="287"/>
      <c r="I54" s="287"/>
      <c r="J54" s="287"/>
      <c r="K54" s="287"/>
      <c r="L54" s="287"/>
      <c r="M54" s="287"/>
    </row>
    <row r="55" spans="1:13" ht="34.950000000000003" customHeight="1" x14ac:dyDescent="0.3">
      <c r="A55" s="252" t="s">
        <v>692</v>
      </c>
      <c r="B55" s="315" t="s">
        <v>279</v>
      </c>
      <c r="C55" s="252" t="s">
        <v>212</v>
      </c>
      <c r="D55" s="287"/>
      <c r="E55" s="287"/>
      <c r="F55" s="287"/>
      <c r="G55" s="287"/>
      <c r="H55" s="287"/>
      <c r="I55" s="287"/>
      <c r="J55" s="287"/>
      <c r="K55" s="287"/>
      <c r="L55" s="287"/>
      <c r="M55" s="287"/>
    </row>
    <row r="56" spans="1:13" ht="22.2" customHeight="1" x14ac:dyDescent="0.3">
      <c r="A56" s="252" t="s">
        <v>693</v>
      </c>
      <c r="B56" s="253" t="s">
        <v>280</v>
      </c>
      <c r="C56" s="252" t="s">
        <v>224</v>
      </c>
      <c r="D56" s="287"/>
      <c r="E56" s="287"/>
      <c r="F56" s="287"/>
      <c r="G56" s="287"/>
      <c r="H56" s="287"/>
      <c r="I56" s="287"/>
      <c r="J56" s="287"/>
      <c r="K56" s="287"/>
      <c r="L56" s="287"/>
      <c r="M56" s="287"/>
    </row>
    <row r="57" spans="1:13" ht="34.950000000000003" customHeight="1" x14ac:dyDescent="0.3">
      <c r="A57" s="252" t="s">
        <v>694</v>
      </c>
      <c r="B57" s="253" t="s">
        <v>281</v>
      </c>
      <c r="C57" s="252" t="s">
        <v>163</v>
      </c>
      <c r="D57" s="287"/>
      <c r="E57" s="287"/>
      <c r="F57" s="287"/>
      <c r="G57" s="287"/>
      <c r="H57" s="287"/>
      <c r="I57" s="287"/>
      <c r="J57" s="287"/>
      <c r="K57" s="287"/>
      <c r="L57" s="287"/>
      <c r="M57" s="287"/>
    </row>
    <row r="58" spans="1:13" ht="22.2" customHeight="1" x14ac:dyDescent="0.3">
      <c r="A58" s="252" t="s">
        <v>53</v>
      </c>
      <c r="B58" s="253" t="s">
        <v>371</v>
      </c>
      <c r="C58" s="252" t="s">
        <v>117</v>
      </c>
      <c r="D58" s="287"/>
      <c r="E58" s="287"/>
      <c r="F58" s="287"/>
      <c r="G58" s="287"/>
      <c r="H58" s="287"/>
      <c r="I58" s="287"/>
      <c r="J58" s="287"/>
      <c r="K58" s="287"/>
      <c r="L58" s="287"/>
      <c r="M58" s="287"/>
    </row>
    <row r="59" spans="1:13" ht="22.2" customHeight="1" x14ac:dyDescent="0.3">
      <c r="A59" s="252" t="s">
        <v>145</v>
      </c>
      <c r="B59" s="253" t="s">
        <v>244</v>
      </c>
      <c r="C59" s="252" t="s">
        <v>121</v>
      </c>
      <c r="D59" s="287"/>
      <c r="E59" s="287"/>
      <c r="F59" s="287"/>
      <c r="G59" s="287"/>
      <c r="H59" s="287"/>
      <c r="I59" s="287"/>
      <c r="J59" s="287"/>
      <c r="K59" s="287"/>
      <c r="L59" s="287"/>
      <c r="M59" s="287"/>
    </row>
    <row r="60" spans="1:13" ht="34.950000000000003" customHeight="1" x14ac:dyDescent="0.3">
      <c r="A60" s="252" t="s">
        <v>185</v>
      </c>
      <c r="B60" s="253" t="s">
        <v>372</v>
      </c>
      <c r="C60" s="252" t="s">
        <v>54</v>
      </c>
      <c r="D60" s="287"/>
      <c r="E60" s="287"/>
      <c r="F60" s="287"/>
      <c r="G60" s="287"/>
      <c r="H60" s="287"/>
      <c r="I60" s="287"/>
      <c r="J60" s="287"/>
      <c r="K60" s="287"/>
      <c r="L60" s="287"/>
      <c r="M60" s="287"/>
    </row>
    <row r="61" spans="1:13" ht="22.2" customHeight="1" x14ac:dyDescent="0.3">
      <c r="A61" s="252" t="s">
        <v>186</v>
      </c>
      <c r="B61" s="253" t="s">
        <v>282</v>
      </c>
      <c r="C61" s="252" t="s">
        <v>625</v>
      </c>
      <c r="D61" s="287"/>
      <c r="E61" s="287"/>
      <c r="F61" s="287"/>
      <c r="G61" s="287"/>
      <c r="H61" s="287"/>
      <c r="I61" s="287"/>
      <c r="J61" s="287"/>
      <c r="K61" s="287"/>
      <c r="L61" s="287"/>
      <c r="M61" s="287"/>
    </row>
    <row r="62" spans="1:13" ht="34.950000000000003" customHeight="1" x14ac:dyDescent="0.3">
      <c r="A62" s="252" t="s">
        <v>695</v>
      </c>
      <c r="B62" s="253" t="s">
        <v>626</v>
      </c>
      <c r="C62" s="252" t="s">
        <v>167</v>
      </c>
      <c r="D62" s="287"/>
      <c r="E62" s="287"/>
      <c r="F62" s="287"/>
      <c r="G62" s="287"/>
      <c r="H62" s="287"/>
      <c r="I62" s="287"/>
      <c r="J62" s="287"/>
      <c r="K62" s="287"/>
      <c r="L62" s="287"/>
      <c r="M62" s="287"/>
    </row>
    <row r="63" spans="1:13" ht="34.950000000000003" customHeight="1" x14ac:dyDescent="0.3">
      <c r="A63" s="252" t="s">
        <v>696</v>
      </c>
      <c r="B63" s="253" t="s">
        <v>627</v>
      </c>
      <c r="C63" s="252" t="s">
        <v>166</v>
      </c>
      <c r="D63" s="287"/>
      <c r="E63" s="287"/>
      <c r="F63" s="287"/>
      <c r="G63" s="287"/>
      <c r="H63" s="287"/>
      <c r="I63" s="287"/>
      <c r="J63" s="287"/>
      <c r="K63" s="287"/>
      <c r="L63" s="287"/>
      <c r="M63" s="287"/>
    </row>
    <row r="64" spans="1:13" ht="22.2" customHeight="1" x14ac:dyDescent="0.3">
      <c r="A64" s="252" t="s">
        <v>187</v>
      </c>
      <c r="B64" s="253" t="s">
        <v>98</v>
      </c>
      <c r="C64" s="252" t="s">
        <v>99</v>
      </c>
      <c r="D64" s="287"/>
      <c r="E64" s="287"/>
      <c r="F64" s="287"/>
      <c r="G64" s="287"/>
      <c r="H64" s="287"/>
      <c r="I64" s="287"/>
      <c r="J64" s="287"/>
      <c r="K64" s="287"/>
      <c r="L64" s="287"/>
      <c r="M64" s="287"/>
    </row>
    <row r="65" spans="2:13" ht="15.6" x14ac:dyDescent="0.3">
      <c r="B65" s="1430"/>
      <c r="C65" s="1430"/>
      <c r="D65" s="1430"/>
      <c r="E65" s="1430"/>
      <c r="F65" s="1430"/>
      <c r="G65" s="1430"/>
      <c r="H65" s="1430"/>
      <c r="I65" s="1430"/>
      <c r="J65" s="1430"/>
      <c r="K65" s="1430"/>
      <c r="L65" s="1430"/>
      <c r="M65" s="1430"/>
    </row>
    <row r="66" spans="2:13" ht="16.2" hidden="1" x14ac:dyDescent="0.35">
      <c r="B66" s="403" t="s">
        <v>409</v>
      </c>
      <c r="C66" s="406"/>
      <c r="D66" s="403"/>
      <c r="E66" s="403"/>
      <c r="F66" s="403"/>
      <c r="G66" s="403"/>
      <c r="H66" s="403"/>
      <c r="I66" s="403"/>
      <c r="J66" s="403"/>
      <c r="K66" s="403"/>
      <c r="L66" s="403"/>
      <c r="M66" s="403"/>
    </row>
    <row r="67" spans="2:13" ht="15.6" hidden="1" x14ac:dyDescent="0.3">
      <c r="B67" s="17"/>
      <c r="C67" s="71"/>
      <c r="D67" s="17"/>
      <c r="E67" s="17"/>
      <c r="F67" s="17"/>
      <c r="G67" s="17"/>
      <c r="H67" s="17"/>
      <c r="I67" s="17"/>
      <c r="J67" s="17"/>
      <c r="K67" s="17"/>
      <c r="L67" s="17"/>
      <c r="M67" s="17"/>
    </row>
    <row r="68" spans="2:13" ht="117.75" hidden="1" customHeight="1" x14ac:dyDescent="0.25">
      <c r="B68" s="1431" t="s">
        <v>802</v>
      </c>
      <c r="C68" s="1431"/>
      <c r="D68" s="1431"/>
      <c r="E68" s="1431"/>
      <c r="F68" s="1431"/>
      <c r="G68" s="1431"/>
      <c r="H68" s="1431"/>
      <c r="I68" s="1431"/>
      <c r="J68" s="1431"/>
      <c r="K68" s="1431"/>
      <c r="L68" s="1431"/>
      <c r="M68" s="1431"/>
    </row>
  </sheetData>
  <mergeCells count="10">
    <mergeCell ref="B68:M68"/>
    <mergeCell ref="B65:M65"/>
    <mergeCell ref="A2:M2"/>
    <mergeCell ref="A3:M3"/>
    <mergeCell ref="A5:A6"/>
    <mergeCell ref="B5:B6"/>
    <mergeCell ref="C5:C6"/>
    <mergeCell ref="D5:D6"/>
    <mergeCell ref="L4:M4"/>
    <mergeCell ref="E5:M5"/>
  </mergeCells>
  <printOptions horizontalCentered="1"/>
  <pageMargins left="0.70866141732283472" right="0.15748031496062992" top="0.74803149606299213" bottom="0.62992125984251968" header="0.19685039370078741" footer="0.19685039370078741"/>
  <pageSetup paperSize="9"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M10"/>
  <sheetViews>
    <sheetView view="pageBreakPreview" zoomScaleNormal="100" zoomScaleSheetLayoutView="100" workbookViewId="0">
      <selection activeCell="B3" sqref="B3"/>
    </sheetView>
  </sheetViews>
  <sheetFormatPr defaultColWidth="9.109375" defaultRowHeight="15.6" x14ac:dyDescent="0.3"/>
  <cols>
    <col min="1" max="1" width="9.5546875" style="17" customWidth="1"/>
    <col min="2" max="2" width="40.33203125" style="17" customWidth="1"/>
    <col min="3" max="3" width="8.109375" style="71" customWidth="1"/>
    <col min="4" max="4" width="17" style="71" customWidth="1"/>
    <col min="5" max="12" width="12.44140625" style="71" customWidth="1"/>
    <col min="13" max="13" width="12.44140625" style="17" customWidth="1"/>
    <col min="14" max="16384" width="9.109375" style="17"/>
  </cols>
  <sheetData>
    <row r="1" spans="1:13" x14ac:dyDescent="0.3">
      <c r="A1" s="1438" t="s">
        <v>400</v>
      </c>
      <c r="B1" s="1438"/>
    </row>
    <row r="2" spans="1:13" ht="30.75" customHeight="1" x14ac:dyDescent="0.3">
      <c r="A2" s="1489" t="s">
        <v>937</v>
      </c>
      <c r="B2" s="1489"/>
      <c r="C2" s="1489"/>
      <c r="D2" s="1489"/>
      <c r="E2" s="1489"/>
      <c r="F2" s="1489"/>
      <c r="G2" s="1489"/>
      <c r="H2" s="1489"/>
      <c r="I2" s="1489"/>
      <c r="J2" s="1489"/>
      <c r="K2" s="1489"/>
      <c r="L2" s="1489"/>
      <c r="M2" s="1489"/>
    </row>
    <row r="3" spans="1:13" ht="19.5" customHeight="1" x14ac:dyDescent="0.3">
      <c r="A3" s="529"/>
      <c r="B3" s="529"/>
      <c r="C3" s="529"/>
      <c r="D3" s="529"/>
      <c r="E3" s="564"/>
      <c r="F3" s="564"/>
      <c r="G3" s="564"/>
      <c r="H3" s="564"/>
      <c r="I3" s="564"/>
      <c r="J3" s="564"/>
      <c r="K3" s="529"/>
      <c r="L3" s="1479" t="s">
        <v>32</v>
      </c>
      <c r="M3" s="1479"/>
    </row>
    <row r="4" spans="1:13" ht="29.4" customHeight="1" x14ac:dyDescent="0.3">
      <c r="A4" s="1360" t="s">
        <v>19</v>
      </c>
      <c r="B4" s="1360" t="s">
        <v>171</v>
      </c>
      <c r="C4" s="1360" t="s">
        <v>24</v>
      </c>
      <c r="D4" s="1360" t="s">
        <v>178</v>
      </c>
      <c r="E4" s="1356" t="s">
        <v>181</v>
      </c>
      <c r="F4" s="1380"/>
      <c r="G4" s="1380"/>
      <c r="H4" s="1380"/>
      <c r="I4" s="1380"/>
      <c r="J4" s="1380"/>
      <c r="K4" s="1380"/>
      <c r="L4" s="1380"/>
      <c r="M4" s="1381"/>
    </row>
    <row r="5" spans="1:13" ht="52.8" customHeight="1" x14ac:dyDescent="0.3">
      <c r="A5" s="1360"/>
      <c r="B5" s="1360"/>
      <c r="C5" s="1360"/>
      <c r="D5" s="1360"/>
      <c r="E5" s="567" t="s">
        <v>910</v>
      </c>
      <c r="F5" s="567" t="s">
        <v>911</v>
      </c>
      <c r="G5" s="567" t="s">
        <v>912</v>
      </c>
      <c r="H5" s="567" t="s">
        <v>913</v>
      </c>
      <c r="I5" s="567" t="s">
        <v>914</v>
      </c>
      <c r="J5" s="567" t="s">
        <v>915</v>
      </c>
      <c r="K5" s="562" t="s">
        <v>916</v>
      </c>
      <c r="L5" s="562" t="s">
        <v>917</v>
      </c>
      <c r="M5" s="562" t="s">
        <v>918</v>
      </c>
    </row>
    <row r="6" spans="1:13" s="10" customFormat="1" ht="31.8" customHeight="1" x14ac:dyDescent="0.25">
      <c r="A6" s="398" t="s">
        <v>74</v>
      </c>
      <c r="B6" s="398" t="s">
        <v>75</v>
      </c>
      <c r="C6" s="398" t="s">
        <v>76</v>
      </c>
      <c r="D6" s="399" t="s">
        <v>852</v>
      </c>
      <c r="E6" s="608">
        <v>-5</v>
      </c>
      <c r="F6" s="608">
        <v>-6</v>
      </c>
      <c r="G6" s="608">
        <v>-7</v>
      </c>
      <c r="H6" s="608">
        <v>-8</v>
      </c>
      <c r="I6" s="608">
        <v>-9</v>
      </c>
      <c r="J6" s="608">
        <v>-10</v>
      </c>
      <c r="K6" s="608">
        <v>-11</v>
      </c>
      <c r="L6" s="608">
        <v>-12</v>
      </c>
      <c r="M6" s="608">
        <v>-13</v>
      </c>
    </row>
    <row r="7" spans="1:13" ht="42" customHeight="1" x14ac:dyDescent="0.3">
      <c r="A7" s="528">
        <v>1</v>
      </c>
      <c r="B7" s="366" t="s">
        <v>102</v>
      </c>
      <c r="C7" s="528" t="s">
        <v>103</v>
      </c>
      <c r="D7" s="528"/>
      <c r="E7" s="562"/>
      <c r="F7" s="562"/>
      <c r="G7" s="562"/>
      <c r="H7" s="562"/>
      <c r="I7" s="562"/>
      <c r="J7" s="562"/>
      <c r="K7" s="528"/>
      <c r="L7" s="528"/>
      <c r="M7" s="287"/>
    </row>
    <row r="8" spans="1:13" ht="42" customHeight="1" x14ac:dyDescent="0.3">
      <c r="A8" s="528">
        <v>2</v>
      </c>
      <c r="B8" s="366" t="s">
        <v>15</v>
      </c>
      <c r="C8" s="528" t="s">
        <v>27</v>
      </c>
      <c r="D8" s="528"/>
      <c r="E8" s="562"/>
      <c r="F8" s="562"/>
      <c r="G8" s="562"/>
      <c r="H8" s="562"/>
      <c r="I8" s="562"/>
      <c r="J8" s="562"/>
      <c r="K8" s="528"/>
      <c r="L8" s="528"/>
      <c r="M8" s="287"/>
    </row>
    <row r="9" spans="1:13" ht="42" customHeight="1" x14ac:dyDescent="0.3">
      <c r="A9" s="528">
        <v>3</v>
      </c>
      <c r="B9" s="366" t="s">
        <v>14</v>
      </c>
      <c r="C9" s="528" t="s">
        <v>26</v>
      </c>
      <c r="D9" s="528"/>
      <c r="E9" s="562"/>
      <c r="F9" s="562"/>
      <c r="G9" s="562"/>
      <c r="H9" s="562"/>
      <c r="I9" s="562"/>
      <c r="J9" s="562"/>
      <c r="K9" s="528"/>
      <c r="L9" s="528"/>
      <c r="M9" s="287"/>
    </row>
    <row r="10" spans="1:13" ht="42" customHeight="1" x14ac:dyDescent="0.3">
      <c r="A10" s="528">
        <v>4</v>
      </c>
      <c r="B10" s="366" t="s">
        <v>291</v>
      </c>
      <c r="C10" s="528" t="s">
        <v>572</v>
      </c>
      <c r="D10" s="528"/>
      <c r="E10" s="562"/>
      <c r="F10" s="562"/>
      <c r="G10" s="562"/>
      <c r="H10" s="562"/>
      <c r="I10" s="562"/>
      <c r="J10" s="562"/>
      <c r="K10" s="528"/>
      <c r="L10" s="528"/>
      <c r="M10" s="287"/>
    </row>
  </sheetData>
  <mergeCells count="8">
    <mergeCell ref="A1:B1"/>
    <mergeCell ref="A2:M2"/>
    <mergeCell ref="L3:M3"/>
    <mergeCell ref="A4:A5"/>
    <mergeCell ref="B4:B5"/>
    <mergeCell ref="C4:C5"/>
    <mergeCell ref="D4:D5"/>
    <mergeCell ref="E4:M4"/>
  </mergeCells>
  <printOptions horizontalCentered="1"/>
  <pageMargins left="0.3" right="0.3" top="0.5" bottom="0.3" header="0" footer="0"/>
  <pageSetup paperSize="8" scale="110"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J71"/>
  <sheetViews>
    <sheetView view="pageBreakPreview" zoomScaleNormal="100" zoomScaleSheetLayoutView="100" workbookViewId="0">
      <pane xSplit="3" ySplit="7" topLeftCell="D8" activePane="bottomRight" state="frozen"/>
      <selection pane="topRight" activeCell="D1" sqref="D1"/>
      <selection pane="bottomLeft" activeCell="A8" sqref="A8"/>
      <selection pane="bottomRight" activeCell="B14" sqref="B14"/>
    </sheetView>
  </sheetViews>
  <sheetFormatPr defaultColWidth="9.109375" defaultRowHeight="15.6" x14ac:dyDescent="0.25"/>
  <cols>
    <col min="1" max="1" width="7.88671875" style="207" customWidth="1"/>
    <col min="2" max="2" width="36.33203125" style="207" customWidth="1"/>
    <col min="3" max="3" width="8.109375" style="207" customWidth="1"/>
    <col min="4" max="4" width="11.88671875" style="207" customWidth="1"/>
    <col min="5" max="5" width="10.44140625" style="207" customWidth="1"/>
    <col min="6" max="8" width="11.88671875" style="207" customWidth="1"/>
    <col min="9" max="9" width="10.5546875" style="207" customWidth="1"/>
    <col min="10" max="10" width="12.5546875" style="1329" customWidth="1"/>
    <col min="11" max="16384" width="9.109375" style="207"/>
  </cols>
  <sheetData>
    <row r="1" spans="1:10" ht="20.399999999999999" customHeight="1" x14ac:dyDescent="0.25">
      <c r="A1" s="222" t="s">
        <v>698</v>
      </c>
    </row>
    <row r="2" spans="1:10" ht="24.75" customHeight="1" x14ac:dyDescent="0.25">
      <c r="A2" s="1409" t="s">
        <v>938</v>
      </c>
      <c r="B2" s="1409"/>
      <c r="C2" s="1409"/>
      <c r="D2" s="1409"/>
      <c r="E2" s="1409"/>
      <c r="F2" s="1409"/>
      <c r="G2" s="1409"/>
      <c r="H2" s="1409"/>
      <c r="I2" s="1409"/>
    </row>
    <row r="3" spans="1:10" ht="10.199999999999999" customHeight="1" x14ac:dyDescent="0.25">
      <c r="A3" s="508"/>
      <c r="B3" s="508"/>
      <c r="C3" s="508"/>
      <c r="D3" s="508"/>
      <c r="E3" s="508"/>
      <c r="F3" s="508"/>
      <c r="G3" s="508"/>
      <c r="H3" s="508"/>
      <c r="I3" s="508"/>
    </row>
    <row r="4" spans="1:10" ht="22.5" customHeight="1" x14ac:dyDescent="0.25">
      <c r="A4" s="1490" t="s">
        <v>19</v>
      </c>
      <c r="B4" s="1490" t="s">
        <v>308</v>
      </c>
      <c r="C4" s="1490" t="s">
        <v>24</v>
      </c>
      <c r="D4" s="1483" t="s">
        <v>150</v>
      </c>
      <c r="E4" s="1483"/>
      <c r="F4" s="298" t="s">
        <v>309</v>
      </c>
      <c r="G4" s="299"/>
      <c r="H4" s="298"/>
      <c r="I4" s="300"/>
    </row>
    <row r="5" spans="1:10" ht="27.75" customHeight="1" x14ac:dyDescent="0.25">
      <c r="A5" s="1490"/>
      <c r="B5" s="1490"/>
      <c r="C5" s="1490"/>
      <c r="D5" s="1483"/>
      <c r="E5" s="1483"/>
      <c r="F5" s="301" t="s">
        <v>939</v>
      </c>
      <c r="G5" s="210"/>
      <c r="H5" s="210" t="s">
        <v>940</v>
      </c>
      <c r="I5" s="210"/>
      <c r="J5" s="1329">
        <f>3/61*100</f>
        <v>4.918032786885246</v>
      </c>
    </row>
    <row r="6" spans="1:10" ht="38.25" customHeight="1" x14ac:dyDescent="0.25">
      <c r="A6" s="1490"/>
      <c r="B6" s="1490"/>
      <c r="C6" s="1490"/>
      <c r="D6" s="302" t="s">
        <v>35</v>
      </c>
      <c r="E6" s="302" t="s">
        <v>34</v>
      </c>
      <c r="F6" s="302" t="s">
        <v>35</v>
      </c>
      <c r="G6" s="302" t="s">
        <v>34</v>
      </c>
      <c r="H6" s="302" t="s">
        <v>35</v>
      </c>
      <c r="I6" s="302" t="s">
        <v>34</v>
      </c>
    </row>
    <row r="7" spans="1:10" x14ac:dyDescent="0.25">
      <c r="A7" s="303">
        <v>-1</v>
      </c>
      <c r="B7" s="303">
        <v>-2</v>
      </c>
      <c r="C7" s="303">
        <v>-3</v>
      </c>
      <c r="D7" s="303">
        <v>-4</v>
      </c>
      <c r="E7" s="303">
        <v>-5</v>
      </c>
      <c r="F7" s="303">
        <v>-6</v>
      </c>
      <c r="G7" s="303">
        <v>-7</v>
      </c>
      <c r="H7" s="303">
        <v>-8</v>
      </c>
      <c r="I7" s="303">
        <v>-9</v>
      </c>
    </row>
    <row r="8" spans="1:10" s="638" customFormat="1" ht="23.25" customHeight="1" x14ac:dyDescent="0.25">
      <c r="A8" s="639"/>
      <c r="B8" s="640" t="s">
        <v>920</v>
      </c>
      <c r="C8" s="639"/>
      <c r="D8" s="594">
        <v>25995.75</v>
      </c>
      <c r="E8" s="594">
        <v>100</v>
      </c>
      <c r="F8" s="641">
        <v>25995.75</v>
      </c>
      <c r="G8" s="641">
        <v>100</v>
      </c>
      <c r="H8" s="641">
        <v>25995.75</v>
      </c>
      <c r="I8" s="641">
        <v>100</v>
      </c>
      <c r="J8" s="1330">
        <f>F8-H8</f>
        <v>0</v>
      </c>
    </row>
    <row r="9" spans="1:10" s="638" customFormat="1" ht="24.75" customHeight="1" x14ac:dyDescent="0.25">
      <c r="A9" s="622">
        <v>1</v>
      </c>
      <c r="B9" s="244" t="s">
        <v>702</v>
      </c>
      <c r="C9" s="613" t="s">
        <v>25</v>
      </c>
      <c r="D9" s="575">
        <v>21266.44</v>
      </c>
      <c r="E9" s="575">
        <v>81.81</v>
      </c>
      <c r="F9" s="641">
        <v>20459.150000000001</v>
      </c>
      <c r="G9" s="641">
        <v>78.7</v>
      </c>
      <c r="H9" s="641">
        <v>16872.509999999998</v>
      </c>
      <c r="I9" s="641">
        <v>64.900000000000006</v>
      </c>
      <c r="J9" s="1330">
        <f t="shared" ref="J9:J71" si="0">F9-H9</f>
        <v>3586.6400000000031</v>
      </c>
    </row>
    <row r="10" spans="1:10" s="205" customFormat="1" ht="24.75" customHeight="1" x14ac:dyDescent="0.25">
      <c r="A10" s="521" t="s">
        <v>4</v>
      </c>
      <c r="B10" s="246" t="s">
        <v>358</v>
      </c>
      <c r="C10" s="519" t="s">
        <v>103</v>
      </c>
      <c r="D10" s="574">
        <v>5004.3100000000004</v>
      </c>
      <c r="E10" s="574">
        <v>19.25</v>
      </c>
      <c r="F10" s="573">
        <v>4835.47</v>
      </c>
      <c r="G10" s="573">
        <v>18.600000000000001</v>
      </c>
      <c r="H10" s="573">
        <v>4349.1400000000003</v>
      </c>
      <c r="I10" s="573">
        <v>16.73</v>
      </c>
      <c r="J10" s="1329">
        <f t="shared" si="0"/>
        <v>486.32999999999993</v>
      </c>
    </row>
    <row r="11" spans="1:10" s="205" customFormat="1" ht="24.75" customHeight="1" x14ac:dyDescent="0.25">
      <c r="A11" s="252" t="s">
        <v>411</v>
      </c>
      <c r="B11" s="315" t="s">
        <v>359</v>
      </c>
      <c r="C11" s="252" t="s">
        <v>101</v>
      </c>
      <c r="D11" s="574">
        <v>4762.03</v>
      </c>
      <c r="E11" s="574">
        <v>18.32</v>
      </c>
      <c r="F11" s="573">
        <v>4606.78</v>
      </c>
      <c r="G11" s="573">
        <v>17.72</v>
      </c>
      <c r="H11" s="573">
        <v>4256.13</v>
      </c>
      <c r="I11" s="573">
        <v>16.37</v>
      </c>
      <c r="J11" s="1329">
        <f t="shared" si="0"/>
        <v>350.64999999999964</v>
      </c>
    </row>
    <row r="12" spans="1:10" s="205" customFormat="1" ht="24.75" customHeight="1" x14ac:dyDescent="0.25">
      <c r="A12" s="252" t="s">
        <v>412</v>
      </c>
      <c r="B12" s="315" t="s">
        <v>360</v>
      </c>
      <c r="C12" s="252" t="s">
        <v>361</v>
      </c>
      <c r="D12" s="574">
        <v>242.29</v>
      </c>
      <c r="E12" s="574">
        <v>0.93</v>
      </c>
      <c r="F12" s="573">
        <v>228.68</v>
      </c>
      <c r="G12" s="573">
        <v>0.88</v>
      </c>
      <c r="H12" s="573">
        <v>93.02</v>
      </c>
      <c r="I12" s="573">
        <v>0.36</v>
      </c>
      <c r="J12" s="1329">
        <f t="shared" si="0"/>
        <v>135.66000000000003</v>
      </c>
    </row>
    <row r="13" spans="1:10" s="205" customFormat="1" ht="24.75" customHeight="1" x14ac:dyDescent="0.25">
      <c r="A13" s="252" t="s">
        <v>5</v>
      </c>
      <c r="B13" s="315" t="s">
        <v>362</v>
      </c>
      <c r="C13" s="252" t="s">
        <v>65</v>
      </c>
      <c r="D13" s="574">
        <v>1439.61</v>
      </c>
      <c r="E13" s="574">
        <v>5.54</v>
      </c>
      <c r="F13" s="573">
        <v>1405.75</v>
      </c>
      <c r="G13" s="573">
        <v>5.41</v>
      </c>
      <c r="H13" s="573">
        <v>1288.8</v>
      </c>
      <c r="I13" s="573">
        <v>4.96</v>
      </c>
      <c r="J13" s="1329">
        <f t="shared" si="0"/>
        <v>116.95000000000005</v>
      </c>
    </row>
    <row r="14" spans="1:10" s="205" customFormat="1" ht="24.75" customHeight="1" x14ac:dyDescent="0.25">
      <c r="A14" s="252" t="s">
        <v>6</v>
      </c>
      <c r="B14" s="315" t="s">
        <v>43</v>
      </c>
      <c r="C14" s="252" t="s">
        <v>50</v>
      </c>
      <c r="D14" s="574">
        <v>14665.12</v>
      </c>
      <c r="E14" s="574">
        <v>56.41</v>
      </c>
      <c r="F14" s="573">
        <v>14065.57</v>
      </c>
      <c r="G14" s="573">
        <v>54.11</v>
      </c>
      <c r="H14" s="573">
        <v>11031.48</v>
      </c>
      <c r="I14" s="573">
        <v>42.44</v>
      </c>
      <c r="J14" s="1329">
        <f t="shared" si="0"/>
        <v>3034.09</v>
      </c>
    </row>
    <row r="15" spans="1:10" s="205" customFormat="1" ht="24.75" customHeight="1" x14ac:dyDescent="0.25">
      <c r="A15" s="252" t="s">
        <v>7</v>
      </c>
      <c r="B15" s="315" t="s">
        <v>15</v>
      </c>
      <c r="C15" s="252" t="s">
        <v>27</v>
      </c>
      <c r="D15" s="574" t="s">
        <v>198</v>
      </c>
      <c r="E15" s="574" t="s">
        <v>198</v>
      </c>
      <c r="F15" s="573" t="s">
        <v>198</v>
      </c>
      <c r="G15" s="573" t="s">
        <v>198</v>
      </c>
      <c r="H15" s="573" t="s">
        <v>198</v>
      </c>
      <c r="I15" s="573" t="s">
        <v>198</v>
      </c>
      <c r="J15" s="1329"/>
    </row>
    <row r="16" spans="1:10" s="205" customFormat="1" ht="24.75" customHeight="1" x14ac:dyDescent="0.25">
      <c r="A16" s="252" t="s">
        <v>8</v>
      </c>
      <c r="B16" s="253" t="s">
        <v>14</v>
      </c>
      <c r="C16" s="252" t="s">
        <v>26</v>
      </c>
      <c r="D16" s="574" t="s">
        <v>198</v>
      </c>
      <c r="E16" s="574" t="s">
        <v>198</v>
      </c>
      <c r="F16" s="573" t="s">
        <v>198</v>
      </c>
      <c r="G16" s="573" t="s">
        <v>198</v>
      </c>
      <c r="H16" s="573" t="s">
        <v>198</v>
      </c>
      <c r="I16" s="573" t="s">
        <v>198</v>
      </c>
      <c r="J16" s="1329"/>
    </row>
    <row r="17" spans="1:10" s="205" customFormat="1" ht="24.75" customHeight="1" x14ac:dyDescent="0.25">
      <c r="A17" s="275" t="s">
        <v>45</v>
      </c>
      <c r="B17" s="466" t="s">
        <v>44</v>
      </c>
      <c r="C17" s="275" t="s">
        <v>51</v>
      </c>
      <c r="D17" s="574" t="s">
        <v>198</v>
      </c>
      <c r="E17" s="574" t="s">
        <v>198</v>
      </c>
      <c r="F17" s="573" t="s">
        <v>198</v>
      </c>
      <c r="G17" s="573" t="s">
        <v>198</v>
      </c>
      <c r="H17" s="573" t="s">
        <v>198</v>
      </c>
      <c r="I17" s="573" t="s">
        <v>198</v>
      </c>
      <c r="J17" s="1329"/>
    </row>
    <row r="18" spans="1:10" s="205" customFormat="1" ht="32.25" customHeight="1" x14ac:dyDescent="0.25">
      <c r="A18" s="316"/>
      <c r="B18" s="317" t="s">
        <v>811</v>
      </c>
      <c r="C18" s="316" t="s">
        <v>218</v>
      </c>
      <c r="D18" s="581" t="s">
        <v>198</v>
      </c>
      <c r="E18" s="581" t="s">
        <v>198</v>
      </c>
      <c r="F18" s="573" t="s">
        <v>198</v>
      </c>
      <c r="G18" s="573" t="s">
        <v>198</v>
      </c>
      <c r="H18" s="573" t="s">
        <v>198</v>
      </c>
      <c r="I18" s="573" t="s">
        <v>198</v>
      </c>
      <c r="J18" s="1329"/>
    </row>
    <row r="19" spans="1:10" s="205" customFormat="1" ht="24" customHeight="1" x14ac:dyDescent="0.25">
      <c r="A19" s="252" t="s">
        <v>46</v>
      </c>
      <c r="B19" s="253" t="s">
        <v>100</v>
      </c>
      <c r="C19" s="252" t="s">
        <v>92</v>
      </c>
      <c r="D19" s="574">
        <v>149.12</v>
      </c>
      <c r="E19" s="574">
        <v>0.56999999999999995</v>
      </c>
      <c r="F19" s="635">
        <v>144.09</v>
      </c>
      <c r="G19" s="635">
        <v>0.55000000000000004</v>
      </c>
      <c r="H19" s="635">
        <v>156.38999999999999</v>
      </c>
      <c r="I19" s="635">
        <v>0.6</v>
      </c>
      <c r="J19" s="1329">
        <f t="shared" si="0"/>
        <v>-12.299999999999983</v>
      </c>
    </row>
    <row r="20" spans="1:10" s="307" customFormat="1" ht="24" customHeight="1" x14ac:dyDescent="0.25">
      <c r="A20" s="252" t="s">
        <v>59</v>
      </c>
      <c r="B20" s="315" t="s">
        <v>255</v>
      </c>
      <c r="C20" s="252" t="s">
        <v>256</v>
      </c>
      <c r="D20" s="574" t="s">
        <v>198</v>
      </c>
      <c r="E20" s="574" t="s">
        <v>198</v>
      </c>
      <c r="F20" s="580"/>
      <c r="G20" s="580" t="s">
        <v>198</v>
      </c>
      <c r="H20" s="580">
        <v>19.920000000000002</v>
      </c>
      <c r="I20" s="580">
        <v>0.08</v>
      </c>
      <c r="J20" s="1329">
        <f t="shared" si="0"/>
        <v>-19.920000000000002</v>
      </c>
    </row>
    <row r="21" spans="1:10" s="205" customFormat="1" ht="24" customHeight="1" x14ac:dyDescent="0.25">
      <c r="A21" s="252" t="s">
        <v>194</v>
      </c>
      <c r="B21" s="315" t="s">
        <v>57</v>
      </c>
      <c r="C21" s="252" t="s">
        <v>58</v>
      </c>
      <c r="D21" s="574" t="s">
        <v>198</v>
      </c>
      <c r="E21" s="574" t="s">
        <v>198</v>
      </c>
      <c r="F21" s="573" t="s">
        <v>198</v>
      </c>
      <c r="G21" s="573" t="s">
        <v>198</v>
      </c>
      <c r="H21" s="573" t="s">
        <v>198</v>
      </c>
      <c r="I21" s="573" t="s">
        <v>198</v>
      </c>
      <c r="J21" s="1329"/>
    </row>
    <row r="22" spans="1:10" s="205" customFormat="1" ht="24" customHeight="1" x14ac:dyDescent="0.25">
      <c r="A22" s="252" t="s">
        <v>257</v>
      </c>
      <c r="B22" s="315" t="s">
        <v>66</v>
      </c>
      <c r="C22" s="252" t="s">
        <v>67</v>
      </c>
      <c r="D22" s="574">
        <v>8.27</v>
      </c>
      <c r="E22" s="574">
        <v>0.03</v>
      </c>
      <c r="F22" s="573">
        <v>8.27</v>
      </c>
      <c r="G22" s="573">
        <v>0.03</v>
      </c>
      <c r="H22" s="573">
        <v>26.77</v>
      </c>
      <c r="I22" s="573">
        <v>0.1</v>
      </c>
      <c r="J22" s="1329">
        <f t="shared" si="0"/>
        <v>-18.5</v>
      </c>
    </row>
    <row r="23" spans="1:10" s="306" customFormat="1" ht="24" customHeight="1" x14ac:dyDescent="0.25">
      <c r="A23" s="251">
        <v>2</v>
      </c>
      <c r="B23" s="378" t="s">
        <v>703</v>
      </c>
      <c r="C23" s="251" t="s">
        <v>28</v>
      </c>
      <c r="D23" s="575">
        <v>4729.3100000000004</v>
      </c>
      <c r="E23" s="575">
        <v>18.190000000000001</v>
      </c>
      <c r="F23" s="579">
        <v>5536.59</v>
      </c>
      <c r="G23" s="579">
        <v>21.3</v>
      </c>
      <c r="H23" s="579">
        <v>9123.23</v>
      </c>
      <c r="I23" s="579">
        <v>35.1</v>
      </c>
      <c r="J23" s="1330">
        <f t="shared" si="0"/>
        <v>-3586.6399999999994</v>
      </c>
    </row>
    <row r="24" spans="1:10" s="205" customFormat="1" ht="24" customHeight="1" x14ac:dyDescent="0.25">
      <c r="A24" s="252" t="s">
        <v>20</v>
      </c>
      <c r="B24" s="253" t="s">
        <v>110</v>
      </c>
      <c r="C24" s="252" t="s">
        <v>114</v>
      </c>
      <c r="D24" s="574">
        <v>1237.17</v>
      </c>
      <c r="E24" s="574">
        <v>4.76</v>
      </c>
      <c r="F24" s="573">
        <v>1281.48</v>
      </c>
      <c r="G24" s="573">
        <v>4.93</v>
      </c>
      <c r="H24" s="573">
        <v>1487.74</v>
      </c>
      <c r="I24" s="573">
        <v>5.72</v>
      </c>
      <c r="J24" s="1329">
        <f t="shared" si="0"/>
        <v>-206.26</v>
      </c>
    </row>
    <row r="25" spans="1:10" s="205" customFormat="1" ht="24" customHeight="1" x14ac:dyDescent="0.25">
      <c r="A25" s="252" t="s">
        <v>9</v>
      </c>
      <c r="B25" s="253" t="s">
        <v>111</v>
      </c>
      <c r="C25" s="252" t="s">
        <v>115</v>
      </c>
      <c r="D25" s="574">
        <v>110.95</v>
      </c>
      <c r="E25" s="574">
        <v>0.43</v>
      </c>
      <c r="F25" s="573">
        <v>117.73</v>
      </c>
      <c r="G25" s="573">
        <v>0.45</v>
      </c>
      <c r="H25" s="573">
        <v>136</v>
      </c>
      <c r="I25" s="573">
        <v>0.52</v>
      </c>
      <c r="J25" s="1329">
        <f t="shared" si="0"/>
        <v>-18.269999999999996</v>
      </c>
    </row>
    <row r="26" spans="1:10" s="205" customFormat="1" ht="24" customHeight="1" x14ac:dyDescent="0.25">
      <c r="A26" s="252" t="s">
        <v>10</v>
      </c>
      <c r="B26" s="253" t="s">
        <v>112</v>
      </c>
      <c r="C26" s="252" t="s">
        <v>119</v>
      </c>
      <c r="D26" s="581">
        <v>14.99</v>
      </c>
      <c r="E26" s="581">
        <v>0.06</v>
      </c>
      <c r="F26" s="573">
        <v>13.96</v>
      </c>
      <c r="G26" s="573">
        <v>0.05</v>
      </c>
      <c r="H26" s="573">
        <v>14.91</v>
      </c>
      <c r="I26" s="573">
        <v>0.06</v>
      </c>
      <c r="J26" s="1329">
        <f t="shared" si="0"/>
        <v>-0.94999999999999929</v>
      </c>
    </row>
    <row r="27" spans="1:10" s="205" customFormat="1" ht="24" customHeight="1" x14ac:dyDescent="0.25">
      <c r="A27" s="252" t="s">
        <v>11</v>
      </c>
      <c r="B27" s="253" t="s">
        <v>16</v>
      </c>
      <c r="C27" s="252" t="s">
        <v>29</v>
      </c>
      <c r="D27" s="574">
        <v>22.23</v>
      </c>
      <c r="E27" s="574">
        <v>0.09</v>
      </c>
      <c r="F27" s="635">
        <v>50.7</v>
      </c>
      <c r="G27" s="635">
        <v>0.2</v>
      </c>
      <c r="H27" s="635">
        <v>50.7</v>
      </c>
      <c r="I27" s="635">
        <v>0.2</v>
      </c>
      <c r="J27" s="1329">
        <f t="shared" si="0"/>
        <v>0</v>
      </c>
    </row>
    <row r="28" spans="1:10" s="205" customFormat="1" ht="24" customHeight="1" x14ac:dyDescent="0.25">
      <c r="A28" s="252" t="s">
        <v>12</v>
      </c>
      <c r="B28" s="253" t="s">
        <v>17</v>
      </c>
      <c r="C28" s="252" t="s">
        <v>30</v>
      </c>
      <c r="D28" s="581">
        <v>3.59</v>
      </c>
      <c r="E28" s="581">
        <v>0.01</v>
      </c>
      <c r="F28" s="573">
        <v>14.17</v>
      </c>
      <c r="G28" s="573">
        <v>0.05</v>
      </c>
      <c r="H28" s="573">
        <v>14.17</v>
      </c>
      <c r="I28" s="573">
        <v>0.05</v>
      </c>
      <c r="J28" s="1329">
        <f t="shared" si="0"/>
        <v>0</v>
      </c>
    </row>
    <row r="29" spans="1:10" s="205" customFormat="1" ht="24" customHeight="1" x14ac:dyDescent="0.25">
      <c r="A29" s="252" t="s">
        <v>13</v>
      </c>
      <c r="B29" s="253" t="s">
        <v>258</v>
      </c>
      <c r="C29" s="252" t="s">
        <v>254</v>
      </c>
      <c r="D29" s="581">
        <v>74.16</v>
      </c>
      <c r="E29" s="581">
        <v>0.28999999999999998</v>
      </c>
      <c r="F29" s="635">
        <v>73.23</v>
      </c>
      <c r="G29" s="635">
        <v>0.28000000000000003</v>
      </c>
      <c r="H29" s="635">
        <v>117.67</v>
      </c>
      <c r="I29" s="635">
        <v>0.45</v>
      </c>
      <c r="J29" s="1329">
        <f t="shared" si="0"/>
        <v>-44.44</v>
      </c>
    </row>
    <row r="30" spans="1:10" s="205" customFormat="1" ht="23.25" customHeight="1" x14ac:dyDescent="0.25">
      <c r="A30" s="252" t="s">
        <v>610</v>
      </c>
      <c r="B30" s="253" t="s">
        <v>259</v>
      </c>
      <c r="C30" s="252" t="s">
        <v>202</v>
      </c>
      <c r="D30" s="581">
        <v>2.85</v>
      </c>
      <c r="E30" s="581">
        <v>0.01</v>
      </c>
      <c r="F30" s="635">
        <v>3.62</v>
      </c>
      <c r="G30" s="635">
        <v>0.01</v>
      </c>
      <c r="H30" s="635">
        <v>8.3699999999999992</v>
      </c>
      <c r="I30" s="635">
        <v>0.03</v>
      </c>
      <c r="J30" s="1329">
        <f t="shared" si="0"/>
        <v>-4.7499999999999991</v>
      </c>
    </row>
    <row r="31" spans="1:10" s="205" customFormat="1" ht="23.25" customHeight="1" x14ac:dyDescent="0.25">
      <c r="A31" s="252" t="s">
        <v>611</v>
      </c>
      <c r="B31" s="253" t="s">
        <v>365</v>
      </c>
      <c r="C31" s="252" t="s">
        <v>230</v>
      </c>
      <c r="D31" s="574">
        <v>4.72</v>
      </c>
      <c r="E31" s="574">
        <v>0.02</v>
      </c>
      <c r="F31" s="635">
        <v>4.72</v>
      </c>
      <c r="G31" s="635">
        <v>0.02</v>
      </c>
      <c r="H31" s="635">
        <v>4.72</v>
      </c>
      <c r="I31" s="635">
        <v>0.02</v>
      </c>
      <c r="J31" s="1329">
        <f t="shared" si="0"/>
        <v>0</v>
      </c>
    </row>
    <row r="32" spans="1:10" s="205" customFormat="1" ht="23.25" customHeight="1" x14ac:dyDescent="0.25">
      <c r="A32" s="252" t="s">
        <v>612</v>
      </c>
      <c r="B32" s="253" t="s">
        <v>203</v>
      </c>
      <c r="C32" s="252" t="s">
        <v>204</v>
      </c>
      <c r="D32" s="574">
        <v>6.63</v>
      </c>
      <c r="E32" s="574">
        <v>0.03</v>
      </c>
      <c r="F32" s="573">
        <v>6.63</v>
      </c>
      <c r="G32" s="573">
        <v>0.03</v>
      </c>
      <c r="H32" s="573">
        <v>7.63</v>
      </c>
      <c r="I32" s="573">
        <v>0.03</v>
      </c>
      <c r="J32" s="1329">
        <f t="shared" si="0"/>
        <v>-1</v>
      </c>
    </row>
    <row r="33" spans="1:10" s="205" customFormat="1" ht="23.25" customHeight="1" x14ac:dyDescent="0.25">
      <c r="A33" s="252" t="s">
        <v>672</v>
      </c>
      <c r="B33" s="315" t="s">
        <v>205</v>
      </c>
      <c r="C33" s="252" t="s">
        <v>206</v>
      </c>
      <c r="D33" s="574">
        <v>39.659999999999997</v>
      </c>
      <c r="E33" s="574">
        <v>0.15</v>
      </c>
      <c r="F33" s="573">
        <v>39.119999999999997</v>
      </c>
      <c r="G33" s="573">
        <v>0.15</v>
      </c>
      <c r="H33" s="573">
        <v>64.22</v>
      </c>
      <c r="I33" s="573">
        <v>0.25</v>
      </c>
      <c r="J33" s="1329">
        <f t="shared" si="0"/>
        <v>-25.1</v>
      </c>
    </row>
    <row r="34" spans="1:10" s="205" customFormat="1" ht="23.25" customHeight="1" x14ac:dyDescent="0.25">
      <c r="A34" s="252" t="s">
        <v>673</v>
      </c>
      <c r="B34" s="315" t="s">
        <v>366</v>
      </c>
      <c r="C34" s="252" t="s">
        <v>208</v>
      </c>
      <c r="D34" s="574">
        <v>15.58</v>
      </c>
      <c r="E34" s="574">
        <v>0.06</v>
      </c>
      <c r="F34" s="573">
        <v>14.42</v>
      </c>
      <c r="G34" s="573">
        <v>0.06</v>
      </c>
      <c r="H34" s="573">
        <v>28</v>
      </c>
      <c r="I34" s="573">
        <v>0.11</v>
      </c>
      <c r="J34" s="1329">
        <f t="shared" si="0"/>
        <v>-13.58</v>
      </c>
    </row>
    <row r="35" spans="1:10" s="205" customFormat="1" ht="33" customHeight="1" x14ac:dyDescent="0.25">
      <c r="A35" s="252" t="s">
        <v>674</v>
      </c>
      <c r="B35" s="315" t="s">
        <v>260</v>
      </c>
      <c r="C35" s="252" t="s">
        <v>228</v>
      </c>
      <c r="D35" s="574" t="s">
        <v>198</v>
      </c>
      <c r="E35" s="574" t="s">
        <v>198</v>
      </c>
      <c r="F35" s="573"/>
      <c r="G35" s="573"/>
      <c r="H35" s="573" t="s">
        <v>198</v>
      </c>
      <c r="I35" s="573" t="s">
        <v>198</v>
      </c>
      <c r="J35" s="1329"/>
    </row>
    <row r="36" spans="1:10" s="205" customFormat="1" ht="27.75" customHeight="1" x14ac:dyDescent="0.25">
      <c r="A36" s="252" t="s">
        <v>675</v>
      </c>
      <c r="B36" s="315" t="s">
        <v>261</v>
      </c>
      <c r="C36" s="252" t="s">
        <v>262</v>
      </c>
      <c r="D36" s="582" t="s">
        <v>198</v>
      </c>
      <c r="E36" s="582" t="s">
        <v>198</v>
      </c>
      <c r="F36" s="573"/>
      <c r="G36" s="573"/>
      <c r="H36" s="573" t="s">
        <v>198</v>
      </c>
      <c r="I36" s="573" t="s">
        <v>198</v>
      </c>
      <c r="J36" s="1329"/>
    </row>
    <row r="37" spans="1:10" ht="27.75" customHeight="1" x14ac:dyDescent="0.25">
      <c r="A37" s="252" t="s">
        <v>676</v>
      </c>
      <c r="B37" s="315" t="s">
        <v>263</v>
      </c>
      <c r="C37" s="252" t="s">
        <v>264</v>
      </c>
      <c r="D37" s="582" t="s">
        <v>198</v>
      </c>
      <c r="E37" s="582" t="s">
        <v>198</v>
      </c>
      <c r="F37" s="636"/>
      <c r="G37" s="636"/>
      <c r="H37" s="636" t="s">
        <v>198</v>
      </c>
      <c r="I37" s="636" t="s">
        <v>198</v>
      </c>
    </row>
    <row r="38" spans="1:10" ht="27.75" customHeight="1" x14ac:dyDescent="0.25">
      <c r="A38" s="252" t="s">
        <v>677</v>
      </c>
      <c r="B38" s="315" t="s">
        <v>134</v>
      </c>
      <c r="C38" s="252" t="s">
        <v>132</v>
      </c>
      <c r="D38" s="582" t="s">
        <v>198</v>
      </c>
      <c r="E38" s="582" t="s">
        <v>198</v>
      </c>
      <c r="F38" s="636"/>
      <c r="G38" s="636"/>
      <c r="H38" s="636" t="s">
        <v>198</v>
      </c>
      <c r="I38" s="636" t="s">
        <v>198</v>
      </c>
    </row>
    <row r="39" spans="1:10" ht="27.75" customHeight="1" x14ac:dyDescent="0.25">
      <c r="A39" s="252" t="s">
        <v>678</v>
      </c>
      <c r="B39" s="315" t="s">
        <v>367</v>
      </c>
      <c r="C39" s="252" t="s">
        <v>265</v>
      </c>
      <c r="D39" s="582">
        <v>4.7300000000000004</v>
      </c>
      <c r="E39" s="582">
        <v>0.02</v>
      </c>
      <c r="F39" s="636">
        <v>4.7300000000000004</v>
      </c>
      <c r="G39" s="636">
        <v>0.02</v>
      </c>
      <c r="H39" s="636">
        <v>4.7300000000000004</v>
      </c>
      <c r="I39" s="636">
        <v>0.02</v>
      </c>
      <c r="J39" s="1329">
        <f t="shared" si="0"/>
        <v>0</v>
      </c>
    </row>
    <row r="40" spans="1:10" ht="27.75" customHeight="1" x14ac:dyDescent="0.25">
      <c r="A40" s="252" t="s">
        <v>21</v>
      </c>
      <c r="B40" s="315" t="s">
        <v>266</v>
      </c>
      <c r="C40" s="252" t="s">
        <v>267</v>
      </c>
      <c r="D40" s="582">
        <v>1241.94</v>
      </c>
      <c r="E40" s="582">
        <v>4.78</v>
      </c>
      <c r="F40" s="636">
        <v>1807.43</v>
      </c>
      <c r="G40" s="636">
        <v>6.95</v>
      </c>
      <c r="H40" s="636">
        <v>4584.3900000000003</v>
      </c>
      <c r="I40" s="636">
        <v>17.64</v>
      </c>
      <c r="J40" s="1329">
        <f t="shared" si="0"/>
        <v>-2776.96</v>
      </c>
    </row>
    <row r="41" spans="1:10" ht="26.25" customHeight="1" x14ac:dyDescent="0.25">
      <c r="A41" s="252" t="s">
        <v>679</v>
      </c>
      <c r="B41" s="315" t="s">
        <v>18</v>
      </c>
      <c r="C41" s="252" t="s">
        <v>141</v>
      </c>
      <c r="D41" s="582">
        <v>944.61</v>
      </c>
      <c r="E41" s="582">
        <v>3.63</v>
      </c>
      <c r="F41" s="636">
        <v>1439.78</v>
      </c>
      <c r="G41" s="636">
        <v>5.54</v>
      </c>
      <c r="H41" s="636">
        <v>3889.78</v>
      </c>
      <c r="I41" s="636">
        <v>14.96</v>
      </c>
      <c r="J41" s="1329">
        <f t="shared" si="0"/>
        <v>-2450</v>
      </c>
    </row>
    <row r="42" spans="1:10" ht="26.25" customHeight="1" x14ac:dyDescent="0.25">
      <c r="A42" s="252" t="s">
        <v>680</v>
      </c>
      <c r="B42" s="315" t="s">
        <v>106</v>
      </c>
      <c r="C42" s="252" t="s">
        <v>144</v>
      </c>
      <c r="D42" s="582" t="s">
        <v>198</v>
      </c>
      <c r="E42" s="582" t="s">
        <v>198</v>
      </c>
      <c r="F42" s="636"/>
      <c r="G42" s="636"/>
      <c r="H42" s="636" t="s">
        <v>198</v>
      </c>
      <c r="I42" s="636" t="s">
        <v>198</v>
      </c>
    </row>
    <row r="43" spans="1:10" ht="26.25" customHeight="1" x14ac:dyDescent="0.25">
      <c r="A43" s="252" t="s">
        <v>681</v>
      </c>
      <c r="B43" s="253" t="s">
        <v>368</v>
      </c>
      <c r="C43" s="252" t="s">
        <v>369</v>
      </c>
      <c r="D43" s="582" t="s">
        <v>198</v>
      </c>
      <c r="E43" s="582" t="s">
        <v>198</v>
      </c>
      <c r="F43" s="636"/>
      <c r="G43" s="636"/>
      <c r="H43" s="636" t="s">
        <v>198</v>
      </c>
      <c r="I43" s="636" t="s">
        <v>198</v>
      </c>
    </row>
    <row r="44" spans="1:10" ht="26.25" customHeight="1" x14ac:dyDescent="0.25">
      <c r="A44" s="252" t="s">
        <v>682</v>
      </c>
      <c r="B44" s="315" t="s">
        <v>107</v>
      </c>
      <c r="C44" s="252" t="s">
        <v>143</v>
      </c>
      <c r="D44" s="582">
        <v>84.87</v>
      </c>
      <c r="E44" s="582">
        <v>0.33</v>
      </c>
      <c r="F44" s="636">
        <v>119.67</v>
      </c>
      <c r="G44" s="636">
        <v>0.46</v>
      </c>
      <c r="H44" s="636">
        <v>373.74</v>
      </c>
      <c r="I44" s="636">
        <v>1.44</v>
      </c>
      <c r="J44" s="1329">
        <f t="shared" si="0"/>
        <v>-254.07</v>
      </c>
    </row>
    <row r="45" spans="1:10" ht="26.25" customHeight="1" x14ac:dyDescent="0.25">
      <c r="A45" s="252" t="s">
        <v>683</v>
      </c>
      <c r="B45" s="315" t="s">
        <v>108</v>
      </c>
      <c r="C45" s="252" t="s">
        <v>60</v>
      </c>
      <c r="D45" s="582">
        <v>151</v>
      </c>
      <c r="E45" s="582">
        <v>0.57999999999999996</v>
      </c>
      <c r="F45" s="636">
        <v>186.52</v>
      </c>
      <c r="G45" s="636">
        <v>0.72</v>
      </c>
      <c r="H45" s="636">
        <v>228.03</v>
      </c>
      <c r="I45" s="636">
        <v>0.88</v>
      </c>
      <c r="J45" s="1329">
        <f t="shared" si="0"/>
        <v>-41.509999999999991</v>
      </c>
    </row>
    <row r="46" spans="1:10" ht="26.25" customHeight="1" x14ac:dyDescent="0.25">
      <c r="A46" s="521" t="s">
        <v>684</v>
      </c>
      <c r="B46" s="341" t="s">
        <v>109</v>
      </c>
      <c r="C46" s="521" t="s">
        <v>52</v>
      </c>
      <c r="D46" s="582">
        <v>61.46</v>
      </c>
      <c r="E46" s="582">
        <v>0.24</v>
      </c>
      <c r="F46" s="636">
        <v>61.46</v>
      </c>
      <c r="G46" s="636">
        <v>0.24</v>
      </c>
      <c r="H46" s="636">
        <v>92.84</v>
      </c>
      <c r="I46" s="636">
        <v>0.36</v>
      </c>
      <c r="J46" s="1329">
        <f t="shared" si="0"/>
        <v>-31.380000000000003</v>
      </c>
    </row>
    <row r="47" spans="1:10" ht="26.25" customHeight="1" x14ac:dyDescent="0.25">
      <c r="A47" s="521" t="s">
        <v>22</v>
      </c>
      <c r="B47" s="341" t="s">
        <v>370</v>
      </c>
      <c r="C47" s="521" t="s">
        <v>268</v>
      </c>
      <c r="D47" s="582">
        <v>1364.36</v>
      </c>
      <c r="E47" s="582">
        <v>5.25</v>
      </c>
      <c r="F47" s="636">
        <v>1518.16</v>
      </c>
      <c r="G47" s="636">
        <v>5.84</v>
      </c>
      <c r="H47" s="636">
        <v>2065.84</v>
      </c>
      <c r="I47" s="636">
        <v>7.95</v>
      </c>
      <c r="J47" s="1329">
        <f t="shared" si="0"/>
        <v>-547.68000000000006</v>
      </c>
    </row>
    <row r="48" spans="1:10" ht="26.25" customHeight="1" x14ac:dyDescent="0.25">
      <c r="A48" s="521" t="s">
        <v>685</v>
      </c>
      <c r="B48" s="341" t="s">
        <v>269</v>
      </c>
      <c r="C48" s="521" t="s">
        <v>200</v>
      </c>
      <c r="D48" s="582">
        <v>779.63</v>
      </c>
      <c r="E48" s="582">
        <v>3</v>
      </c>
      <c r="F48" s="636">
        <v>890.93</v>
      </c>
      <c r="G48" s="636">
        <v>3.43</v>
      </c>
      <c r="H48" s="636">
        <v>1298.49</v>
      </c>
      <c r="I48" s="636">
        <v>5</v>
      </c>
      <c r="J48" s="1329">
        <f t="shared" si="0"/>
        <v>-407.56000000000006</v>
      </c>
    </row>
    <row r="49" spans="1:10" ht="27" customHeight="1" x14ac:dyDescent="0.25">
      <c r="A49" s="521" t="s">
        <v>686</v>
      </c>
      <c r="B49" s="341" t="s">
        <v>270</v>
      </c>
      <c r="C49" s="521" t="s">
        <v>220</v>
      </c>
      <c r="D49" s="582">
        <v>541.88</v>
      </c>
      <c r="E49" s="582">
        <v>2.08</v>
      </c>
      <c r="F49" s="636">
        <v>573.87</v>
      </c>
      <c r="G49" s="636">
        <v>2.21</v>
      </c>
      <c r="H49" s="636">
        <v>592.02</v>
      </c>
      <c r="I49" s="636">
        <v>2.2799999999999998</v>
      </c>
      <c r="J49" s="1329">
        <f t="shared" si="0"/>
        <v>-18.149999999999977</v>
      </c>
    </row>
    <row r="50" spans="1:10" ht="27" customHeight="1" x14ac:dyDescent="0.25">
      <c r="A50" s="521" t="s">
        <v>687</v>
      </c>
      <c r="B50" s="341" t="s">
        <v>271</v>
      </c>
      <c r="C50" s="521" t="s">
        <v>272</v>
      </c>
      <c r="D50" s="582" t="s">
        <v>198</v>
      </c>
      <c r="E50" s="582" t="s">
        <v>198</v>
      </c>
      <c r="F50" s="636">
        <v>5</v>
      </c>
      <c r="G50" s="636">
        <v>0.02</v>
      </c>
      <c r="H50" s="636">
        <v>5</v>
      </c>
      <c r="I50" s="636">
        <v>0.02</v>
      </c>
      <c r="J50" s="1329">
        <f t="shared" si="0"/>
        <v>0</v>
      </c>
    </row>
    <row r="51" spans="1:10" ht="27.75" customHeight="1" x14ac:dyDescent="0.25">
      <c r="A51" s="521" t="s">
        <v>688</v>
      </c>
      <c r="B51" s="341" t="s">
        <v>273</v>
      </c>
      <c r="C51" s="521" t="s">
        <v>274</v>
      </c>
      <c r="D51" s="582" t="s">
        <v>198</v>
      </c>
      <c r="E51" s="582" t="s">
        <v>198</v>
      </c>
      <c r="F51" s="636" t="s">
        <v>198</v>
      </c>
      <c r="G51" s="636" t="s">
        <v>198</v>
      </c>
      <c r="H51" s="636" t="s">
        <v>198</v>
      </c>
      <c r="I51" s="636" t="s">
        <v>198</v>
      </c>
    </row>
    <row r="52" spans="1:10" ht="34.5" customHeight="1" x14ac:dyDescent="0.25">
      <c r="A52" s="521" t="s">
        <v>689</v>
      </c>
      <c r="B52" s="341" t="s">
        <v>275</v>
      </c>
      <c r="C52" s="521" t="s">
        <v>276</v>
      </c>
      <c r="D52" s="582">
        <v>3.41</v>
      </c>
      <c r="E52" s="582">
        <v>0.01</v>
      </c>
      <c r="F52" s="636">
        <v>3.41</v>
      </c>
      <c r="G52" s="636">
        <v>0.01</v>
      </c>
      <c r="H52" s="636">
        <v>3.41</v>
      </c>
      <c r="I52" s="636">
        <v>0.01</v>
      </c>
      <c r="J52" s="1329">
        <f t="shared" si="0"/>
        <v>0</v>
      </c>
    </row>
    <row r="53" spans="1:10" ht="27.75" customHeight="1" x14ac:dyDescent="0.25">
      <c r="A53" s="521" t="s">
        <v>690</v>
      </c>
      <c r="B53" s="341" t="s">
        <v>277</v>
      </c>
      <c r="C53" s="521" t="s">
        <v>91</v>
      </c>
      <c r="D53" s="582">
        <v>21.86</v>
      </c>
      <c r="E53" s="582">
        <v>0.08</v>
      </c>
      <c r="F53" s="636">
        <v>21.86</v>
      </c>
      <c r="G53" s="636">
        <v>0.08</v>
      </c>
      <c r="H53" s="636">
        <v>36.72</v>
      </c>
      <c r="I53" s="636">
        <v>0.14000000000000001</v>
      </c>
      <c r="J53" s="1329">
        <f t="shared" si="0"/>
        <v>-14.86</v>
      </c>
    </row>
    <row r="54" spans="1:10" ht="36" customHeight="1" x14ac:dyDescent="0.25">
      <c r="A54" s="252" t="s">
        <v>691</v>
      </c>
      <c r="B54" s="315" t="s">
        <v>278</v>
      </c>
      <c r="C54" s="252" t="s">
        <v>210</v>
      </c>
      <c r="D54" s="582">
        <v>7.39</v>
      </c>
      <c r="E54" s="582">
        <v>0.03</v>
      </c>
      <c r="F54" s="636">
        <v>9.94</v>
      </c>
      <c r="G54" s="636">
        <v>0.04</v>
      </c>
      <c r="H54" s="636">
        <v>77.7</v>
      </c>
      <c r="I54" s="636">
        <v>0.3</v>
      </c>
      <c r="J54" s="1329">
        <f t="shared" si="0"/>
        <v>-67.760000000000005</v>
      </c>
    </row>
    <row r="55" spans="1:10" ht="33.75" customHeight="1" x14ac:dyDescent="0.25">
      <c r="A55" s="252" t="s">
        <v>692</v>
      </c>
      <c r="B55" s="315" t="s">
        <v>279</v>
      </c>
      <c r="C55" s="252" t="s">
        <v>212</v>
      </c>
      <c r="D55" s="582">
        <v>0.79</v>
      </c>
      <c r="E55" s="582">
        <v>0</v>
      </c>
      <c r="F55" s="636">
        <v>0.82</v>
      </c>
      <c r="G55" s="636">
        <v>0</v>
      </c>
      <c r="H55" s="636">
        <v>0.99</v>
      </c>
      <c r="I55" s="636">
        <v>0</v>
      </c>
      <c r="J55" s="1329">
        <f t="shared" si="0"/>
        <v>-0.17000000000000004</v>
      </c>
    </row>
    <row r="56" spans="1:10" ht="27.75" customHeight="1" x14ac:dyDescent="0.25">
      <c r="A56" s="252" t="s">
        <v>693</v>
      </c>
      <c r="B56" s="315" t="s">
        <v>280</v>
      </c>
      <c r="C56" s="252" t="s">
        <v>224</v>
      </c>
      <c r="D56" s="582">
        <v>2.86</v>
      </c>
      <c r="E56" s="582">
        <v>0.01</v>
      </c>
      <c r="F56" s="636">
        <v>3.17</v>
      </c>
      <c r="G56" s="636">
        <v>0.01</v>
      </c>
      <c r="H56" s="636">
        <v>3.05</v>
      </c>
      <c r="I56" s="636">
        <v>0.01</v>
      </c>
      <c r="J56" s="1329">
        <f t="shared" si="0"/>
        <v>0.12000000000000011</v>
      </c>
    </row>
    <row r="57" spans="1:10" ht="36.75" customHeight="1" x14ac:dyDescent="0.25">
      <c r="A57" s="252" t="s">
        <v>694</v>
      </c>
      <c r="B57" s="315" t="s">
        <v>281</v>
      </c>
      <c r="C57" s="252" t="s">
        <v>163</v>
      </c>
      <c r="D57" s="582">
        <v>6.54</v>
      </c>
      <c r="E57" s="582">
        <v>0.03</v>
      </c>
      <c r="F57" s="636">
        <v>9.17</v>
      </c>
      <c r="G57" s="636">
        <v>0.04</v>
      </c>
      <c r="H57" s="636">
        <v>48.46</v>
      </c>
      <c r="I57" s="636">
        <v>0.19</v>
      </c>
      <c r="J57" s="1329">
        <f t="shared" si="0"/>
        <v>-39.29</v>
      </c>
    </row>
    <row r="58" spans="1:10" ht="21.75" customHeight="1" x14ac:dyDescent="0.25">
      <c r="A58" s="252" t="s">
        <v>53</v>
      </c>
      <c r="B58" s="315" t="s">
        <v>371</v>
      </c>
      <c r="C58" s="252" t="s">
        <v>117</v>
      </c>
      <c r="D58" s="582">
        <v>15.54</v>
      </c>
      <c r="E58" s="582">
        <v>0.06</v>
      </c>
      <c r="F58" s="636">
        <v>15.49</v>
      </c>
      <c r="G58" s="636">
        <v>0.06</v>
      </c>
      <c r="H58" s="636">
        <v>15.55</v>
      </c>
      <c r="I58" s="636">
        <v>0.06</v>
      </c>
      <c r="J58" s="1329">
        <f t="shared" si="0"/>
        <v>-6.0000000000000497E-2</v>
      </c>
    </row>
    <row r="59" spans="1:10" ht="21.75" customHeight="1" x14ac:dyDescent="0.25">
      <c r="A59" s="252" t="s">
        <v>145</v>
      </c>
      <c r="B59" s="315" t="s">
        <v>244</v>
      </c>
      <c r="C59" s="252" t="s">
        <v>121</v>
      </c>
      <c r="D59" s="582">
        <v>4.9000000000000004</v>
      </c>
      <c r="E59" s="582">
        <v>0.02</v>
      </c>
      <c r="F59" s="636">
        <v>4.9000000000000004</v>
      </c>
      <c r="G59" s="636">
        <v>0.02</v>
      </c>
      <c r="H59" s="636">
        <v>4.9000000000000004</v>
      </c>
      <c r="I59" s="636">
        <v>0.02</v>
      </c>
      <c r="J59" s="1329">
        <f t="shared" si="0"/>
        <v>0</v>
      </c>
    </row>
    <row r="60" spans="1:10" ht="34.950000000000003" customHeight="1" x14ac:dyDescent="0.25">
      <c r="A60" s="252" t="s">
        <v>185</v>
      </c>
      <c r="B60" s="315" t="s">
        <v>372</v>
      </c>
      <c r="C60" s="252" t="s">
        <v>54</v>
      </c>
      <c r="D60" s="582">
        <v>115.9</v>
      </c>
      <c r="E60" s="582">
        <v>0.45</v>
      </c>
      <c r="F60" s="636">
        <v>115.77</v>
      </c>
      <c r="G60" s="636">
        <v>0.45</v>
      </c>
      <c r="H60" s="636">
        <v>102.8</v>
      </c>
      <c r="I60" s="636">
        <v>0.4</v>
      </c>
      <c r="J60" s="1329">
        <f t="shared" si="0"/>
        <v>12.969999999999999</v>
      </c>
    </row>
    <row r="61" spans="1:10" ht="24" customHeight="1" x14ac:dyDescent="0.25">
      <c r="A61" s="252" t="s">
        <v>186</v>
      </c>
      <c r="B61" s="315" t="s">
        <v>282</v>
      </c>
      <c r="C61" s="252" t="s">
        <v>625</v>
      </c>
      <c r="D61" s="582">
        <v>523.59</v>
      </c>
      <c r="E61" s="582">
        <v>2.0099999999999998</v>
      </c>
      <c r="F61" s="636">
        <v>523.59</v>
      </c>
      <c r="G61" s="636">
        <v>2.0099999999999998</v>
      </c>
      <c r="H61" s="636">
        <v>525.20000000000005</v>
      </c>
      <c r="I61" s="636">
        <v>2.02</v>
      </c>
      <c r="J61" s="1329">
        <f t="shared" si="0"/>
        <v>-1.6100000000000136</v>
      </c>
    </row>
    <row r="62" spans="1:10" ht="34.950000000000003" customHeight="1" x14ac:dyDescent="0.25">
      <c r="A62" s="252" t="s">
        <v>695</v>
      </c>
      <c r="B62" s="315" t="s">
        <v>626</v>
      </c>
      <c r="C62" s="252" t="s">
        <v>167</v>
      </c>
      <c r="D62" s="582">
        <v>21.09</v>
      </c>
      <c r="E62" s="582">
        <v>0.08</v>
      </c>
      <c r="F62" s="636">
        <v>21.09</v>
      </c>
      <c r="G62" s="636">
        <v>0.08</v>
      </c>
      <c r="H62" s="636">
        <v>22.7</v>
      </c>
      <c r="I62" s="636">
        <v>0.09</v>
      </c>
      <c r="J62" s="1329">
        <f t="shared" si="0"/>
        <v>-1.6099999999999994</v>
      </c>
    </row>
    <row r="63" spans="1:10" ht="34.950000000000003" customHeight="1" x14ac:dyDescent="0.25">
      <c r="A63" s="252" t="s">
        <v>696</v>
      </c>
      <c r="B63" s="315" t="s">
        <v>627</v>
      </c>
      <c r="C63" s="252" t="s">
        <v>166</v>
      </c>
      <c r="D63" s="582">
        <v>502.5</v>
      </c>
      <c r="E63" s="582">
        <v>1.93</v>
      </c>
      <c r="F63" s="636">
        <v>502.5</v>
      </c>
      <c r="G63" s="636">
        <v>1.93</v>
      </c>
      <c r="H63" s="636">
        <v>502.5</v>
      </c>
      <c r="I63" s="636">
        <v>1.93</v>
      </c>
      <c r="J63" s="1329">
        <f t="shared" si="0"/>
        <v>0</v>
      </c>
    </row>
    <row r="64" spans="1:10" ht="24" customHeight="1" x14ac:dyDescent="0.25">
      <c r="A64" s="252" t="s">
        <v>187</v>
      </c>
      <c r="B64" s="253" t="s">
        <v>98</v>
      </c>
      <c r="C64" s="252" t="s">
        <v>99</v>
      </c>
      <c r="D64" s="582" t="s">
        <v>198</v>
      </c>
      <c r="E64" s="582" t="s">
        <v>198</v>
      </c>
      <c r="F64" s="636" t="s">
        <v>198</v>
      </c>
      <c r="G64" s="636" t="s">
        <v>198</v>
      </c>
      <c r="H64" s="636">
        <v>3.73</v>
      </c>
      <c r="I64" s="636">
        <v>0.01</v>
      </c>
    </row>
    <row r="65" spans="1:10" ht="23.25" customHeight="1" x14ac:dyDescent="0.25">
      <c r="A65" s="251">
        <v>3</v>
      </c>
      <c r="B65" s="250" t="s">
        <v>704</v>
      </c>
      <c r="C65" s="251" t="s">
        <v>105</v>
      </c>
      <c r="D65" s="582" t="s">
        <v>198</v>
      </c>
      <c r="E65" s="582" t="s">
        <v>198</v>
      </c>
      <c r="F65" s="636" t="s">
        <v>198</v>
      </c>
      <c r="G65" s="636" t="s">
        <v>198</v>
      </c>
      <c r="H65" s="636" t="s">
        <v>198</v>
      </c>
      <c r="I65" s="636"/>
    </row>
    <row r="66" spans="1:10" ht="23.25" customHeight="1" x14ac:dyDescent="0.25">
      <c r="A66" s="252"/>
      <c r="B66" s="253" t="s">
        <v>49</v>
      </c>
      <c r="C66" s="252"/>
      <c r="D66" s="582"/>
      <c r="E66" s="582"/>
      <c r="F66" s="255"/>
      <c r="G66" s="255"/>
      <c r="H66" s="255"/>
      <c r="I66" s="255"/>
      <c r="J66" s="1329">
        <f t="shared" si="0"/>
        <v>0</v>
      </c>
    </row>
    <row r="67" spans="1:10" ht="23.25" customHeight="1" x14ac:dyDescent="0.25">
      <c r="A67" s="252" t="s">
        <v>283</v>
      </c>
      <c r="B67" s="253" t="s">
        <v>284</v>
      </c>
      <c r="C67" s="252" t="s">
        <v>285</v>
      </c>
      <c r="D67" s="551"/>
      <c r="E67" s="551"/>
      <c r="F67" s="255"/>
      <c r="G67" s="255"/>
      <c r="H67" s="255"/>
      <c r="I67" s="255"/>
      <c r="J67" s="1329">
        <f t="shared" si="0"/>
        <v>0</v>
      </c>
    </row>
    <row r="68" spans="1:10" ht="23.25" customHeight="1" x14ac:dyDescent="0.25">
      <c r="A68" s="252" t="s">
        <v>286</v>
      </c>
      <c r="B68" s="271" t="s">
        <v>287</v>
      </c>
      <c r="C68" s="252" t="s">
        <v>288</v>
      </c>
      <c r="D68" s="582"/>
      <c r="E68" s="582"/>
      <c r="F68" s="255"/>
      <c r="G68" s="255"/>
      <c r="H68" s="255"/>
      <c r="I68" s="255"/>
      <c r="J68" s="1329">
        <f t="shared" si="0"/>
        <v>0</v>
      </c>
    </row>
    <row r="69" spans="1:10" ht="23.25" customHeight="1" x14ac:dyDescent="0.25">
      <c r="A69" s="252" t="s">
        <v>289</v>
      </c>
      <c r="B69" s="253" t="s">
        <v>375</v>
      </c>
      <c r="C69" s="252" t="s">
        <v>290</v>
      </c>
      <c r="D69" s="582"/>
      <c r="E69" s="582"/>
      <c r="F69" s="255"/>
      <c r="G69" s="255"/>
      <c r="H69" s="255"/>
      <c r="I69" s="255"/>
      <c r="J69" s="1329">
        <f t="shared" si="0"/>
        <v>0</v>
      </c>
    </row>
    <row r="70" spans="1:10" ht="23.25" customHeight="1" x14ac:dyDescent="0.25">
      <c r="A70" s="252" t="s">
        <v>332</v>
      </c>
      <c r="B70" s="253" t="s">
        <v>376</v>
      </c>
      <c r="C70" s="252" t="s">
        <v>377</v>
      </c>
      <c r="D70" s="582"/>
      <c r="E70" s="582"/>
      <c r="F70" s="255"/>
      <c r="G70" s="255"/>
      <c r="H70" s="255"/>
      <c r="I70" s="255"/>
      <c r="J70" s="1329">
        <f t="shared" si="0"/>
        <v>0</v>
      </c>
    </row>
    <row r="71" spans="1:10" ht="23.25" customHeight="1" x14ac:dyDescent="0.3">
      <c r="A71" s="550">
        <v>4</v>
      </c>
      <c r="B71" s="552" t="s">
        <v>854</v>
      </c>
      <c r="C71" s="551"/>
      <c r="D71" s="637"/>
      <c r="E71" s="637"/>
      <c r="F71" s="551"/>
      <c r="G71" s="551"/>
      <c r="H71" s="551"/>
      <c r="I71" s="551"/>
      <c r="J71" s="1329">
        <f t="shared" si="0"/>
        <v>0</v>
      </c>
    </row>
  </sheetData>
  <mergeCells count="5">
    <mergeCell ref="A4:A6"/>
    <mergeCell ref="B4:B6"/>
    <mergeCell ref="C4:C6"/>
    <mergeCell ref="D4:E5"/>
    <mergeCell ref="A2:I2"/>
  </mergeCells>
  <printOptions horizontalCentered="1"/>
  <pageMargins left="0.5" right="0.3" top="0.3" bottom="0.3" header="0" footer="0"/>
  <pageSetup paperSize="9" scale="79" orientation="portrait" blackAndWhite="1"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AL67"/>
  <sheetViews>
    <sheetView workbookViewId="0">
      <pane xSplit="3" ySplit="7" topLeftCell="D8" activePane="bottomRight" state="frozen"/>
      <selection pane="topRight" activeCell="D1" sqref="D1"/>
      <selection pane="bottomLeft" activeCell="A8" sqref="A8"/>
      <selection pane="bottomRight" activeCell="F37" sqref="F37"/>
    </sheetView>
  </sheetViews>
  <sheetFormatPr defaultColWidth="7.88671875" defaultRowHeight="13.2" x14ac:dyDescent="0.25"/>
  <cols>
    <col min="1" max="1" width="7.6640625" style="10" customWidth="1"/>
    <col min="2" max="2" width="38.88671875" style="10" customWidth="1"/>
    <col min="3" max="3" width="7.6640625" style="30" customWidth="1"/>
    <col min="4" max="4" width="10.6640625" style="10" customWidth="1"/>
    <col min="5" max="8" width="11.5546875" style="10" customWidth="1"/>
    <col min="9" max="16384" width="7.88671875" style="10"/>
  </cols>
  <sheetData>
    <row r="1" spans="1:38" ht="20.25" customHeight="1" x14ac:dyDescent="0.3">
      <c r="A1" s="1438" t="s">
        <v>403</v>
      </c>
      <c r="B1" s="1438"/>
      <c r="C1" s="71"/>
      <c r="D1" s="71"/>
      <c r="E1" s="71"/>
      <c r="F1" s="71"/>
      <c r="G1" s="71"/>
      <c r="H1" s="17"/>
    </row>
    <row r="2" spans="1:38" ht="40.200000000000003" customHeight="1" x14ac:dyDescent="0.25">
      <c r="A2" s="1373" t="s">
        <v>941</v>
      </c>
      <c r="B2" s="1374"/>
      <c r="C2" s="1374"/>
      <c r="D2" s="1374"/>
      <c r="E2" s="1374"/>
      <c r="F2" s="1374"/>
      <c r="G2" s="1374"/>
      <c r="H2" s="1374"/>
    </row>
    <row r="3" spans="1:38" ht="15.6" x14ac:dyDescent="0.3">
      <c r="A3" s="495"/>
      <c r="B3" s="495"/>
      <c r="C3" s="495"/>
      <c r="D3" s="495"/>
      <c r="E3" s="495"/>
      <c r="F3" s="495"/>
      <c r="G3" s="1423"/>
      <c r="H3" s="1423"/>
      <c r="I3" s="69"/>
      <c r="J3" s="69"/>
      <c r="K3" s="69"/>
      <c r="L3" s="69"/>
      <c r="M3" s="69"/>
      <c r="N3" s="69"/>
      <c r="O3" s="69"/>
      <c r="P3" s="69"/>
      <c r="Q3" s="69"/>
      <c r="R3" s="69"/>
      <c r="S3" s="69"/>
      <c r="T3" s="69"/>
      <c r="U3" s="69"/>
      <c r="V3" s="69"/>
      <c r="W3" s="69"/>
      <c r="X3" s="69"/>
      <c r="Y3" s="69"/>
      <c r="Z3" s="69"/>
      <c r="AA3" s="69"/>
      <c r="AB3" s="69"/>
      <c r="AC3" s="69"/>
      <c r="AD3" s="69"/>
      <c r="AE3" s="69"/>
      <c r="AF3" s="69"/>
      <c r="AG3" s="69"/>
      <c r="AH3" s="69"/>
      <c r="AI3" s="69"/>
      <c r="AJ3" s="69"/>
      <c r="AK3" s="69"/>
      <c r="AL3" s="69"/>
    </row>
    <row r="4" spans="1:38" ht="20.399999999999999" customHeight="1" x14ac:dyDescent="0.25">
      <c r="A4" s="1375" t="s">
        <v>19</v>
      </c>
      <c r="B4" s="1375" t="s">
        <v>171</v>
      </c>
      <c r="C4" s="1375" t="s">
        <v>24</v>
      </c>
      <c r="D4" s="1375" t="s">
        <v>771</v>
      </c>
      <c r="E4" s="298" t="s">
        <v>309</v>
      </c>
      <c r="F4" s="299"/>
      <c r="G4" s="298"/>
      <c r="H4" s="300"/>
    </row>
    <row r="5" spans="1:38" ht="34.200000000000003" customHeight="1" x14ac:dyDescent="0.25">
      <c r="A5" s="1376"/>
      <c r="B5" s="1376"/>
      <c r="C5" s="1376"/>
      <c r="D5" s="1376"/>
      <c r="E5" s="301" t="s">
        <v>939</v>
      </c>
      <c r="F5" s="210"/>
      <c r="G5" s="210" t="s">
        <v>940</v>
      </c>
      <c r="H5" s="210"/>
    </row>
    <row r="6" spans="1:38" ht="34.200000000000003" customHeight="1" x14ac:dyDescent="0.25">
      <c r="A6" s="1433"/>
      <c r="B6" s="1433"/>
      <c r="C6" s="1433"/>
      <c r="D6" s="1433"/>
      <c r="E6" s="302" t="s">
        <v>35</v>
      </c>
      <c r="F6" s="302" t="s">
        <v>34</v>
      </c>
      <c r="G6" s="302" t="s">
        <v>35</v>
      </c>
      <c r="H6" s="302" t="s">
        <v>34</v>
      </c>
    </row>
    <row r="7" spans="1:38" ht="21.6" customHeight="1" x14ac:dyDescent="0.25">
      <c r="A7" s="94" t="s">
        <v>74</v>
      </c>
      <c r="B7" s="94" t="s">
        <v>75</v>
      </c>
      <c r="C7" s="94" t="s">
        <v>76</v>
      </c>
      <c r="D7" s="95" t="s">
        <v>832</v>
      </c>
      <c r="E7" s="96" t="s">
        <v>77</v>
      </c>
      <c r="F7" s="95" t="s">
        <v>78</v>
      </c>
      <c r="G7" s="96" t="s">
        <v>79</v>
      </c>
      <c r="H7" s="96" t="s">
        <v>80</v>
      </c>
    </row>
    <row r="8" spans="1:38" s="11" customFormat="1" ht="21.75" customHeight="1" x14ac:dyDescent="0.25">
      <c r="A8" s="520">
        <v>1</v>
      </c>
      <c r="B8" s="368" t="s">
        <v>702</v>
      </c>
      <c r="C8" s="520" t="s">
        <v>25</v>
      </c>
      <c r="D8" s="279"/>
      <c r="E8" s="280"/>
      <c r="F8" s="279"/>
      <c r="G8" s="280"/>
      <c r="H8" s="280"/>
    </row>
    <row r="9" spans="1:38" s="28" customFormat="1" ht="21.75" customHeight="1" x14ac:dyDescent="0.25">
      <c r="A9" s="518" t="s">
        <v>4</v>
      </c>
      <c r="B9" s="366" t="s">
        <v>358</v>
      </c>
      <c r="C9" s="518" t="s">
        <v>103</v>
      </c>
      <c r="D9" s="284"/>
      <c r="E9" s="285"/>
      <c r="F9" s="284"/>
      <c r="G9" s="285"/>
      <c r="H9" s="285"/>
    </row>
    <row r="10" spans="1:38" ht="21.75" customHeight="1" x14ac:dyDescent="0.3">
      <c r="A10" s="518" t="s">
        <v>411</v>
      </c>
      <c r="B10" s="366" t="s">
        <v>359</v>
      </c>
      <c r="C10" s="518" t="s">
        <v>101</v>
      </c>
      <c r="D10" s="286"/>
      <c r="E10" s="286"/>
      <c r="F10" s="286"/>
      <c r="G10" s="286"/>
      <c r="H10" s="287"/>
    </row>
    <row r="11" spans="1:38" s="28" customFormat="1" ht="21.75" customHeight="1" x14ac:dyDescent="0.35">
      <c r="A11" s="518" t="s">
        <v>412</v>
      </c>
      <c r="B11" s="366" t="s">
        <v>360</v>
      </c>
      <c r="C11" s="518" t="s">
        <v>361</v>
      </c>
      <c r="D11" s="288"/>
      <c r="E11" s="288"/>
      <c r="F11" s="288"/>
      <c r="G11" s="288"/>
      <c r="H11" s="289"/>
    </row>
    <row r="12" spans="1:38" ht="21.75" customHeight="1" x14ac:dyDescent="0.3">
      <c r="A12" s="518" t="s">
        <v>5</v>
      </c>
      <c r="B12" s="366" t="s">
        <v>362</v>
      </c>
      <c r="C12" s="518" t="s">
        <v>65</v>
      </c>
      <c r="D12" s="286"/>
      <c r="E12" s="286"/>
      <c r="F12" s="286"/>
      <c r="G12" s="286"/>
      <c r="H12" s="287"/>
    </row>
    <row r="13" spans="1:38" ht="21.75" customHeight="1" x14ac:dyDescent="0.3">
      <c r="A13" s="518" t="s">
        <v>6</v>
      </c>
      <c r="B13" s="366" t="s">
        <v>43</v>
      </c>
      <c r="C13" s="518" t="s">
        <v>50</v>
      </c>
      <c r="D13" s="286"/>
      <c r="E13" s="286"/>
      <c r="F13" s="286"/>
      <c r="G13" s="286"/>
      <c r="H13" s="287"/>
    </row>
    <row r="14" spans="1:38" ht="21.75" customHeight="1" x14ac:dyDescent="0.3">
      <c r="A14" s="518" t="s">
        <v>7</v>
      </c>
      <c r="B14" s="366" t="s">
        <v>15</v>
      </c>
      <c r="C14" s="518" t="s">
        <v>27</v>
      </c>
      <c r="D14" s="286"/>
      <c r="E14" s="286"/>
      <c r="F14" s="286"/>
      <c r="G14" s="286"/>
      <c r="H14" s="287"/>
    </row>
    <row r="15" spans="1:38" ht="21.75" customHeight="1" x14ac:dyDescent="0.3">
      <c r="A15" s="518" t="s">
        <v>8</v>
      </c>
      <c r="B15" s="366" t="s">
        <v>14</v>
      </c>
      <c r="C15" s="518" t="s">
        <v>26</v>
      </c>
      <c r="D15" s="286"/>
      <c r="E15" s="286"/>
      <c r="F15" s="286"/>
      <c r="G15" s="286"/>
      <c r="H15" s="287"/>
    </row>
    <row r="16" spans="1:38" ht="20.25" customHeight="1" x14ac:dyDescent="0.3">
      <c r="A16" s="518" t="s">
        <v>45</v>
      </c>
      <c r="B16" s="366" t="s">
        <v>44</v>
      </c>
      <c r="C16" s="518" t="s">
        <v>51</v>
      </c>
      <c r="D16" s="286"/>
      <c r="E16" s="286"/>
      <c r="F16" s="286"/>
      <c r="G16" s="286"/>
      <c r="H16" s="287"/>
    </row>
    <row r="17" spans="1:8" ht="30.75" customHeight="1" x14ac:dyDescent="0.3">
      <c r="A17" s="268"/>
      <c r="B17" s="267" t="s">
        <v>746</v>
      </c>
      <c r="C17" s="268" t="s">
        <v>218</v>
      </c>
      <c r="D17" s="286"/>
      <c r="E17" s="286"/>
      <c r="F17" s="286"/>
      <c r="G17" s="286"/>
      <c r="H17" s="287"/>
    </row>
    <row r="18" spans="1:8" ht="15.6" x14ac:dyDescent="0.3">
      <c r="A18" s="518" t="s">
        <v>46</v>
      </c>
      <c r="B18" s="366" t="s">
        <v>100</v>
      </c>
      <c r="C18" s="518" t="s">
        <v>92</v>
      </c>
      <c r="D18" s="286"/>
      <c r="E18" s="286"/>
      <c r="F18" s="286"/>
      <c r="G18" s="286"/>
      <c r="H18" s="287"/>
    </row>
    <row r="19" spans="1:8" s="405" customFormat="1" ht="16.2" x14ac:dyDescent="0.35">
      <c r="A19" s="518" t="s">
        <v>59</v>
      </c>
      <c r="B19" s="366" t="s">
        <v>255</v>
      </c>
      <c r="C19" s="518" t="s">
        <v>256</v>
      </c>
      <c r="D19" s="288"/>
      <c r="E19" s="288"/>
      <c r="F19" s="288"/>
      <c r="G19" s="288"/>
      <c r="H19" s="438"/>
    </row>
    <row r="20" spans="1:8" s="28" customFormat="1" ht="16.2" x14ac:dyDescent="0.35">
      <c r="A20" s="518" t="s">
        <v>194</v>
      </c>
      <c r="B20" s="366" t="s">
        <v>57</v>
      </c>
      <c r="C20" s="518" t="s">
        <v>58</v>
      </c>
      <c r="D20" s="288"/>
      <c r="E20" s="288"/>
      <c r="F20" s="288"/>
      <c r="G20" s="288"/>
      <c r="H20" s="289"/>
    </row>
    <row r="21" spans="1:8" ht="15.6" x14ac:dyDescent="0.3">
      <c r="A21" s="518" t="s">
        <v>257</v>
      </c>
      <c r="B21" s="366" t="s">
        <v>66</v>
      </c>
      <c r="C21" s="518" t="s">
        <v>67</v>
      </c>
      <c r="D21" s="286"/>
      <c r="E21" s="286"/>
      <c r="F21" s="286"/>
      <c r="G21" s="286"/>
      <c r="H21" s="287"/>
    </row>
    <row r="22" spans="1:8" ht="15.6" x14ac:dyDescent="0.3">
      <c r="A22" s="520">
        <v>2</v>
      </c>
      <c r="B22" s="368" t="s">
        <v>703</v>
      </c>
      <c r="C22" s="520" t="s">
        <v>28</v>
      </c>
      <c r="D22" s="286"/>
      <c r="E22" s="286"/>
      <c r="F22" s="286"/>
      <c r="G22" s="286"/>
      <c r="H22" s="287"/>
    </row>
    <row r="23" spans="1:8" ht="20.25" customHeight="1" x14ac:dyDescent="0.3">
      <c r="A23" s="518" t="s">
        <v>20</v>
      </c>
      <c r="B23" s="366" t="s">
        <v>110</v>
      </c>
      <c r="C23" s="518" t="s">
        <v>114</v>
      </c>
      <c r="D23" s="452"/>
      <c r="E23" s="452"/>
      <c r="F23" s="452"/>
      <c r="G23" s="452"/>
      <c r="H23" s="287"/>
    </row>
    <row r="24" spans="1:8" s="11" customFormat="1" ht="20.25" customHeight="1" x14ac:dyDescent="0.3">
      <c r="A24" s="518" t="s">
        <v>9</v>
      </c>
      <c r="B24" s="366" t="s">
        <v>111</v>
      </c>
      <c r="C24" s="518" t="s">
        <v>115</v>
      </c>
      <c r="D24" s="286"/>
      <c r="E24" s="286"/>
      <c r="F24" s="286"/>
      <c r="G24" s="286"/>
      <c r="H24" s="281"/>
    </row>
    <row r="25" spans="1:8" ht="20.25" customHeight="1" x14ac:dyDescent="0.3">
      <c r="A25" s="518" t="s">
        <v>10</v>
      </c>
      <c r="B25" s="366" t="s">
        <v>112</v>
      </c>
      <c r="C25" s="518" t="s">
        <v>119</v>
      </c>
      <c r="D25" s="286"/>
      <c r="E25" s="286"/>
      <c r="F25" s="286"/>
      <c r="G25" s="286"/>
      <c r="H25" s="287"/>
    </row>
    <row r="26" spans="1:8" ht="20.25" customHeight="1" x14ac:dyDescent="0.3">
      <c r="A26" s="518" t="s">
        <v>11</v>
      </c>
      <c r="B26" s="366" t="s">
        <v>16</v>
      </c>
      <c r="C26" s="518" t="s">
        <v>29</v>
      </c>
      <c r="D26" s="286"/>
      <c r="E26" s="286"/>
      <c r="F26" s="286"/>
      <c r="G26" s="286"/>
      <c r="H26" s="287"/>
    </row>
    <row r="27" spans="1:8" ht="20.25" customHeight="1" x14ac:dyDescent="0.3">
      <c r="A27" s="518" t="s">
        <v>12</v>
      </c>
      <c r="B27" s="366" t="s">
        <v>17</v>
      </c>
      <c r="C27" s="518" t="s">
        <v>30</v>
      </c>
      <c r="D27" s="286"/>
      <c r="E27" s="286"/>
      <c r="F27" s="286"/>
      <c r="G27" s="286"/>
      <c r="H27" s="287"/>
    </row>
    <row r="28" spans="1:8" ht="20.25" customHeight="1" x14ac:dyDescent="0.3">
      <c r="A28" s="518" t="s">
        <v>13</v>
      </c>
      <c r="B28" s="366" t="s">
        <v>258</v>
      </c>
      <c r="C28" s="518" t="s">
        <v>254</v>
      </c>
      <c r="D28" s="286"/>
      <c r="E28" s="286"/>
      <c r="F28" s="286"/>
      <c r="G28" s="286"/>
      <c r="H28" s="287"/>
    </row>
    <row r="29" spans="1:8" ht="20.25" customHeight="1" x14ac:dyDescent="0.3">
      <c r="A29" s="252" t="s">
        <v>610</v>
      </c>
      <c r="B29" s="366" t="s">
        <v>259</v>
      </c>
      <c r="C29" s="518" t="s">
        <v>202</v>
      </c>
      <c r="D29" s="286"/>
      <c r="E29" s="286"/>
      <c r="F29" s="286"/>
      <c r="G29" s="286"/>
      <c r="H29" s="287"/>
    </row>
    <row r="30" spans="1:8" ht="20.25" customHeight="1" x14ac:dyDescent="0.3">
      <c r="A30" s="252" t="s">
        <v>611</v>
      </c>
      <c r="B30" s="366" t="s">
        <v>365</v>
      </c>
      <c r="C30" s="518" t="s">
        <v>230</v>
      </c>
      <c r="D30" s="286"/>
      <c r="E30" s="286"/>
      <c r="F30" s="286"/>
      <c r="G30" s="286"/>
      <c r="H30" s="287"/>
    </row>
    <row r="31" spans="1:8" ht="20.25" customHeight="1" x14ac:dyDescent="0.3">
      <c r="A31" s="252" t="s">
        <v>612</v>
      </c>
      <c r="B31" s="366" t="s">
        <v>203</v>
      </c>
      <c r="C31" s="518" t="s">
        <v>204</v>
      </c>
      <c r="D31" s="286"/>
      <c r="E31" s="286"/>
      <c r="F31" s="286"/>
      <c r="G31" s="286"/>
      <c r="H31" s="287"/>
    </row>
    <row r="32" spans="1:8" ht="20.25" customHeight="1" x14ac:dyDescent="0.3">
      <c r="A32" s="252" t="s">
        <v>672</v>
      </c>
      <c r="B32" s="366" t="s">
        <v>205</v>
      </c>
      <c r="C32" s="518" t="s">
        <v>206</v>
      </c>
      <c r="D32" s="286"/>
      <c r="E32" s="286"/>
      <c r="F32" s="286"/>
      <c r="G32" s="286"/>
      <c r="H32" s="287"/>
    </row>
    <row r="33" spans="1:8" ht="20.25" customHeight="1" x14ac:dyDescent="0.3">
      <c r="A33" s="252" t="s">
        <v>673</v>
      </c>
      <c r="B33" s="366" t="s">
        <v>366</v>
      </c>
      <c r="C33" s="518" t="s">
        <v>208</v>
      </c>
      <c r="D33" s="287"/>
      <c r="E33" s="287"/>
      <c r="F33" s="287"/>
      <c r="G33" s="287"/>
      <c r="H33" s="287"/>
    </row>
    <row r="34" spans="1:8" ht="20.25" customHeight="1" x14ac:dyDescent="0.3">
      <c r="A34" s="252" t="s">
        <v>674</v>
      </c>
      <c r="B34" s="366" t="s">
        <v>260</v>
      </c>
      <c r="C34" s="518" t="s">
        <v>228</v>
      </c>
      <c r="D34" s="287"/>
      <c r="E34" s="287"/>
      <c r="F34" s="287"/>
      <c r="G34" s="287"/>
      <c r="H34" s="287"/>
    </row>
    <row r="35" spans="1:8" ht="20.25" customHeight="1" x14ac:dyDescent="0.3">
      <c r="A35" s="252" t="s">
        <v>675</v>
      </c>
      <c r="B35" s="366" t="s">
        <v>261</v>
      </c>
      <c r="C35" s="518" t="s">
        <v>262</v>
      </c>
      <c r="D35" s="287"/>
      <c r="E35" s="287"/>
      <c r="F35" s="287"/>
      <c r="G35" s="287"/>
      <c r="H35" s="287"/>
    </row>
    <row r="36" spans="1:8" ht="20.25" customHeight="1" x14ac:dyDescent="0.3">
      <c r="A36" s="252" t="s">
        <v>676</v>
      </c>
      <c r="B36" s="366" t="s">
        <v>263</v>
      </c>
      <c r="C36" s="518" t="s">
        <v>264</v>
      </c>
      <c r="D36" s="287"/>
      <c r="E36" s="287"/>
      <c r="F36" s="287"/>
      <c r="G36" s="287"/>
      <c r="H36" s="287"/>
    </row>
    <row r="37" spans="1:8" ht="20.25" customHeight="1" x14ac:dyDescent="0.3">
      <c r="A37" s="252" t="s">
        <v>677</v>
      </c>
      <c r="B37" s="366" t="s">
        <v>134</v>
      </c>
      <c r="C37" s="518" t="s">
        <v>132</v>
      </c>
      <c r="D37" s="287"/>
      <c r="E37" s="287"/>
      <c r="F37" s="287"/>
      <c r="G37" s="287"/>
      <c r="H37" s="287"/>
    </row>
    <row r="38" spans="1:8" ht="20.25" customHeight="1" x14ac:dyDescent="0.3">
      <c r="A38" s="252" t="s">
        <v>678</v>
      </c>
      <c r="B38" s="366" t="s">
        <v>367</v>
      </c>
      <c r="C38" s="518" t="s">
        <v>265</v>
      </c>
      <c r="D38" s="287"/>
      <c r="E38" s="287"/>
      <c r="F38" s="287"/>
      <c r="G38" s="287"/>
      <c r="H38" s="287"/>
    </row>
    <row r="39" spans="1:8" ht="15.6" x14ac:dyDescent="0.3">
      <c r="A39" s="252" t="s">
        <v>21</v>
      </c>
      <c r="B39" s="366" t="s">
        <v>266</v>
      </c>
      <c r="C39" s="518" t="s">
        <v>267</v>
      </c>
      <c r="D39" s="287"/>
      <c r="E39" s="287"/>
      <c r="F39" s="287"/>
      <c r="G39" s="287"/>
      <c r="H39" s="287"/>
    </row>
    <row r="40" spans="1:8" ht="20.25" customHeight="1" x14ac:dyDescent="0.3">
      <c r="A40" s="252" t="s">
        <v>679</v>
      </c>
      <c r="B40" s="366" t="s">
        <v>18</v>
      </c>
      <c r="C40" s="518" t="s">
        <v>141</v>
      </c>
      <c r="D40" s="287"/>
      <c r="E40" s="287"/>
      <c r="F40" s="287"/>
      <c r="G40" s="287"/>
      <c r="H40" s="287"/>
    </row>
    <row r="41" spans="1:8" ht="20.25" customHeight="1" x14ac:dyDescent="0.3">
      <c r="A41" s="252" t="s">
        <v>680</v>
      </c>
      <c r="B41" s="366" t="s">
        <v>106</v>
      </c>
      <c r="C41" s="518" t="s">
        <v>144</v>
      </c>
      <c r="D41" s="287"/>
      <c r="E41" s="287"/>
      <c r="F41" s="287"/>
      <c r="G41" s="287"/>
      <c r="H41" s="287"/>
    </row>
    <row r="42" spans="1:8" ht="20.25" customHeight="1" x14ac:dyDescent="0.3">
      <c r="A42" s="252" t="s">
        <v>681</v>
      </c>
      <c r="B42" s="366" t="s">
        <v>368</v>
      </c>
      <c r="C42" s="518" t="s">
        <v>369</v>
      </c>
      <c r="D42" s="287"/>
      <c r="E42" s="287"/>
      <c r="F42" s="287"/>
      <c r="G42" s="287"/>
      <c r="H42" s="287"/>
    </row>
    <row r="43" spans="1:8" ht="20.25" customHeight="1" x14ac:dyDescent="0.3">
      <c r="A43" s="252" t="s">
        <v>682</v>
      </c>
      <c r="B43" s="366" t="s">
        <v>107</v>
      </c>
      <c r="C43" s="518" t="s">
        <v>143</v>
      </c>
      <c r="D43" s="287"/>
      <c r="E43" s="287"/>
      <c r="F43" s="287"/>
      <c r="G43" s="287"/>
      <c r="H43" s="287"/>
    </row>
    <row r="44" spans="1:8" ht="20.25" customHeight="1" x14ac:dyDescent="0.3">
      <c r="A44" s="252" t="s">
        <v>683</v>
      </c>
      <c r="B44" s="366" t="s">
        <v>108</v>
      </c>
      <c r="C44" s="518" t="s">
        <v>60</v>
      </c>
      <c r="D44" s="287"/>
      <c r="E44" s="287"/>
      <c r="F44" s="287"/>
      <c r="G44" s="287"/>
      <c r="H44" s="287"/>
    </row>
    <row r="45" spans="1:8" ht="20.25" customHeight="1" x14ac:dyDescent="0.3">
      <c r="A45" s="252" t="s">
        <v>684</v>
      </c>
      <c r="B45" s="366" t="s">
        <v>109</v>
      </c>
      <c r="C45" s="518" t="s">
        <v>52</v>
      </c>
      <c r="D45" s="287"/>
      <c r="E45" s="287"/>
      <c r="F45" s="287"/>
      <c r="G45" s="287"/>
      <c r="H45" s="287"/>
    </row>
    <row r="46" spans="1:8" ht="20.25" customHeight="1" x14ac:dyDescent="0.3">
      <c r="A46" s="518" t="s">
        <v>22</v>
      </c>
      <c r="B46" s="366" t="s">
        <v>370</v>
      </c>
      <c r="C46" s="518" t="s">
        <v>268</v>
      </c>
      <c r="D46" s="287"/>
      <c r="E46" s="287"/>
      <c r="F46" s="287"/>
      <c r="G46" s="287"/>
      <c r="H46" s="287"/>
    </row>
    <row r="47" spans="1:8" ht="20.25" customHeight="1" x14ac:dyDescent="0.3">
      <c r="A47" s="518" t="s">
        <v>685</v>
      </c>
      <c r="B47" s="366" t="s">
        <v>269</v>
      </c>
      <c r="C47" s="518" t="s">
        <v>200</v>
      </c>
      <c r="D47" s="287"/>
      <c r="E47" s="287"/>
      <c r="F47" s="287"/>
      <c r="G47" s="287"/>
      <c r="H47" s="287"/>
    </row>
    <row r="48" spans="1:8" ht="16.5" customHeight="1" x14ac:dyDescent="0.3">
      <c r="A48" s="518" t="s">
        <v>686</v>
      </c>
      <c r="B48" s="366" t="s">
        <v>270</v>
      </c>
      <c r="C48" s="518" t="s">
        <v>220</v>
      </c>
      <c r="D48" s="287"/>
      <c r="E48" s="287"/>
      <c r="F48" s="287"/>
      <c r="G48" s="287"/>
      <c r="H48" s="287"/>
    </row>
    <row r="49" spans="1:8" ht="16.5" customHeight="1" x14ac:dyDescent="0.3">
      <c r="A49" s="518" t="s">
        <v>687</v>
      </c>
      <c r="B49" s="366" t="s">
        <v>271</v>
      </c>
      <c r="C49" s="518" t="s">
        <v>272</v>
      </c>
      <c r="D49" s="287"/>
      <c r="E49" s="287"/>
      <c r="F49" s="287"/>
      <c r="G49" s="287"/>
      <c r="H49" s="287"/>
    </row>
    <row r="50" spans="1:8" ht="16.5" customHeight="1" x14ac:dyDescent="0.3">
      <c r="A50" s="518" t="s">
        <v>688</v>
      </c>
      <c r="B50" s="366" t="s">
        <v>273</v>
      </c>
      <c r="C50" s="518" t="s">
        <v>274</v>
      </c>
      <c r="D50" s="287"/>
      <c r="E50" s="287"/>
      <c r="F50" s="287"/>
      <c r="G50" s="287"/>
      <c r="H50" s="287"/>
    </row>
    <row r="51" spans="1:8" ht="34.5" customHeight="1" x14ac:dyDescent="0.3">
      <c r="A51" s="518" t="s">
        <v>689</v>
      </c>
      <c r="B51" s="366" t="s">
        <v>275</v>
      </c>
      <c r="C51" s="518" t="s">
        <v>276</v>
      </c>
      <c r="D51" s="287"/>
      <c r="E51" s="287"/>
      <c r="F51" s="287"/>
      <c r="G51" s="287"/>
      <c r="H51" s="287"/>
    </row>
    <row r="52" spans="1:8" ht="16.5" customHeight="1" x14ac:dyDescent="0.3">
      <c r="A52" s="518" t="s">
        <v>690</v>
      </c>
      <c r="B52" s="366" t="s">
        <v>277</v>
      </c>
      <c r="C52" s="518" t="s">
        <v>91</v>
      </c>
      <c r="D52" s="287"/>
      <c r="E52" s="287"/>
      <c r="F52" s="287"/>
      <c r="G52" s="287"/>
      <c r="H52" s="287"/>
    </row>
    <row r="53" spans="1:8" ht="38.25" customHeight="1" x14ac:dyDescent="0.3">
      <c r="A53" s="365" t="s">
        <v>691</v>
      </c>
      <c r="B53" s="453" t="s">
        <v>278</v>
      </c>
      <c r="C53" s="365" t="s">
        <v>210</v>
      </c>
      <c r="D53" s="287"/>
      <c r="E53" s="287"/>
      <c r="F53" s="287"/>
      <c r="G53" s="287"/>
      <c r="H53" s="287"/>
    </row>
    <row r="54" spans="1:8" ht="33.75" customHeight="1" x14ac:dyDescent="0.3">
      <c r="A54" s="365" t="s">
        <v>692</v>
      </c>
      <c r="B54" s="453" t="s">
        <v>279</v>
      </c>
      <c r="C54" s="365" t="s">
        <v>212</v>
      </c>
      <c r="D54" s="287"/>
      <c r="E54" s="287"/>
      <c r="F54" s="287"/>
      <c r="G54" s="287"/>
      <c r="H54" s="287"/>
    </row>
    <row r="55" spans="1:8" ht="16.5" customHeight="1" x14ac:dyDescent="0.3">
      <c r="A55" s="365" t="s">
        <v>693</v>
      </c>
      <c r="B55" s="453" t="s">
        <v>280</v>
      </c>
      <c r="C55" s="365" t="s">
        <v>224</v>
      </c>
      <c r="D55" s="287"/>
      <c r="E55" s="287"/>
      <c r="F55" s="287"/>
      <c r="G55" s="287"/>
      <c r="H55" s="287"/>
    </row>
    <row r="56" spans="1:8" ht="36.75" customHeight="1" x14ac:dyDescent="0.3">
      <c r="A56" s="365" t="s">
        <v>694</v>
      </c>
      <c r="B56" s="453" t="s">
        <v>281</v>
      </c>
      <c r="C56" s="365" t="s">
        <v>163</v>
      </c>
      <c r="D56" s="287"/>
      <c r="E56" s="287"/>
      <c r="F56" s="287"/>
      <c r="G56" s="287"/>
      <c r="H56" s="287"/>
    </row>
    <row r="57" spans="1:8" ht="16.5" customHeight="1" x14ac:dyDescent="0.3">
      <c r="A57" s="365" t="s">
        <v>53</v>
      </c>
      <c r="B57" s="453" t="s">
        <v>371</v>
      </c>
      <c r="C57" s="365" t="s">
        <v>117</v>
      </c>
      <c r="D57" s="287"/>
      <c r="E57" s="287"/>
      <c r="F57" s="287"/>
      <c r="G57" s="287"/>
      <c r="H57" s="287"/>
    </row>
    <row r="58" spans="1:8" ht="15.6" x14ac:dyDescent="0.3">
      <c r="A58" s="365" t="s">
        <v>145</v>
      </c>
      <c r="B58" s="453" t="s">
        <v>244</v>
      </c>
      <c r="C58" s="365" t="s">
        <v>121</v>
      </c>
      <c r="D58" s="287"/>
      <c r="E58" s="287"/>
      <c r="F58" s="287"/>
      <c r="G58" s="287"/>
      <c r="H58" s="287"/>
    </row>
    <row r="59" spans="1:8" ht="32.25" customHeight="1" x14ac:dyDescent="0.3">
      <c r="A59" s="365" t="s">
        <v>185</v>
      </c>
      <c r="B59" s="453" t="s">
        <v>372</v>
      </c>
      <c r="C59" s="365" t="s">
        <v>54</v>
      </c>
      <c r="D59" s="287"/>
      <c r="E59" s="287"/>
      <c r="F59" s="287"/>
      <c r="G59" s="287"/>
      <c r="H59" s="287"/>
    </row>
    <row r="60" spans="1:8" ht="15.6" x14ac:dyDescent="0.3">
      <c r="A60" s="365" t="s">
        <v>186</v>
      </c>
      <c r="B60" s="453" t="s">
        <v>282</v>
      </c>
      <c r="C60" s="365" t="s">
        <v>625</v>
      </c>
      <c r="D60" s="287"/>
      <c r="E60" s="287"/>
      <c r="F60" s="287"/>
      <c r="G60" s="287"/>
      <c r="H60" s="287"/>
    </row>
    <row r="61" spans="1:8" ht="34.5" customHeight="1" x14ac:dyDescent="0.3">
      <c r="A61" s="365" t="s">
        <v>695</v>
      </c>
      <c r="B61" s="453" t="s">
        <v>626</v>
      </c>
      <c r="C61" s="365" t="s">
        <v>167</v>
      </c>
      <c r="D61" s="287"/>
      <c r="E61" s="287"/>
      <c r="F61" s="287"/>
      <c r="G61" s="287"/>
      <c r="H61" s="287"/>
    </row>
    <row r="62" spans="1:8" ht="30.75" customHeight="1" x14ac:dyDescent="0.3">
      <c r="A62" s="365" t="s">
        <v>696</v>
      </c>
      <c r="B62" s="453" t="s">
        <v>627</v>
      </c>
      <c r="C62" s="365" t="s">
        <v>166</v>
      </c>
      <c r="D62" s="287"/>
      <c r="E62" s="287"/>
      <c r="F62" s="287"/>
      <c r="G62" s="287"/>
      <c r="H62" s="287"/>
    </row>
    <row r="63" spans="1:8" ht="15.6" x14ac:dyDescent="0.3">
      <c r="A63" s="365" t="s">
        <v>187</v>
      </c>
      <c r="B63" s="453" t="s">
        <v>98</v>
      </c>
      <c r="C63" s="365" t="s">
        <v>99</v>
      </c>
      <c r="D63" s="287"/>
      <c r="E63" s="287"/>
      <c r="F63" s="287"/>
      <c r="G63" s="287"/>
      <c r="H63" s="287"/>
    </row>
    <row r="64" spans="1:8" ht="15.6" x14ac:dyDescent="0.3">
      <c r="B64" s="1430"/>
      <c r="C64" s="1430"/>
      <c r="D64" s="1430"/>
      <c r="E64" s="1430"/>
      <c r="F64" s="1430"/>
      <c r="G64" s="1430"/>
      <c r="H64" s="1430"/>
    </row>
    <row r="65" spans="2:8" s="405" customFormat="1" ht="16.2" x14ac:dyDescent="0.35">
      <c r="B65" s="403"/>
      <c r="C65" s="406"/>
      <c r="D65" s="403"/>
      <c r="E65" s="403"/>
      <c r="F65" s="403"/>
      <c r="G65" s="403"/>
      <c r="H65" s="403"/>
    </row>
    <row r="66" spans="2:8" ht="15.6" x14ac:dyDescent="0.3">
      <c r="B66" s="17"/>
      <c r="C66" s="71"/>
      <c r="D66" s="17"/>
      <c r="E66" s="17"/>
      <c r="F66" s="17"/>
      <c r="G66" s="17"/>
      <c r="H66" s="17"/>
    </row>
    <row r="67" spans="2:8" ht="18" customHeight="1" x14ac:dyDescent="0.25">
      <c r="B67" s="489"/>
      <c r="C67" s="489"/>
      <c r="D67" s="489"/>
      <c r="E67" s="489"/>
      <c r="F67" s="489"/>
      <c r="G67" s="489"/>
      <c r="H67" s="489"/>
    </row>
  </sheetData>
  <mergeCells count="8">
    <mergeCell ref="A1:B1"/>
    <mergeCell ref="A2:H2"/>
    <mergeCell ref="G3:H3"/>
    <mergeCell ref="B64:H64"/>
    <mergeCell ref="A4:A6"/>
    <mergeCell ref="B4:B6"/>
    <mergeCell ref="C4:C6"/>
    <mergeCell ref="D4:D6"/>
  </mergeCells>
  <printOptions horizontalCentered="1"/>
  <pageMargins left="0.70866141732283472" right="0.15748031496062992" top="0.55118110236220474" bottom="0.51181102362204722" header="0.19685039370078741" footer="0.19685039370078741"/>
  <pageSetup paperSize="9" scale="85"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G63"/>
  <sheetViews>
    <sheetView view="pageBreakPreview" zoomScale="85" zoomScaleNormal="85" zoomScaleSheetLayoutView="85" workbookViewId="0">
      <pane xSplit="3" ySplit="6" topLeftCell="D19" activePane="bottomRight" state="frozen"/>
      <selection pane="topRight" activeCell="D1" sqref="D1"/>
      <selection pane="bottomLeft" activeCell="A8" sqref="A8"/>
      <selection pane="bottomRight" activeCell="A23" sqref="A23:A27"/>
    </sheetView>
  </sheetViews>
  <sheetFormatPr defaultColWidth="7.88671875" defaultRowHeight="13.2" x14ac:dyDescent="0.25"/>
  <cols>
    <col min="1" max="1" width="8.6640625" style="10" customWidth="1"/>
    <col min="2" max="2" width="43.33203125" style="10" customWidth="1"/>
    <col min="3" max="3" width="7.109375" style="30" customWidth="1"/>
    <col min="4" max="6" width="15.88671875" style="10" customWidth="1"/>
    <col min="7" max="7" width="12.6640625" style="10" customWidth="1"/>
    <col min="8" max="254" width="7.88671875" style="10"/>
    <col min="255" max="255" width="5.33203125" style="10" customWidth="1"/>
    <col min="256" max="256" width="43.33203125" style="10" customWidth="1"/>
    <col min="257" max="257" width="7.109375" style="10" customWidth="1"/>
    <col min="258" max="258" width="13" style="10" customWidth="1"/>
    <col min="259" max="262" width="6.33203125" style="10" customWidth="1"/>
    <col min="263" max="510" width="7.88671875" style="10"/>
    <col min="511" max="511" width="5.33203125" style="10" customWidth="1"/>
    <col min="512" max="512" width="43.33203125" style="10" customWidth="1"/>
    <col min="513" max="513" width="7.109375" style="10" customWidth="1"/>
    <col min="514" max="514" width="13" style="10" customWidth="1"/>
    <col min="515" max="518" width="6.33203125" style="10" customWidth="1"/>
    <col min="519" max="766" width="7.88671875" style="10"/>
    <col min="767" max="767" width="5.33203125" style="10" customWidth="1"/>
    <col min="768" max="768" width="43.33203125" style="10" customWidth="1"/>
    <col min="769" max="769" width="7.109375" style="10" customWidth="1"/>
    <col min="770" max="770" width="13" style="10" customWidth="1"/>
    <col min="771" max="774" width="6.33203125" style="10" customWidth="1"/>
    <col min="775" max="1022" width="7.88671875" style="10"/>
    <col min="1023" max="1023" width="5.33203125" style="10" customWidth="1"/>
    <col min="1024" max="1024" width="43.33203125" style="10" customWidth="1"/>
    <col min="1025" max="1025" width="7.109375" style="10" customWidth="1"/>
    <col min="1026" max="1026" width="13" style="10" customWidth="1"/>
    <col min="1027" max="1030" width="6.33203125" style="10" customWidth="1"/>
    <col min="1031" max="1278" width="7.88671875" style="10"/>
    <col min="1279" max="1279" width="5.33203125" style="10" customWidth="1"/>
    <col min="1280" max="1280" width="43.33203125" style="10" customWidth="1"/>
    <col min="1281" max="1281" width="7.109375" style="10" customWidth="1"/>
    <col min="1282" max="1282" width="13" style="10" customWidth="1"/>
    <col min="1283" max="1286" width="6.33203125" style="10" customWidth="1"/>
    <col min="1287" max="1534" width="7.88671875" style="10"/>
    <col min="1535" max="1535" width="5.33203125" style="10" customWidth="1"/>
    <col min="1536" max="1536" width="43.33203125" style="10" customWidth="1"/>
    <col min="1537" max="1537" width="7.109375" style="10" customWidth="1"/>
    <col min="1538" max="1538" width="13" style="10" customWidth="1"/>
    <col min="1539" max="1542" width="6.33203125" style="10" customWidth="1"/>
    <col min="1543" max="1790" width="7.88671875" style="10"/>
    <col min="1791" max="1791" width="5.33203125" style="10" customWidth="1"/>
    <col min="1792" max="1792" width="43.33203125" style="10" customWidth="1"/>
    <col min="1793" max="1793" width="7.109375" style="10" customWidth="1"/>
    <col min="1794" max="1794" width="13" style="10" customWidth="1"/>
    <col min="1795" max="1798" width="6.33203125" style="10" customWidth="1"/>
    <col min="1799" max="2046" width="7.88671875" style="10"/>
    <col min="2047" max="2047" width="5.33203125" style="10" customWidth="1"/>
    <col min="2048" max="2048" width="43.33203125" style="10" customWidth="1"/>
    <col min="2049" max="2049" width="7.109375" style="10" customWidth="1"/>
    <col min="2050" max="2050" width="13" style="10" customWidth="1"/>
    <col min="2051" max="2054" width="6.33203125" style="10" customWidth="1"/>
    <col min="2055" max="2302" width="7.88671875" style="10"/>
    <col min="2303" max="2303" width="5.33203125" style="10" customWidth="1"/>
    <col min="2304" max="2304" width="43.33203125" style="10" customWidth="1"/>
    <col min="2305" max="2305" width="7.109375" style="10" customWidth="1"/>
    <col min="2306" max="2306" width="13" style="10" customWidth="1"/>
    <col min="2307" max="2310" width="6.33203125" style="10" customWidth="1"/>
    <col min="2311" max="2558" width="7.88671875" style="10"/>
    <col min="2559" max="2559" width="5.33203125" style="10" customWidth="1"/>
    <col min="2560" max="2560" width="43.33203125" style="10" customWidth="1"/>
    <col min="2561" max="2561" width="7.109375" style="10" customWidth="1"/>
    <col min="2562" max="2562" width="13" style="10" customWidth="1"/>
    <col min="2563" max="2566" width="6.33203125" style="10" customWidth="1"/>
    <col min="2567" max="2814" width="7.88671875" style="10"/>
    <col min="2815" max="2815" width="5.33203125" style="10" customWidth="1"/>
    <col min="2816" max="2816" width="43.33203125" style="10" customWidth="1"/>
    <col min="2817" max="2817" width="7.109375" style="10" customWidth="1"/>
    <col min="2818" max="2818" width="13" style="10" customWidth="1"/>
    <col min="2819" max="2822" width="6.33203125" style="10" customWidth="1"/>
    <col min="2823" max="3070" width="7.88671875" style="10"/>
    <col min="3071" max="3071" width="5.33203125" style="10" customWidth="1"/>
    <col min="3072" max="3072" width="43.33203125" style="10" customWidth="1"/>
    <col min="3073" max="3073" width="7.109375" style="10" customWidth="1"/>
    <col min="3074" max="3074" width="13" style="10" customWidth="1"/>
    <col min="3075" max="3078" width="6.33203125" style="10" customWidth="1"/>
    <col min="3079" max="3326" width="7.88671875" style="10"/>
    <col min="3327" max="3327" width="5.33203125" style="10" customWidth="1"/>
    <col min="3328" max="3328" width="43.33203125" style="10" customWidth="1"/>
    <col min="3329" max="3329" width="7.109375" style="10" customWidth="1"/>
    <col min="3330" max="3330" width="13" style="10" customWidth="1"/>
    <col min="3331" max="3334" width="6.33203125" style="10" customWidth="1"/>
    <col min="3335" max="3582" width="7.88671875" style="10"/>
    <col min="3583" max="3583" width="5.33203125" style="10" customWidth="1"/>
    <col min="3584" max="3584" width="43.33203125" style="10" customWidth="1"/>
    <col min="3585" max="3585" width="7.109375" style="10" customWidth="1"/>
    <col min="3586" max="3586" width="13" style="10" customWidth="1"/>
    <col min="3587" max="3590" width="6.33203125" style="10" customWidth="1"/>
    <col min="3591" max="3838" width="7.88671875" style="10"/>
    <col min="3839" max="3839" width="5.33203125" style="10" customWidth="1"/>
    <col min="3840" max="3840" width="43.33203125" style="10" customWidth="1"/>
    <col min="3841" max="3841" width="7.109375" style="10" customWidth="1"/>
    <col min="3842" max="3842" width="13" style="10" customWidth="1"/>
    <col min="3843" max="3846" width="6.33203125" style="10" customWidth="1"/>
    <col min="3847" max="4094" width="7.88671875" style="10"/>
    <col min="4095" max="4095" width="5.33203125" style="10" customWidth="1"/>
    <col min="4096" max="4096" width="43.33203125" style="10" customWidth="1"/>
    <col min="4097" max="4097" width="7.109375" style="10" customWidth="1"/>
    <col min="4098" max="4098" width="13" style="10" customWidth="1"/>
    <col min="4099" max="4102" width="6.33203125" style="10" customWidth="1"/>
    <col min="4103" max="4350" width="7.88671875" style="10"/>
    <col min="4351" max="4351" width="5.33203125" style="10" customWidth="1"/>
    <col min="4352" max="4352" width="43.33203125" style="10" customWidth="1"/>
    <col min="4353" max="4353" width="7.109375" style="10" customWidth="1"/>
    <col min="4354" max="4354" width="13" style="10" customWidth="1"/>
    <col min="4355" max="4358" width="6.33203125" style="10" customWidth="1"/>
    <col min="4359" max="4606" width="7.88671875" style="10"/>
    <col min="4607" max="4607" width="5.33203125" style="10" customWidth="1"/>
    <col min="4608" max="4608" width="43.33203125" style="10" customWidth="1"/>
    <col min="4609" max="4609" width="7.109375" style="10" customWidth="1"/>
    <col min="4610" max="4610" width="13" style="10" customWidth="1"/>
    <col min="4611" max="4614" width="6.33203125" style="10" customWidth="1"/>
    <col min="4615" max="4862" width="7.88671875" style="10"/>
    <col min="4863" max="4863" width="5.33203125" style="10" customWidth="1"/>
    <col min="4864" max="4864" width="43.33203125" style="10" customWidth="1"/>
    <col min="4865" max="4865" width="7.109375" style="10" customWidth="1"/>
    <col min="4866" max="4866" width="13" style="10" customWidth="1"/>
    <col min="4867" max="4870" width="6.33203125" style="10" customWidth="1"/>
    <col min="4871" max="5118" width="7.88671875" style="10"/>
    <col min="5119" max="5119" width="5.33203125" style="10" customWidth="1"/>
    <col min="5120" max="5120" width="43.33203125" style="10" customWidth="1"/>
    <col min="5121" max="5121" width="7.109375" style="10" customWidth="1"/>
    <col min="5122" max="5122" width="13" style="10" customWidth="1"/>
    <col min="5123" max="5126" width="6.33203125" style="10" customWidth="1"/>
    <col min="5127" max="5374" width="7.88671875" style="10"/>
    <col min="5375" max="5375" width="5.33203125" style="10" customWidth="1"/>
    <col min="5376" max="5376" width="43.33203125" style="10" customWidth="1"/>
    <col min="5377" max="5377" width="7.109375" style="10" customWidth="1"/>
    <col min="5378" max="5378" width="13" style="10" customWidth="1"/>
    <col min="5379" max="5382" width="6.33203125" style="10" customWidth="1"/>
    <col min="5383" max="5630" width="7.88671875" style="10"/>
    <col min="5631" max="5631" width="5.33203125" style="10" customWidth="1"/>
    <col min="5632" max="5632" width="43.33203125" style="10" customWidth="1"/>
    <col min="5633" max="5633" width="7.109375" style="10" customWidth="1"/>
    <col min="5634" max="5634" width="13" style="10" customWidth="1"/>
    <col min="5635" max="5638" width="6.33203125" style="10" customWidth="1"/>
    <col min="5639" max="5886" width="7.88671875" style="10"/>
    <col min="5887" max="5887" width="5.33203125" style="10" customWidth="1"/>
    <col min="5888" max="5888" width="43.33203125" style="10" customWidth="1"/>
    <col min="5889" max="5889" width="7.109375" style="10" customWidth="1"/>
    <col min="5890" max="5890" width="13" style="10" customWidth="1"/>
    <col min="5891" max="5894" width="6.33203125" style="10" customWidth="1"/>
    <col min="5895" max="6142" width="7.88671875" style="10"/>
    <col min="6143" max="6143" width="5.33203125" style="10" customWidth="1"/>
    <col min="6144" max="6144" width="43.33203125" style="10" customWidth="1"/>
    <col min="6145" max="6145" width="7.109375" style="10" customWidth="1"/>
    <col min="6146" max="6146" width="13" style="10" customWidth="1"/>
    <col min="6147" max="6150" width="6.33203125" style="10" customWidth="1"/>
    <col min="6151" max="6398" width="7.88671875" style="10"/>
    <col min="6399" max="6399" width="5.33203125" style="10" customWidth="1"/>
    <col min="6400" max="6400" width="43.33203125" style="10" customWidth="1"/>
    <col min="6401" max="6401" width="7.109375" style="10" customWidth="1"/>
    <col min="6402" max="6402" width="13" style="10" customWidth="1"/>
    <col min="6403" max="6406" width="6.33203125" style="10" customWidth="1"/>
    <col min="6407" max="6654" width="7.88671875" style="10"/>
    <col min="6655" max="6655" width="5.33203125" style="10" customWidth="1"/>
    <col min="6656" max="6656" width="43.33203125" style="10" customWidth="1"/>
    <col min="6657" max="6657" width="7.109375" style="10" customWidth="1"/>
    <col min="6658" max="6658" width="13" style="10" customWidth="1"/>
    <col min="6659" max="6662" width="6.33203125" style="10" customWidth="1"/>
    <col min="6663" max="6910" width="7.88671875" style="10"/>
    <col min="6911" max="6911" width="5.33203125" style="10" customWidth="1"/>
    <col min="6912" max="6912" width="43.33203125" style="10" customWidth="1"/>
    <col min="6913" max="6913" width="7.109375" style="10" customWidth="1"/>
    <col min="6914" max="6914" width="13" style="10" customWidth="1"/>
    <col min="6915" max="6918" width="6.33203125" style="10" customWidth="1"/>
    <col min="6919" max="7166" width="7.88671875" style="10"/>
    <col min="7167" max="7167" width="5.33203125" style="10" customWidth="1"/>
    <col min="7168" max="7168" width="43.33203125" style="10" customWidth="1"/>
    <col min="7169" max="7169" width="7.109375" style="10" customWidth="1"/>
    <col min="7170" max="7170" width="13" style="10" customWidth="1"/>
    <col min="7171" max="7174" width="6.33203125" style="10" customWidth="1"/>
    <col min="7175" max="7422" width="7.88671875" style="10"/>
    <col min="7423" max="7423" width="5.33203125" style="10" customWidth="1"/>
    <col min="7424" max="7424" width="43.33203125" style="10" customWidth="1"/>
    <col min="7425" max="7425" width="7.109375" style="10" customWidth="1"/>
    <col min="7426" max="7426" width="13" style="10" customWidth="1"/>
    <col min="7427" max="7430" width="6.33203125" style="10" customWidth="1"/>
    <col min="7431" max="7678" width="7.88671875" style="10"/>
    <col min="7679" max="7679" width="5.33203125" style="10" customWidth="1"/>
    <col min="7680" max="7680" width="43.33203125" style="10" customWidth="1"/>
    <col min="7681" max="7681" width="7.109375" style="10" customWidth="1"/>
    <col min="7682" max="7682" width="13" style="10" customWidth="1"/>
    <col min="7683" max="7686" width="6.33203125" style="10" customWidth="1"/>
    <col min="7687" max="7934" width="7.88671875" style="10"/>
    <col min="7935" max="7935" width="5.33203125" style="10" customWidth="1"/>
    <col min="7936" max="7936" width="43.33203125" style="10" customWidth="1"/>
    <col min="7937" max="7937" width="7.109375" style="10" customWidth="1"/>
    <col min="7938" max="7938" width="13" style="10" customWidth="1"/>
    <col min="7939" max="7942" width="6.33203125" style="10" customWidth="1"/>
    <col min="7943" max="8190" width="7.88671875" style="10"/>
    <col min="8191" max="8191" width="5.33203125" style="10" customWidth="1"/>
    <col min="8192" max="8192" width="43.33203125" style="10" customWidth="1"/>
    <col min="8193" max="8193" width="7.109375" style="10" customWidth="1"/>
    <col min="8194" max="8194" width="13" style="10" customWidth="1"/>
    <col min="8195" max="8198" width="6.33203125" style="10" customWidth="1"/>
    <col min="8199" max="8446" width="7.88671875" style="10"/>
    <col min="8447" max="8447" width="5.33203125" style="10" customWidth="1"/>
    <col min="8448" max="8448" width="43.33203125" style="10" customWidth="1"/>
    <col min="8449" max="8449" width="7.109375" style="10" customWidth="1"/>
    <col min="8450" max="8450" width="13" style="10" customWidth="1"/>
    <col min="8451" max="8454" width="6.33203125" style="10" customWidth="1"/>
    <col min="8455" max="8702" width="7.88671875" style="10"/>
    <col min="8703" max="8703" width="5.33203125" style="10" customWidth="1"/>
    <col min="8704" max="8704" width="43.33203125" style="10" customWidth="1"/>
    <col min="8705" max="8705" width="7.109375" style="10" customWidth="1"/>
    <col min="8706" max="8706" width="13" style="10" customWidth="1"/>
    <col min="8707" max="8710" width="6.33203125" style="10" customWidth="1"/>
    <col min="8711" max="8958" width="7.88671875" style="10"/>
    <col min="8959" max="8959" width="5.33203125" style="10" customWidth="1"/>
    <col min="8960" max="8960" width="43.33203125" style="10" customWidth="1"/>
    <col min="8961" max="8961" width="7.109375" style="10" customWidth="1"/>
    <col min="8962" max="8962" width="13" style="10" customWidth="1"/>
    <col min="8963" max="8966" width="6.33203125" style="10" customWidth="1"/>
    <col min="8967" max="9214" width="7.88671875" style="10"/>
    <col min="9215" max="9215" width="5.33203125" style="10" customWidth="1"/>
    <col min="9216" max="9216" width="43.33203125" style="10" customWidth="1"/>
    <col min="9217" max="9217" width="7.109375" style="10" customWidth="1"/>
    <col min="9218" max="9218" width="13" style="10" customWidth="1"/>
    <col min="9219" max="9222" width="6.33203125" style="10" customWidth="1"/>
    <col min="9223" max="9470" width="7.88671875" style="10"/>
    <col min="9471" max="9471" width="5.33203125" style="10" customWidth="1"/>
    <col min="9472" max="9472" width="43.33203125" style="10" customWidth="1"/>
    <col min="9473" max="9473" width="7.109375" style="10" customWidth="1"/>
    <col min="9474" max="9474" width="13" style="10" customWidth="1"/>
    <col min="9475" max="9478" width="6.33203125" style="10" customWidth="1"/>
    <col min="9479" max="9726" width="7.88671875" style="10"/>
    <col min="9727" max="9727" width="5.33203125" style="10" customWidth="1"/>
    <col min="9728" max="9728" width="43.33203125" style="10" customWidth="1"/>
    <col min="9729" max="9729" width="7.109375" style="10" customWidth="1"/>
    <col min="9730" max="9730" width="13" style="10" customWidth="1"/>
    <col min="9731" max="9734" width="6.33203125" style="10" customWidth="1"/>
    <col min="9735" max="9982" width="7.88671875" style="10"/>
    <col min="9983" max="9983" width="5.33203125" style="10" customWidth="1"/>
    <col min="9984" max="9984" width="43.33203125" style="10" customWidth="1"/>
    <col min="9985" max="9985" width="7.109375" style="10" customWidth="1"/>
    <col min="9986" max="9986" width="13" style="10" customWidth="1"/>
    <col min="9987" max="9990" width="6.33203125" style="10" customWidth="1"/>
    <col min="9991" max="10238" width="7.88671875" style="10"/>
    <col min="10239" max="10239" width="5.33203125" style="10" customWidth="1"/>
    <col min="10240" max="10240" width="43.33203125" style="10" customWidth="1"/>
    <col min="10241" max="10241" width="7.109375" style="10" customWidth="1"/>
    <col min="10242" max="10242" width="13" style="10" customWidth="1"/>
    <col min="10243" max="10246" width="6.33203125" style="10" customWidth="1"/>
    <col min="10247" max="10494" width="7.88671875" style="10"/>
    <col min="10495" max="10495" width="5.33203125" style="10" customWidth="1"/>
    <col min="10496" max="10496" width="43.33203125" style="10" customWidth="1"/>
    <col min="10497" max="10497" width="7.109375" style="10" customWidth="1"/>
    <col min="10498" max="10498" width="13" style="10" customWidth="1"/>
    <col min="10499" max="10502" width="6.33203125" style="10" customWidth="1"/>
    <col min="10503" max="10750" width="7.88671875" style="10"/>
    <col min="10751" max="10751" width="5.33203125" style="10" customWidth="1"/>
    <col min="10752" max="10752" width="43.33203125" style="10" customWidth="1"/>
    <col min="10753" max="10753" width="7.109375" style="10" customWidth="1"/>
    <col min="10754" max="10754" width="13" style="10" customWidth="1"/>
    <col min="10755" max="10758" width="6.33203125" style="10" customWidth="1"/>
    <col min="10759" max="11006" width="7.88671875" style="10"/>
    <col min="11007" max="11007" width="5.33203125" style="10" customWidth="1"/>
    <col min="11008" max="11008" width="43.33203125" style="10" customWidth="1"/>
    <col min="11009" max="11009" width="7.109375" style="10" customWidth="1"/>
    <col min="11010" max="11010" width="13" style="10" customWidth="1"/>
    <col min="11011" max="11014" width="6.33203125" style="10" customWidth="1"/>
    <col min="11015" max="11262" width="7.88671875" style="10"/>
    <col min="11263" max="11263" width="5.33203125" style="10" customWidth="1"/>
    <col min="11264" max="11264" width="43.33203125" style="10" customWidth="1"/>
    <col min="11265" max="11265" width="7.109375" style="10" customWidth="1"/>
    <col min="11266" max="11266" width="13" style="10" customWidth="1"/>
    <col min="11267" max="11270" width="6.33203125" style="10" customWidth="1"/>
    <col min="11271" max="11518" width="7.88671875" style="10"/>
    <col min="11519" max="11519" width="5.33203125" style="10" customWidth="1"/>
    <col min="11520" max="11520" width="43.33203125" style="10" customWidth="1"/>
    <col min="11521" max="11521" width="7.109375" style="10" customWidth="1"/>
    <col min="11522" max="11522" width="13" style="10" customWidth="1"/>
    <col min="11523" max="11526" width="6.33203125" style="10" customWidth="1"/>
    <col min="11527" max="11774" width="7.88671875" style="10"/>
    <col min="11775" max="11775" width="5.33203125" style="10" customWidth="1"/>
    <col min="11776" max="11776" width="43.33203125" style="10" customWidth="1"/>
    <col min="11777" max="11777" width="7.109375" style="10" customWidth="1"/>
    <col min="11778" max="11778" width="13" style="10" customWidth="1"/>
    <col min="11779" max="11782" width="6.33203125" style="10" customWidth="1"/>
    <col min="11783" max="12030" width="7.88671875" style="10"/>
    <col min="12031" max="12031" width="5.33203125" style="10" customWidth="1"/>
    <col min="12032" max="12032" width="43.33203125" style="10" customWidth="1"/>
    <col min="12033" max="12033" width="7.109375" style="10" customWidth="1"/>
    <col min="12034" max="12034" width="13" style="10" customWidth="1"/>
    <col min="12035" max="12038" width="6.33203125" style="10" customWidth="1"/>
    <col min="12039" max="12286" width="7.88671875" style="10"/>
    <col min="12287" max="12287" width="5.33203125" style="10" customWidth="1"/>
    <col min="12288" max="12288" width="43.33203125" style="10" customWidth="1"/>
    <col min="12289" max="12289" width="7.109375" style="10" customWidth="1"/>
    <col min="12290" max="12290" width="13" style="10" customWidth="1"/>
    <col min="12291" max="12294" width="6.33203125" style="10" customWidth="1"/>
    <col min="12295" max="12542" width="7.88671875" style="10"/>
    <col min="12543" max="12543" width="5.33203125" style="10" customWidth="1"/>
    <col min="12544" max="12544" width="43.33203125" style="10" customWidth="1"/>
    <col min="12545" max="12545" width="7.109375" style="10" customWidth="1"/>
    <col min="12546" max="12546" width="13" style="10" customWidth="1"/>
    <col min="12547" max="12550" width="6.33203125" style="10" customWidth="1"/>
    <col min="12551" max="12798" width="7.88671875" style="10"/>
    <col min="12799" max="12799" width="5.33203125" style="10" customWidth="1"/>
    <col min="12800" max="12800" width="43.33203125" style="10" customWidth="1"/>
    <col min="12801" max="12801" width="7.109375" style="10" customWidth="1"/>
    <col min="12802" max="12802" width="13" style="10" customWidth="1"/>
    <col min="12803" max="12806" width="6.33203125" style="10" customWidth="1"/>
    <col min="12807" max="13054" width="7.88671875" style="10"/>
    <col min="13055" max="13055" width="5.33203125" style="10" customWidth="1"/>
    <col min="13056" max="13056" width="43.33203125" style="10" customWidth="1"/>
    <col min="13057" max="13057" width="7.109375" style="10" customWidth="1"/>
    <col min="13058" max="13058" width="13" style="10" customWidth="1"/>
    <col min="13059" max="13062" width="6.33203125" style="10" customWidth="1"/>
    <col min="13063" max="13310" width="7.88671875" style="10"/>
    <col min="13311" max="13311" width="5.33203125" style="10" customWidth="1"/>
    <col min="13312" max="13312" width="43.33203125" style="10" customWidth="1"/>
    <col min="13313" max="13313" width="7.109375" style="10" customWidth="1"/>
    <col min="13314" max="13314" width="13" style="10" customWidth="1"/>
    <col min="13315" max="13318" width="6.33203125" style="10" customWidth="1"/>
    <col min="13319" max="13566" width="7.88671875" style="10"/>
    <col min="13567" max="13567" width="5.33203125" style="10" customWidth="1"/>
    <col min="13568" max="13568" width="43.33203125" style="10" customWidth="1"/>
    <col min="13569" max="13569" width="7.109375" style="10" customWidth="1"/>
    <col min="13570" max="13570" width="13" style="10" customWidth="1"/>
    <col min="13571" max="13574" width="6.33203125" style="10" customWidth="1"/>
    <col min="13575" max="13822" width="7.88671875" style="10"/>
    <col min="13823" max="13823" width="5.33203125" style="10" customWidth="1"/>
    <col min="13824" max="13824" width="43.33203125" style="10" customWidth="1"/>
    <col min="13825" max="13825" width="7.109375" style="10" customWidth="1"/>
    <col min="13826" max="13826" width="13" style="10" customWidth="1"/>
    <col min="13827" max="13830" width="6.33203125" style="10" customWidth="1"/>
    <col min="13831" max="14078" width="7.88671875" style="10"/>
    <col min="14079" max="14079" width="5.33203125" style="10" customWidth="1"/>
    <col min="14080" max="14080" width="43.33203125" style="10" customWidth="1"/>
    <col min="14081" max="14081" width="7.109375" style="10" customWidth="1"/>
    <col min="14082" max="14082" width="13" style="10" customWidth="1"/>
    <col min="14083" max="14086" width="6.33203125" style="10" customWidth="1"/>
    <col min="14087" max="14334" width="7.88671875" style="10"/>
    <col min="14335" max="14335" width="5.33203125" style="10" customWidth="1"/>
    <col min="14336" max="14336" width="43.33203125" style="10" customWidth="1"/>
    <col min="14337" max="14337" width="7.109375" style="10" customWidth="1"/>
    <col min="14338" max="14338" width="13" style="10" customWidth="1"/>
    <col min="14339" max="14342" width="6.33203125" style="10" customWidth="1"/>
    <col min="14343" max="14590" width="7.88671875" style="10"/>
    <col min="14591" max="14591" width="5.33203125" style="10" customWidth="1"/>
    <col min="14592" max="14592" width="43.33203125" style="10" customWidth="1"/>
    <col min="14593" max="14593" width="7.109375" style="10" customWidth="1"/>
    <col min="14594" max="14594" width="13" style="10" customWidth="1"/>
    <col min="14595" max="14598" width="6.33203125" style="10" customWidth="1"/>
    <col min="14599" max="14846" width="7.88671875" style="10"/>
    <col min="14847" max="14847" width="5.33203125" style="10" customWidth="1"/>
    <col min="14848" max="14848" width="43.33203125" style="10" customWidth="1"/>
    <col min="14849" max="14849" width="7.109375" style="10" customWidth="1"/>
    <col min="14850" max="14850" width="13" style="10" customWidth="1"/>
    <col min="14851" max="14854" width="6.33203125" style="10" customWidth="1"/>
    <col min="14855" max="15102" width="7.88671875" style="10"/>
    <col min="15103" max="15103" width="5.33203125" style="10" customWidth="1"/>
    <col min="15104" max="15104" width="43.33203125" style="10" customWidth="1"/>
    <col min="15105" max="15105" width="7.109375" style="10" customWidth="1"/>
    <col min="15106" max="15106" width="13" style="10" customWidth="1"/>
    <col min="15107" max="15110" width="6.33203125" style="10" customWidth="1"/>
    <col min="15111" max="15358" width="7.88671875" style="10"/>
    <col min="15359" max="15359" width="5.33203125" style="10" customWidth="1"/>
    <col min="15360" max="15360" width="43.33203125" style="10" customWidth="1"/>
    <col min="15361" max="15361" width="7.109375" style="10" customWidth="1"/>
    <col min="15362" max="15362" width="13" style="10" customWidth="1"/>
    <col min="15363" max="15366" width="6.33203125" style="10" customWidth="1"/>
    <col min="15367" max="15614" width="7.88671875" style="10"/>
    <col min="15615" max="15615" width="5.33203125" style="10" customWidth="1"/>
    <col min="15616" max="15616" width="43.33203125" style="10" customWidth="1"/>
    <col min="15617" max="15617" width="7.109375" style="10" customWidth="1"/>
    <col min="15618" max="15618" width="13" style="10" customWidth="1"/>
    <col min="15619" max="15622" width="6.33203125" style="10" customWidth="1"/>
    <col min="15623" max="15870" width="7.88671875" style="10"/>
    <col min="15871" max="15871" width="5.33203125" style="10" customWidth="1"/>
    <col min="15872" max="15872" width="43.33203125" style="10" customWidth="1"/>
    <col min="15873" max="15873" width="7.109375" style="10" customWidth="1"/>
    <col min="15874" max="15874" width="13" style="10" customWidth="1"/>
    <col min="15875" max="15878" width="6.33203125" style="10" customWidth="1"/>
    <col min="15879" max="16126" width="7.88671875" style="10"/>
    <col min="16127" max="16127" width="5.33203125" style="10" customWidth="1"/>
    <col min="16128" max="16128" width="43.33203125" style="10" customWidth="1"/>
    <col min="16129" max="16129" width="7.109375" style="10" customWidth="1"/>
    <col min="16130" max="16130" width="13" style="10" customWidth="1"/>
    <col min="16131" max="16134" width="6.33203125" style="10" customWidth="1"/>
    <col min="16135" max="16384" width="7.88671875" style="10"/>
  </cols>
  <sheetData>
    <row r="1" spans="1:7" ht="21.6" customHeight="1" x14ac:dyDescent="0.3">
      <c r="A1" s="700" t="s">
        <v>404</v>
      </c>
      <c r="B1" s="17"/>
      <c r="C1" s="71"/>
      <c r="D1" s="71"/>
      <c r="E1" s="71"/>
      <c r="F1" s="71"/>
    </row>
    <row r="2" spans="1:7" ht="36" customHeight="1" x14ac:dyDescent="0.25">
      <c r="A2" s="1373" t="s">
        <v>942</v>
      </c>
      <c r="B2" s="1374"/>
      <c r="C2" s="1374"/>
      <c r="D2" s="1374"/>
      <c r="E2" s="1374"/>
      <c r="F2" s="1374"/>
    </row>
    <row r="3" spans="1:7" ht="16.5" customHeight="1" x14ac:dyDescent="0.25">
      <c r="A3" s="691"/>
      <c r="B3" s="691"/>
      <c r="C3" s="691"/>
      <c r="D3" s="691"/>
      <c r="E3" s="1479"/>
      <c r="F3" s="1479"/>
    </row>
    <row r="4" spans="1:7" ht="21.75" customHeight="1" x14ac:dyDescent="0.25">
      <c r="A4" s="1491" t="s">
        <v>19</v>
      </c>
      <c r="B4" s="1375" t="s">
        <v>171</v>
      </c>
      <c r="C4" s="1375" t="s">
        <v>24</v>
      </c>
      <c r="D4" s="1424" t="s">
        <v>316</v>
      </c>
      <c r="E4" s="298" t="s">
        <v>309</v>
      </c>
      <c r="F4" s="298"/>
    </row>
    <row r="5" spans="1:7" ht="42.6" customHeight="1" x14ac:dyDescent="0.25">
      <c r="A5" s="1492"/>
      <c r="B5" s="1376"/>
      <c r="C5" s="1376"/>
      <c r="D5" s="1425"/>
      <c r="E5" s="301" t="s">
        <v>939</v>
      </c>
      <c r="F5" s="210" t="s">
        <v>940</v>
      </c>
    </row>
    <row r="6" spans="1:7" s="97" customFormat="1" ht="22.5" customHeight="1" x14ac:dyDescent="0.25">
      <c r="A6" s="527" t="s">
        <v>74</v>
      </c>
      <c r="B6" s="94" t="s">
        <v>75</v>
      </c>
      <c r="C6" s="94" t="s">
        <v>76</v>
      </c>
      <c r="D6" s="95" t="s">
        <v>637</v>
      </c>
      <c r="E6" s="96" t="s">
        <v>77</v>
      </c>
      <c r="F6" s="96" t="s">
        <v>78</v>
      </c>
    </row>
    <row r="7" spans="1:7" s="17" customFormat="1" ht="24.6" customHeight="1" x14ac:dyDescent="0.3">
      <c r="A7" s="527"/>
      <c r="B7" s="649" t="s">
        <v>920</v>
      </c>
      <c r="C7" s="527"/>
      <c r="D7" s="575">
        <v>4025.1578260000006</v>
      </c>
      <c r="E7" s="587">
        <v>687.50253599999985</v>
      </c>
      <c r="F7" s="587">
        <v>3337.6552900000006</v>
      </c>
      <c r="G7" s="731"/>
    </row>
    <row r="8" spans="1:7" s="523" customFormat="1" ht="24.6" customHeight="1" x14ac:dyDescent="0.25">
      <c r="A8" s="696">
        <v>1</v>
      </c>
      <c r="B8" s="368" t="s">
        <v>702</v>
      </c>
      <c r="C8" s="696" t="s">
        <v>25</v>
      </c>
      <c r="D8" s="575">
        <v>3979.1778260000006</v>
      </c>
      <c r="E8" s="575">
        <v>682.60253599999987</v>
      </c>
      <c r="F8" s="575">
        <v>3296.5752900000007</v>
      </c>
    </row>
    <row r="9" spans="1:7" s="503" customFormat="1" ht="24.6" customHeight="1" x14ac:dyDescent="0.25">
      <c r="A9" s="695" t="s">
        <v>4</v>
      </c>
      <c r="B9" s="366" t="s">
        <v>358</v>
      </c>
      <c r="C9" s="695" t="s">
        <v>103</v>
      </c>
      <c r="D9" s="574">
        <v>450.73400000000004</v>
      </c>
      <c r="E9" s="574">
        <v>133.41839999999999</v>
      </c>
      <c r="F9" s="574">
        <v>317.31560000000002</v>
      </c>
    </row>
    <row r="10" spans="1:7" s="503" customFormat="1" ht="24.6" customHeight="1" x14ac:dyDescent="0.25">
      <c r="A10" s="695" t="s">
        <v>411</v>
      </c>
      <c r="B10" s="366" t="s">
        <v>359</v>
      </c>
      <c r="C10" s="695" t="s">
        <v>101</v>
      </c>
      <c r="D10" s="574">
        <v>380.79200000000003</v>
      </c>
      <c r="E10" s="574">
        <v>133.37299999999999</v>
      </c>
      <c r="F10" s="574">
        <v>247.41900000000004</v>
      </c>
    </row>
    <row r="11" spans="1:7" s="503" customFormat="1" ht="24.6" customHeight="1" x14ac:dyDescent="0.25">
      <c r="A11" s="695" t="s">
        <v>412</v>
      </c>
      <c r="B11" s="366" t="s">
        <v>360</v>
      </c>
      <c r="C11" s="695" t="s">
        <v>361</v>
      </c>
      <c r="D11" s="574">
        <v>69.942000000000007</v>
      </c>
      <c r="E11" s="574">
        <v>4.5399999999999996E-2</v>
      </c>
      <c r="F11" s="574">
        <v>69.896600000000007</v>
      </c>
    </row>
    <row r="12" spans="1:7" s="503" customFormat="1" ht="24.6" customHeight="1" x14ac:dyDescent="0.25">
      <c r="A12" s="695" t="s">
        <v>5</v>
      </c>
      <c r="B12" s="366" t="s">
        <v>362</v>
      </c>
      <c r="C12" s="695" t="s">
        <v>65</v>
      </c>
      <c r="D12" s="574">
        <v>44.4345</v>
      </c>
      <c r="E12" s="574">
        <v>6.924500000000001</v>
      </c>
      <c r="F12" s="574">
        <v>37.51</v>
      </c>
    </row>
    <row r="13" spans="1:7" s="503" customFormat="1" ht="24.6" customHeight="1" x14ac:dyDescent="0.25">
      <c r="A13" s="695" t="s">
        <v>6</v>
      </c>
      <c r="B13" s="366" t="s">
        <v>43</v>
      </c>
      <c r="C13" s="695" t="s">
        <v>50</v>
      </c>
      <c r="D13" s="574">
        <v>3482.5093260000003</v>
      </c>
      <c r="E13" s="574">
        <v>541.30963599999984</v>
      </c>
      <c r="F13" s="574">
        <v>2941.1996900000004</v>
      </c>
    </row>
    <row r="14" spans="1:7" s="503" customFormat="1" ht="24.6" customHeight="1" x14ac:dyDescent="0.25">
      <c r="A14" s="695" t="s">
        <v>7</v>
      </c>
      <c r="B14" s="366" t="s">
        <v>15</v>
      </c>
      <c r="C14" s="695" t="s">
        <v>27</v>
      </c>
      <c r="D14" s="574">
        <v>0</v>
      </c>
      <c r="E14" s="574">
        <v>0</v>
      </c>
      <c r="F14" s="574">
        <v>0</v>
      </c>
    </row>
    <row r="15" spans="1:7" s="503" customFormat="1" ht="24.6" customHeight="1" x14ac:dyDescent="0.25">
      <c r="A15" s="695" t="s">
        <v>8</v>
      </c>
      <c r="B15" s="366" t="s">
        <v>14</v>
      </c>
      <c r="C15" s="695" t="s">
        <v>26</v>
      </c>
      <c r="D15" s="581">
        <v>0</v>
      </c>
      <c r="E15" s="581">
        <v>0</v>
      </c>
      <c r="F15" s="574">
        <v>0</v>
      </c>
    </row>
    <row r="16" spans="1:7" s="503" customFormat="1" ht="24.6" customHeight="1" x14ac:dyDescent="0.25">
      <c r="A16" s="695" t="s">
        <v>45</v>
      </c>
      <c r="B16" s="366" t="s">
        <v>44</v>
      </c>
      <c r="C16" s="695" t="s">
        <v>51</v>
      </c>
      <c r="D16" s="574">
        <v>0</v>
      </c>
      <c r="E16" s="574">
        <v>0</v>
      </c>
      <c r="F16" s="574">
        <v>0</v>
      </c>
    </row>
    <row r="17" spans="1:6" s="526" customFormat="1" ht="24.6" customHeight="1" x14ac:dyDescent="0.25">
      <c r="A17" s="268"/>
      <c r="B17" s="267" t="s">
        <v>746</v>
      </c>
      <c r="C17" s="268" t="s">
        <v>218</v>
      </c>
      <c r="D17" s="578">
        <v>0</v>
      </c>
      <c r="E17" s="578">
        <v>0</v>
      </c>
      <c r="F17" s="574">
        <v>0</v>
      </c>
    </row>
    <row r="18" spans="1:6" s="523" customFormat="1" ht="24.6" customHeight="1" x14ac:dyDescent="0.25">
      <c r="A18" s="695" t="s">
        <v>46</v>
      </c>
      <c r="B18" s="366" t="s">
        <v>100</v>
      </c>
      <c r="C18" s="695" t="s">
        <v>92</v>
      </c>
      <c r="D18" s="574">
        <v>1.5</v>
      </c>
      <c r="E18" s="578">
        <v>0.95</v>
      </c>
      <c r="F18" s="574">
        <v>0.55000000000000004</v>
      </c>
    </row>
    <row r="19" spans="1:6" s="503" customFormat="1" ht="24.6" customHeight="1" x14ac:dyDescent="0.25">
      <c r="A19" s="695" t="s">
        <v>59</v>
      </c>
      <c r="B19" s="366" t="s">
        <v>255</v>
      </c>
      <c r="C19" s="695" t="s">
        <v>256</v>
      </c>
      <c r="D19" s="574">
        <v>0</v>
      </c>
      <c r="E19" s="574">
        <v>0</v>
      </c>
      <c r="F19" s="574">
        <v>0</v>
      </c>
    </row>
    <row r="20" spans="1:6" s="503" customFormat="1" ht="24.6" customHeight="1" x14ac:dyDescent="0.25">
      <c r="A20" s="695" t="s">
        <v>194</v>
      </c>
      <c r="B20" s="366" t="s">
        <v>57</v>
      </c>
      <c r="C20" s="695" t="s">
        <v>58</v>
      </c>
      <c r="D20" s="574">
        <v>0</v>
      </c>
      <c r="E20" s="574">
        <v>0</v>
      </c>
      <c r="F20" s="574">
        <v>0</v>
      </c>
    </row>
    <row r="21" spans="1:6" s="503" customFormat="1" ht="24.6" customHeight="1" x14ac:dyDescent="0.25">
      <c r="A21" s="695" t="s">
        <v>257</v>
      </c>
      <c r="B21" s="366" t="s">
        <v>66</v>
      </c>
      <c r="C21" s="695" t="s">
        <v>67</v>
      </c>
      <c r="D21" s="574">
        <v>0</v>
      </c>
      <c r="E21" s="574">
        <v>0</v>
      </c>
      <c r="F21" s="574">
        <v>0</v>
      </c>
    </row>
    <row r="22" spans="1:6" s="523" customFormat="1" ht="25.2" customHeight="1" x14ac:dyDescent="0.25">
      <c r="A22" s="696">
        <v>2</v>
      </c>
      <c r="B22" s="368" t="s">
        <v>703</v>
      </c>
      <c r="C22" s="696" t="s">
        <v>28</v>
      </c>
      <c r="D22" s="575">
        <v>45.980000000000004</v>
      </c>
      <c r="E22" s="575">
        <v>4.8999999999999995</v>
      </c>
      <c r="F22" s="575">
        <v>41.080000000000005</v>
      </c>
    </row>
    <row r="23" spans="1:6" s="503" customFormat="1" ht="25.2" customHeight="1" x14ac:dyDescent="0.25">
      <c r="A23" s="695" t="s">
        <v>20</v>
      </c>
      <c r="B23" s="366" t="s">
        <v>110</v>
      </c>
      <c r="C23" s="695" t="s">
        <v>114</v>
      </c>
      <c r="D23" s="574">
        <v>32.309999999999995</v>
      </c>
      <c r="E23" s="574">
        <v>0.32</v>
      </c>
      <c r="F23" s="574">
        <v>31.989999999999995</v>
      </c>
    </row>
    <row r="24" spans="1:6" s="503" customFormat="1" ht="25.2" customHeight="1" x14ac:dyDescent="0.25">
      <c r="A24" s="695" t="s">
        <v>9</v>
      </c>
      <c r="B24" s="366" t="s">
        <v>111</v>
      </c>
      <c r="C24" s="695" t="s">
        <v>115</v>
      </c>
      <c r="D24" s="574">
        <v>4.16</v>
      </c>
      <c r="E24" s="574">
        <v>2.79</v>
      </c>
      <c r="F24" s="574">
        <v>1.37</v>
      </c>
    </row>
    <row r="25" spans="1:6" s="503" customFormat="1" ht="25.2" customHeight="1" x14ac:dyDescent="0.25">
      <c r="A25" s="1299" t="s">
        <v>10</v>
      </c>
      <c r="B25" s="366" t="s">
        <v>112</v>
      </c>
      <c r="C25" s="695" t="s">
        <v>119</v>
      </c>
      <c r="D25" s="574">
        <v>0</v>
      </c>
      <c r="E25" s="574">
        <v>0.01</v>
      </c>
      <c r="F25" s="574">
        <v>-0.01</v>
      </c>
    </row>
    <row r="26" spans="1:6" s="503" customFormat="1" ht="25.2" customHeight="1" x14ac:dyDescent="0.25">
      <c r="A26" s="1299" t="s">
        <v>11</v>
      </c>
      <c r="B26" s="366" t="s">
        <v>16</v>
      </c>
      <c r="C26" s="695" t="s">
        <v>29</v>
      </c>
      <c r="D26" s="574">
        <v>0</v>
      </c>
      <c r="E26" s="574">
        <v>0</v>
      </c>
      <c r="F26" s="574">
        <v>0</v>
      </c>
    </row>
    <row r="27" spans="1:6" s="503" customFormat="1" ht="25.2" customHeight="1" x14ac:dyDescent="0.25">
      <c r="A27" s="1299" t="s">
        <v>12</v>
      </c>
      <c r="B27" s="366" t="s">
        <v>17</v>
      </c>
      <c r="C27" s="695" t="s">
        <v>30</v>
      </c>
      <c r="D27" s="581">
        <v>0</v>
      </c>
      <c r="E27" s="581">
        <v>0</v>
      </c>
      <c r="F27" s="574">
        <v>0</v>
      </c>
    </row>
    <row r="28" spans="1:6" s="503" customFormat="1" ht="25.2" customHeight="1" x14ac:dyDescent="0.25">
      <c r="A28" s="695" t="s">
        <v>13</v>
      </c>
      <c r="B28" s="366" t="s">
        <v>258</v>
      </c>
      <c r="C28" s="695" t="s">
        <v>254</v>
      </c>
      <c r="D28" s="581">
        <v>0.43</v>
      </c>
      <c r="E28" s="581">
        <v>9.9999999999999992E-2</v>
      </c>
      <c r="F28" s="574">
        <v>0.33</v>
      </c>
    </row>
    <row r="29" spans="1:6" s="503" customFormat="1" ht="25.2" customHeight="1" x14ac:dyDescent="0.25">
      <c r="A29" s="252" t="s">
        <v>610</v>
      </c>
      <c r="B29" s="366" t="s">
        <v>259</v>
      </c>
      <c r="C29" s="695" t="s">
        <v>202</v>
      </c>
      <c r="D29" s="581">
        <v>0</v>
      </c>
      <c r="E29" s="581">
        <v>0</v>
      </c>
      <c r="F29" s="574">
        <v>0</v>
      </c>
    </row>
    <row r="30" spans="1:6" s="503" customFormat="1" ht="25.2" customHeight="1" x14ac:dyDescent="0.25">
      <c r="A30" s="252" t="s">
        <v>611</v>
      </c>
      <c r="B30" s="366" t="s">
        <v>365</v>
      </c>
      <c r="C30" s="695" t="s">
        <v>230</v>
      </c>
      <c r="D30" s="574">
        <v>0</v>
      </c>
      <c r="E30" s="574">
        <v>0</v>
      </c>
      <c r="F30" s="574">
        <v>0</v>
      </c>
    </row>
    <row r="31" spans="1:6" s="503" customFormat="1" ht="25.2" customHeight="1" x14ac:dyDescent="0.25">
      <c r="A31" s="252" t="s">
        <v>612</v>
      </c>
      <c r="B31" s="366" t="s">
        <v>203</v>
      </c>
      <c r="C31" s="695" t="s">
        <v>204</v>
      </c>
      <c r="D31" s="574">
        <v>0</v>
      </c>
      <c r="E31" s="574">
        <v>0</v>
      </c>
      <c r="F31" s="574">
        <v>0</v>
      </c>
    </row>
    <row r="32" spans="1:6" s="503" customFormat="1" ht="25.2" customHeight="1" x14ac:dyDescent="0.25">
      <c r="A32" s="252" t="s">
        <v>672</v>
      </c>
      <c r="B32" s="366" t="s">
        <v>205</v>
      </c>
      <c r="C32" s="695" t="s">
        <v>206</v>
      </c>
      <c r="D32" s="574">
        <v>0.31</v>
      </c>
      <c r="E32" s="574">
        <v>9.9999999999999992E-2</v>
      </c>
      <c r="F32" s="574">
        <v>0.21000000000000002</v>
      </c>
    </row>
    <row r="33" spans="1:6" s="503" customFormat="1" ht="25.2" customHeight="1" x14ac:dyDescent="0.25">
      <c r="A33" s="252" t="s">
        <v>673</v>
      </c>
      <c r="B33" s="366" t="s">
        <v>366</v>
      </c>
      <c r="C33" s="695" t="s">
        <v>208</v>
      </c>
      <c r="D33" s="581">
        <v>0.12</v>
      </c>
      <c r="E33" s="581">
        <v>0</v>
      </c>
      <c r="F33" s="574">
        <v>0.12</v>
      </c>
    </row>
    <row r="34" spans="1:6" s="503" customFormat="1" ht="25.2" customHeight="1" x14ac:dyDescent="0.25">
      <c r="A34" s="252" t="s">
        <v>674</v>
      </c>
      <c r="B34" s="366" t="s">
        <v>260</v>
      </c>
      <c r="C34" s="695" t="s">
        <v>228</v>
      </c>
      <c r="D34" s="581">
        <v>0</v>
      </c>
      <c r="E34" s="581">
        <v>0</v>
      </c>
      <c r="F34" s="574">
        <v>0</v>
      </c>
    </row>
    <row r="35" spans="1:6" s="503" customFormat="1" ht="25.2" customHeight="1" x14ac:dyDescent="0.25">
      <c r="A35" s="252" t="s">
        <v>675</v>
      </c>
      <c r="B35" s="366" t="s">
        <v>261</v>
      </c>
      <c r="C35" s="695" t="s">
        <v>262</v>
      </c>
      <c r="D35" s="581">
        <v>0</v>
      </c>
      <c r="E35" s="581">
        <v>0</v>
      </c>
      <c r="F35" s="574">
        <v>0</v>
      </c>
    </row>
    <row r="36" spans="1:6" s="503" customFormat="1" ht="25.2" customHeight="1" x14ac:dyDescent="0.25">
      <c r="A36" s="252" t="s">
        <v>676</v>
      </c>
      <c r="B36" s="366" t="s">
        <v>263</v>
      </c>
      <c r="C36" s="695" t="s">
        <v>264</v>
      </c>
      <c r="D36" s="581">
        <v>0</v>
      </c>
      <c r="E36" s="581">
        <v>0</v>
      </c>
      <c r="F36" s="574">
        <v>0</v>
      </c>
    </row>
    <row r="37" spans="1:6" s="503" customFormat="1" ht="25.2" customHeight="1" x14ac:dyDescent="0.25">
      <c r="A37" s="252" t="s">
        <v>677</v>
      </c>
      <c r="B37" s="366" t="s">
        <v>134</v>
      </c>
      <c r="C37" s="695" t="s">
        <v>132</v>
      </c>
      <c r="D37" s="581">
        <v>0</v>
      </c>
      <c r="E37" s="581">
        <v>0</v>
      </c>
      <c r="F37" s="574">
        <v>0</v>
      </c>
    </row>
    <row r="38" spans="1:6" s="503" customFormat="1" ht="27.6" customHeight="1" x14ac:dyDescent="0.25">
      <c r="A38" s="252" t="s">
        <v>678</v>
      </c>
      <c r="B38" s="366" t="s">
        <v>367</v>
      </c>
      <c r="C38" s="695" t="s">
        <v>265</v>
      </c>
      <c r="D38" s="581">
        <v>0</v>
      </c>
      <c r="E38" s="581">
        <v>0</v>
      </c>
      <c r="F38" s="574">
        <v>0</v>
      </c>
    </row>
    <row r="39" spans="1:6" s="503" customFormat="1" ht="25.2" customHeight="1" x14ac:dyDescent="0.25">
      <c r="A39" s="252" t="s">
        <v>21</v>
      </c>
      <c r="B39" s="366" t="s">
        <v>266</v>
      </c>
      <c r="C39" s="695" t="s">
        <v>267</v>
      </c>
      <c r="D39" s="581">
        <v>2.46</v>
      </c>
      <c r="E39" s="581">
        <v>1.5500000000000003</v>
      </c>
      <c r="F39" s="574">
        <v>0.9099999999999997</v>
      </c>
    </row>
    <row r="40" spans="1:6" s="503" customFormat="1" ht="25.2" customHeight="1" x14ac:dyDescent="0.25">
      <c r="A40" s="252" t="s">
        <v>748</v>
      </c>
      <c r="B40" s="366" t="s">
        <v>18</v>
      </c>
      <c r="C40" s="695" t="s">
        <v>141</v>
      </c>
      <c r="D40" s="581">
        <v>0</v>
      </c>
      <c r="E40" s="581">
        <v>0</v>
      </c>
      <c r="F40" s="574">
        <v>0</v>
      </c>
    </row>
    <row r="41" spans="1:6" s="503" customFormat="1" ht="25.2" customHeight="1" x14ac:dyDescent="0.25">
      <c r="A41" s="252" t="s">
        <v>749</v>
      </c>
      <c r="B41" s="366" t="s">
        <v>106</v>
      </c>
      <c r="C41" s="695" t="s">
        <v>144</v>
      </c>
      <c r="D41" s="581">
        <v>0</v>
      </c>
      <c r="E41" s="581">
        <v>0</v>
      </c>
      <c r="F41" s="574">
        <v>0</v>
      </c>
    </row>
    <row r="42" spans="1:6" s="503" customFormat="1" ht="25.2" customHeight="1" x14ac:dyDescent="0.25">
      <c r="A42" s="252" t="s">
        <v>750</v>
      </c>
      <c r="B42" s="366" t="s">
        <v>368</v>
      </c>
      <c r="C42" s="695" t="s">
        <v>369</v>
      </c>
      <c r="D42" s="581">
        <v>0</v>
      </c>
      <c r="E42" s="581">
        <v>0</v>
      </c>
      <c r="F42" s="574">
        <v>0</v>
      </c>
    </row>
    <row r="43" spans="1:6" s="503" customFormat="1" ht="25.2" customHeight="1" x14ac:dyDescent="0.25">
      <c r="A43" s="252" t="s">
        <v>680</v>
      </c>
      <c r="B43" s="366" t="s">
        <v>107</v>
      </c>
      <c r="C43" s="695" t="s">
        <v>143</v>
      </c>
      <c r="D43" s="581">
        <v>1.3</v>
      </c>
      <c r="E43" s="581">
        <v>0</v>
      </c>
      <c r="F43" s="574">
        <v>1.3</v>
      </c>
    </row>
    <row r="44" spans="1:6" s="503" customFormat="1" ht="25.2" customHeight="1" x14ac:dyDescent="0.25">
      <c r="A44" s="252" t="s">
        <v>681</v>
      </c>
      <c r="B44" s="366" t="s">
        <v>108</v>
      </c>
      <c r="C44" s="695" t="s">
        <v>60</v>
      </c>
      <c r="D44" s="581">
        <v>1.1599999999999999</v>
      </c>
      <c r="E44" s="581">
        <v>0.12</v>
      </c>
      <c r="F44" s="574">
        <v>1.04</v>
      </c>
    </row>
    <row r="45" spans="1:6" s="503" customFormat="1" ht="25.2" customHeight="1" x14ac:dyDescent="0.25">
      <c r="A45" s="695" t="s">
        <v>682</v>
      </c>
      <c r="B45" s="366" t="s">
        <v>109</v>
      </c>
      <c r="C45" s="695" t="s">
        <v>52</v>
      </c>
      <c r="D45" s="581">
        <v>0</v>
      </c>
      <c r="E45" s="581"/>
      <c r="F45" s="574">
        <v>0</v>
      </c>
    </row>
    <row r="46" spans="1:6" s="503" customFormat="1" ht="25.2" customHeight="1" x14ac:dyDescent="0.25">
      <c r="A46" s="695" t="s">
        <v>22</v>
      </c>
      <c r="B46" s="366" t="s">
        <v>370</v>
      </c>
      <c r="C46" s="695" t="s">
        <v>268</v>
      </c>
      <c r="D46" s="581">
        <v>5.9500000000000011</v>
      </c>
      <c r="E46" s="581">
        <v>1.4300000000000002</v>
      </c>
      <c r="F46" s="574">
        <v>4.5200000000000014</v>
      </c>
    </row>
    <row r="47" spans="1:6" s="503" customFormat="1" ht="25.2" customHeight="1" x14ac:dyDescent="0.25">
      <c r="A47" s="695" t="s">
        <v>685</v>
      </c>
      <c r="B47" s="366" t="s">
        <v>269</v>
      </c>
      <c r="C47" s="695" t="s">
        <v>200</v>
      </c>
      <c r="D47" s="581">
        <v>1.02</v>
      </c>
      <c r="E47" s="581">
        <v>0.95</v>
      </c>
      <c r="F47" s="574">
        <v>7.0000000000000062E-2</v>
      </c>
    </row>
    <row r="48" spans="1:6" s="503" customFormat="1" ht="25.2" customHeight="1" x14ac:dyDescent="0.25">
      <c r="A48" s="695" t="s">
        <v>686</v>
      </c>
      <c r="B48" s="366" t="s">
        <v>270</v>
      </c>
      <c r="C48" s="695" t="s">
        <v>220</v>
      </c>
      <c r="D48" s="581">
        <v>4.8400000000000007</v>
      </c>
      <c r="E48" s="581">
        <v>0.47000000000000003</v>
      </c>
      <c r="F48" s="574">
        <v>4.370000000000001</v>
      </c>
    </row>
    <row r="49" spans="1:6" s="503" customFormat="1" ht="25.2" customHeight="1" x14ac:dyDescent="0.25">
      <c r="A49" s="695" t="s">
        <v>687</v>
      </c>
      <c r="B49" s="366" t="s">
        <v>271</v>
      </c>
      <c r="C49" s="695" t="s">
        <v>272</v>
      </c>
      <c r="D49" s="581">
        <v>0</v>
      </c>
      <c r="E49" s="581">
        <v>0</v>
      </c>
      <c r="F49" s="574">
        <v>0</v>
      </c>
    </row>
    <row r="50" spans="1:6" s="503" customFormat="1" ht="25.2" customHeight="1" x14ac:dyDescent="0.25">
      <c r="A50" s="695" t="s">
        <v>688</v>
      </c>
      <c r="B50" s="366" t="s">
        <v>273</v>
      </c>
      <c r="C50" s="695" t="s">
        <v>274</v>
      </c>
      <c r="D50" s="581">
        <v>0</v>
      </c>
      <c r="E50" s="581">
        <v>0</v>
      </c>
      <c r="F50" s="574">
        <v>0</v>
      </c>
    </row>
    <row r="51" spans="1:6" s="503" customFormat="1" ht="40.200000000000003" customHeight="1" x14ac:dyDescent="0.25">
      <c r="A51" s="695" t="s">
        <v>689</v>
      </c>
      <c r="B51" s="366" t="s">
        <v>275</v>
      </c>
      <c r="C51" s="695" t="s">
        <v>276</v>
      </c>
      <c r="D51" s="581">
        <v>0</v>
      </c>
      <c r="E51" s="581">
        <v>0</v>
      </c>
      <c r="F51" s="574">
        <v>0</v>
      </c>
    </row>
    <row r="52" spans="1:6" s="503" customFormat="1" ht="27" customHeight="1" x14ac:dyDescent="0.25">
      <c r="A52" s="695" t="s">
        <v>690</v>
      </c>
      <c r="B52" s="366" t="s">
        <v>277</v>
      </c>
      <c r="C52" s="695" t="s">
        <v>91</v>
      </c>
      <c r="D52" s="581">
        <v>0</v>
      </c>
      <c r="E52" s="581">
        <v>0</v>
      </c>
      <c r="F52" s="574">
        <v>0</v>
      </c>
    </row>
    <row r="53" spans="1:6" s="503" customFormat="1" ht="36.6" customHeight="1" x14ac:dyDescent="0.25">
      <c r="A53" s="365" t="s">
        <v>691</v>
      </c>
      <c r="B53" s="453" t="s">
        <v>278</v>
      </c>
      <c r="C53" s="365" t="s">
        <v>210</v>
      </c>
      <c r="D53" s="581">
        <v>0</v>
      </c>
      <c r="E53" s="581">
        <v>0</v>
      </c>
      <c r="F53" s="574">
        <v>0</v>
      </c>
    </row>
    <row r="54" spans="1:6" s="503" customFormat="1" ht="40.200000000000003" customHeight="1" x14ac:dyDescent="0.25">
      <c r="A54" s="365" t="s">
        <v>692</v>
      </c>
      <c r="B54" s="453" t="s">
        <v>279</v>
      </c>
      <c r="C54" s="365" t="s">
        <v>212</v>
      </c>
      <c r="D54" s="581">
        <v>0</v>
      </c>
      <c r="E54" s="581">
        <v>0</v>
      </c>
      <c r="F54" s="574">
        <v>0</v>
      </c>
    </row>
    <row r="55" spans="1:6" s="503" customFormat="1" ht="27.6" customHeight="1" x14ac:dyDescent="0.25">
      <c r="A55" s="365" t="s">
        <v>693</v>
      </c>
      <c r="B55" s="453" t="s">
        <v>280</v>
      </c>
      <c r="C55" s="365" t="s">
        <v>224</v>
      </c>
      <c r="D55" s="581">
        <v>0.01</v>
      </c>
      <c r="E55" s="581">
        <v>0.01</v>
      </c>
      <c r="F55" s="574">
        <v>0</v>
      </c>
    </row>
    <row r="56" spans="1:6" s="503" customFormat="1" ht="40.200000000000003" customHeight="1" x14ac:dyDescent="0.25">
      <c r="A56" s="365" t="s">
        <v>694</v>
      </c>
      <c r="B56" s="453" t="s">
        <v>281</v>
      </c>
      <c r="C56" s="365" t="s">
        <v>163</v>
      </c>
      <c r="D56" s="581">
        <v>0.08</v>
      </c>
      <c r="E56" s="581">
        <v>0</v>
      </c>
      <c r="F56" s="574">
        <v>0.08</v>
      </c>
    </row>
    <row r="57" spans="1:6" s="503" customFormat="1" ht="27.6" customHeight="1" x14ac:dyDescent="0.25">
      <c r="A57" s="365" t="s">
        <v>53</v>
      </c>
      <c r="B57" s="453" t="s">
        <v>371</v>
      </c>
      <c r="C57" s="365" t="s">
        <v>117</v>
      </c>
      <c r="D57" s="581">
        <v>0.04</v>
      </c>
      <c r="E57" s="581">
        <v>0</v>
      </c>
      <c r="F57" s="574">
        <v>0.04</v>
      </c>
    </row>
    <row r="58" spans="1:6" s="503" customFormat="1" ht="27.6" customHeight="1" x14ac:dyDescent="0.25">
      <c r="A58" s="365" t="s">
        <v>145</v>
      </c>
      <c r="B58" s="453" t="s">
        <v>244</v>
      </c>
      <c r="C58" s="365" t="s">
        <v>121</v>
      </c>
      <c r="D58" s="581">
        <v>0</v>
      </c>
      <c r="E58" s="581">
        <v>0</v>
      </c>
      <c r="F58" s="574">
        <v>0</v>
      </c>
    </row>
    <row r="59" spans="1:6" s="503" customFormat="1" ht="40.200000000000003" customHeight="1" x14ac:dyDescent="0.25">
      <c r="A59" s="365" t="s">
        <v>185</v>
      </c>
      <c r="B59" s="453" t="s">
        <v>372</v>
      </c>
      <c r="C59" s="365" t="s">
        <v>54</v>
      </c>
      <c r="D59" s="581">
        <v>0.63</v>
      </c>
      <c r="E59" s="581">
        <v>0.13</v>
      </c>
      <c r="F59" s="574">
        <v>0.5</v>
      </c>
    </row>
    <row r="60" spans="1:6" s="503" customFormat="1" ht="27.6" customHeight="1" x14ac:dyDescent="0.25">
      <c r="A60" s="365" t="s">
        <v>186</v>
      </c>
      <c r="B60" s="453" t="s">
        <v>282</v>
      </c>
      <c r="C60" s="365" t="s">
        <v>625</v>
      </c>
      <c r="D60" s="581">
        <v>0</v>
      </c>
      <c r="E60" s="581">
        <v>0</v>
      </c>
      <c r="F60" s="574">
        <v>0</v>
      </c>
    </row>
    <row r="61" spans="1:6" s="503" customFormat="1" ht="40.200000000000003" customHeight="1" x14ac:dyDescent="0.25">
      <c r="A61" s="365" t="s">
        <v>695</v>
      </c>
      <c r="B61" s="453" t="s">
        <v>626</v>
      </c>
      <c r="C61" s="365" t="s">
        <v>167</v>
      </c>
      <c r="D61" s="581"/>
      <c r="E61" s="581">
        <v>0</v>
      </c>
      <c r="F61" s="574">
        <v>0</v>
      </c>
    </row>
    <row r="62" spans="1:6" s="503" customFormat="1" ht="40.200000000000003" customHeight="1" x14ac:dyDescent="0.25">
      <c r="A62" s="365" t="s">
        <v>696</v>
      </c>
      <c r="B62" s="453" t="s">
        <v>627</v>
      </c>
      <c r="C62" s="365" t="s">
        <v>166</v>
      </c>
      <c r="D62" s="581"/>
      <c r="E62" s="581">
        <v>0</v>
      </c>
      <c r="F62" s="574">
        <v>0</v>
      </c>
    </row>
    <row r="63" spans="1:6" s="503" customFormat="1" ht="30" customHeight="1" x14ac:dyDescent="0.25">
      <c r="A63" s="365" t="s">
        <v>187</v>
      </c>
      <c r="B63" s="453" t="s">
        <v>98</v>
      </c>
      <c r="C63" s="365" t="s">
        <v>99</v>
      </c>
      <c r="D63" s="581">
        <v>0</v>
      </c>
      <c r="E63" s="581">
        <v>0</v>
      </c>
      <c r="F63" s="574">
        <v>0</v>
      </c>
    </row>
  </sheetData>
  <mergeCells count="6">
    <mergeCell ref="A2:F2"/>
    <mergeCell ref="E3:F3"/>
    <mergeCell ref="A4:A5"/>
    <mergeCell ref="B4:B5"/>
    <mergeCell ref="C4:C5"/>
    <mergeCell ref="D4:D5"/>
  </mergeCells>
  <printOptions horizontalCentered="1"/>
  <pageMargins left="0.3" right="0.3" top="0.5" bottom="0.3" header="0" footer="0"/>
  <pageSetup paperSize="9" scale="85"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AK38"/>
  <sheetViews>
    <sheetView view="pageBreakPreview" zoomScaleNormal="100" zoomScaleSheetLayoutView="100" workbookViewId="0">
      <pane xSplit="3" ySplit="7" topLeftCell="D8" activePane="bottomRight" state="frozen"/>
      <selection pane="topRight" activeCell="D1" sqref="D1"/>
      <selection pane="bottomLeft" activeCell="A8" sqref="A8"/>
      <selection pane="bottomRight" activeCell="D11" sqref="D11"/>
    </sheetView>
  </sheetViews>
  <sheetFormatPr defaultColWidth="8.88671875" defaultRowHeight="15.6" x14ac:dyDescent="0.25"/>
  <cols>
    <col min="1" max="1" width="7.5546875" style="296" customWidth="1"/>
    <col min="2" max="2" width="39.109375" style="9" customWidth="1"/>
    <col min="3" max="3" width="12.6640625" style="29" customWidth="1"/>
    <col min="4" max="6" width="14.44140625" style="9" customWidth="1"/>
    <col min="7" max="16384" width="8.88671875" style="9"/>
  </cols>
  <sheetData>
    <row r="1" spans="1:37" ht="18" customHeight="1" x14ac:dyDescent="0.25">
      <c r="A1" s="1440" t="s">
        <v>699</v>
      </c>
      <c r="B1" s="1440"/>
    </row>
    <row r="2" spans="1:37" ht="36.75" customHeight="1" x14ac:dyDescent="0.25">
      <c r="A2" s="1421" t="s">
        <v>943</v>
      </c>
      <c r="B2" s="1421"/>
      <c r="C2" s="1421"/>
      <c r="D2" s="1421"/>
      <c r="E2" s="1421"/>
      <c r="F2" s="1421"/>
    </row>
    <row r="3" spans="1:37" ht="12" customHeight="1" x14ac:dyDescent="0.25">
      <c r="A3" s="617"/>
      <c r="B3" s="617"/>
      <c r="C3" s="617"/>
      <c r="D3" s="617"/>
      <c r="E3" s="617"/>
      <c r="F3" s="617"/>
    </row>
    <row r="4" spans="1:37" ht="18" customHeight="1" x14ac:dyDescent="0.25">
      <c r="A4" s="87"/>
      <c r="B4" s="88"/>
      <c r="C4" s="499"/>
      <c r="D4" s="88"/>
      <c r="E4" s="1423" t="s">
        <v>32</v>
      </c>
      <c r="F4" s="1423"/>
      <c r="G4" s="88"/>
      <c r="H4" s="88"/>
      <c r="I4" s="88"/>
      <c r="J4" s="88"/>
      <c r="K4" s="88"/>
      <c r="L4" s="88"/>
      <c r="M4" s="88"/>
      <c r="N4" s="88"/>
      <c r="O4" s="88"/>
      <c r="P4" s="88"/>
      <c r="Q4" s="88"/>
      <c r="R4" s="88"/>
      <c r="S4" s="88"/>
      <c r="T4" s="88"/>
      <c r="U4" s="88"/>
      <c r="V4" s="88"/>
      <c r="W4" s="88"/>
      <c r="X4" s="88"/>
      <c r="Y4" s="88"/>
      <c r="Z4" s="88"/>
      <c r="AA4" s="88"/>
      <c r="AB4" s="88"/>
      <c r="AC4" s="88"/>
      <c r="AD4" s="88"/>
      <c r="AE4" s="88"/>
      <c r="AF4" s="88"/>
      <c r="AG4" s="88"/>
      <c r="AH4" s="88"/>
      <c r="AI4" s="88"/>
      <c r="AJ4" s="88"/>
      <c r="AK4" s="88"/>
    </row>
    <row r="5" spans="1:37" ht="22.2" customHeight="1" x14ac:dyDescent="0.25">
      <c r="A5" s="1408" t="s">
        <v>19</v>
      </c>
      <c r="B5" s="1408" t="s">
        <v>171</v>
      </c>
      <c r="C5" s="1408" t="s">
        <v>24</v>
      </c>
      <c r="D5" s="1435" t="s">
        <v>945</v>
      </c>
      <c r="E5" s="298" t="s">
        <v>309</v>
      </c>
      <c r="F5" s="298"/>
    </row>
    <row r="6" spans="1:37" ht="36.75" customHeight="1" x14ac:dyDescent="0.25">
      <c r="A6" s="1408"/>
      <c r="B6" s="1408"/>
      <c r="C6" s="1408"/>
      <c r="D6" s="1435"/>
      <c r="E6" s="301" t="s">
        <v>939</v>
      </c>
      <c r="F6" s="210" t="s">
        <v>940</v>
      </c>
    </row>
    <row r="7" spans="1:37" ht="19.5" customHeight="1" x14ac:dyDescent="0.25">
      <c r="A7" s="94" t="s">
        <v>74</v>
      </c>
      <c r="B7" s="94" t="s">
        <v>75</v>
      </c>
      <c r="C7" s="94" t="s">
        <v>76</v>
      </c>
      <c r="D7" s="95" t="s">
        <v>833</v>
      </c>
      <c r="E7" s="96" t="s">
        <v>77</v>
      </c>
      <c r="F7" s="96" t="s">
        <v>78</v>
      </c>
    </row>
    <row r="8" spans="1:37" s="135" customFormat="1" ht="37.200000000000003" customHeight="1" x14ac:dyDescent="0.25">
      <c r="A8" s="619">
        <v>1</v>
      </c>
      <c r="B8" s="262" t="s">
        <v>707</v>
      </c>
      <c r="C8" s="619" t="s">
        <v>69</v>
      </c>
      <c r="D8" s="575">
        <v>4393.9283669999913</v>
      </c>
      <c r="E8" s="575">
        <v>807.28663600000016</v>
      </c>
      <c r="F8" s="575">
        <f>D8-E8</f>
        <v>3586.6417309999911</v>
      </c>
    </row>
    <row r="9" spans="1:37" s="136" customFormat="1" ht="21" customHeight="1" x14ac:dyDescent="0.25">
      <c r="A9" s="264"/>
      <c r="B9" s="263" t="s">
        <v>49</v>
      </c>
      <c r="C9" s="264"/>
      <c r="D9" s="578"/>
      <c r="E9" s="578"/>
      <c r="F9" s="575"/>
    </row>
    <row r="10" spans="1:37" s="276" customFormat="1" ht="24.6" customHeight="1" x14ac:dyDescent="0.25">
      <c r="A10" s="274" t="s">
        <v>4</v>
      </c>
      <c r="B10" s="273" t="s">
        <v>102</v>
      </c>
      <c r="C10" s="274" t="s">
        <v>118</v>
      </c>
      <c r="D10" s="582">
        <v>604.23288799999273</v>
      </c>
      <c r="E10" s="582">
        <v>168.84839999999997</v>
      </c>
      <c r="F10" s="574">
        <f>D10-E10</f>
        <v>435.38448799999276</v>
      </c>
    </row>
    <row r="11" spans="1:37" s="276" customFormat="1" ht="24.6" customHeight="1" x14ac:dyDescent="0.25">
      <c r="A11" s="274" t="s">
        <v>5</v>
      </c>
      <c r="B11" s="341" t="s">
        <v>362</v>
      </c>
      <c r="C11" s="614" t="s">
        <v>708</v>
      </c>
      <c r="D11" s="582">
        <v>123.87199000000001</v>
      </c>
      <c r="E11" s="582">
        <v>33.854500000000002</v>
      </c>
      <c r="F11" s="574">
        <f>D11-E11</f>
        <v>90.017490000000009</v>
      </c>
    </row>
    <row r="12" spans="1:37" s="276" customFormat="1" ht="24.6" customHeight="1" x14ac:dyDescent="0.25">
      <c r="A12" s="274" t="s">
        <v>6</v>
      </c>
      <c r="B12" s="273" t="s">
        <v>43</v>
      </c>
      <c r="C12" s="274" t="s">
        <v>70</v>
      </c>
      <c r="D12" s="582">
        <v>3641.0932889999995</v>
      </c>
      <c r="E12" s="582">
        <v>599.55353600000012</v>
      </c>
      <c r="F12" s="574">
        <f>D12-E12</f>
        <v>3041.5397529999991</v>
      </c>
    </row>
    <row r="13" spans="1:37" s="276" customFormat="1" ht="24.6" customHeight="1" x14ac:dyDescent="0.25">
      <c r="A13" s="274" t="s">
        <v>7</v>
      </c>
      <c r="B13" s="273" t="s">
        <v>15</v>
      </c>
      <c r="C13" s="274" t="s">
        <v>72</v>
      </c>
      <c r="D13" s="582"/>
      <c r="E13" s="582"/>
      <c r="F13" s="575"/>
    </row>
    <row r="14" spans="1:37" s="276" customFormat="1" ht="24.6" customHeight="1" x14ac:dyDescent="0.25">
      <c r="A14" s="274" t="s">
        <v>8</v>
      </c>
      <c r="B14" s="273" t="s">
        <v>14</v>
      </c>
      <c r="C14" s="274" t="s">
        <v>71</v>
      </c>
      <c r="D14" s="582"/>
      <c r="E14" s="582"/>
      <c r="F14" s="575"/>
    </row>
    <row r="15" spans="1:37" s="276" customFormat="1" ht="24.6" customHeight="1" x14ac:dyDescent="0.25">
      <c r="A15" s="274" t="s">
        <v>45</v>
      </c>
      <c r="B15" s="273" t="s">
        <v>44</v>
      </c>
      <c r="C15" s="274" t="s">
        <v>73</v>
      </c>
      <c r="D15" s="582"/>
      <c r="E15" s="582"/>
      <c r="F15" s="575"/>
    </row>
    <row r="16" spans="1:37" s="137" customFormat="1" ht="33" customHeight="1" x14ac:dyDescent="0.25">
      <c r="A16" s="621"/>
      <c r="B16" s="267" t="s">
        <v>746</v>
      </c>
      <c r="C16" s="268" t="s">
        <v>215</v>
      </c>
      <c r="D16" s="574"/>
      <c r="E16" s="574"/>
      <c r="F16" s="575"/>
    </row>
    <row r="17" spans="1:6" s="137" customFormat="1" ht="28.8" customHeight="1" x14ac:dyDescent="0.25">
      <c r="A17" s="621" t="s">
        <v>46</v>
      </c>
      <c r="B17" s="341" t="s">
        <v>100</v>
      </c>
      <c r="C17" s="614" t="s">
        <v>709</v>
      </c>
      <c r="D17" s="574">
        <v>24.7302</v>
      </c>
      <c r="E17" s="574">
        <v>5.0301999999999998</v>
      </c>
      <c r="F17" s="574">
        <f>D17-E17</f>
        <v>19.7</v>
      </c>
    </row>
    <row r="18" spans="1:6" s="137" customFormat="1" ht="28.8" customHeight="1" x14ac:dyDescent="0.25">
      <c r="A18" s="621" t="s">
        <v>59</v>
      </c>
      <c r="B18" s="341" t="s">
        <v>255</v>
      </c>
      <c r="C18" s="614" t="s">
        <v>710</v>
      </c>
      <c r="D18" s="574"/>
      <c r="E18" s="574"/>
      <c r="F18" s="575"/>
    </row>
    <row r="19" spans="1:6" s="137" customFormat="1" ht="28.8" customHeight="1" x14ac:dyDescent="0.25">
      <c r="A19" s="621" t="s">
        <v>194</v>
      </c>
      <c r="B19" s="341" t="s">
        <v>57</v>
      </c>
      <c r="C19" s="614" t="s">
        <v>711</v>
      </c>
      <c r="D19" s="574"/>
      <c r="E19" s="574"/>
      <c r="F19" s="575"/>
    </row>
    <row r="20" spans="1:6" s="137" customFormat="1" ht="28.8" customHeight="1" x14ac:dyDescent="0.25">
      <c r="A20" s="621" t="s">
        <v>257</v>
      </c>
      <c r="B20" s="341" t="s">
        <v>66</v>
      </c>
      <c r="C20" s="614" t="s">
        <v>712</v>
      </c>
      <c r="D20" s="574"/>
      <c r="E20" s="574"/>
      <c r="F20" s="575"/>
    </row>
    <row r="21" spans="1:6" s="12" customFormat="1" ht="40.799999999999997" customHeight="1" x14ac:dyDescent="0.25">
      <c r="A21" s="619">
        <v>2</v>
      </c>
      <c r="B21" s="262" t="s">
        <v>97</v>
      </c>
      <c r="C21" s="619"/>
      <c r="D21" s="575">
        <v>27</v>
      </c>
      <c r="E21" s="575"/>
      <c r="F21" s="575">
        <f>D21-E21</f>
        <v>27</v>
      </c>
    </row>
    <row r="22" spans="1:6" s="13" customFormat="1" ht="27.6" customHeight="1" x14ac:dyDescent="0.25">
      <c r="A22" s="264"/>
      <c r="B22" s="263" t="s">
        <v>49</v>
      </c>
      <c r="C22" s="264"/>
      <c r="D22" s="574"/>
      <c r="E22" s="628"/>
      <c r="F22" s="575"/>
    </row>
    <row r="23" spans="1:6" s="14" customFormat="1" ht="42" customHeight="1" x14ac:dyDescent="0.25">
      <c r="A23" s="621" t="s">
        <v>20</v>
      </c>
      <c r="B23" s="269" t="s">
        <v>713</v>
      </c>
      <c r="C23" s="621" t="s">
        <v>842</v>
      </c>
      <c r="D23" s="575">
        <v>27</v>
      </c>
      <c r="E23" s="575"/>
      <c r="F23" s="575">
        <f>D23-E23</f>
        <v>27</v>
      </c>
    </row>
    <row r="24" spans="1:6" s="26" customFormat="1" ht="42" customHeight="1" x14ac:dyDescent="0.25">
      <c r="A24" s="621" t="s">
        <v>9</v>
      </c>
      <c r="B24" s="269" t="s">
        <v>714</v>
      </c>
      <c r="C24" s="621" t="s">
        <v>843</v>
      </c>
      <c r="D24" s="578"/>
      <c r="E24" s="577"/>
      <c r="F24" s="575"/>
    </row>
    <row r="25" spans="1:6" ht="42" customHeight="1" x14ac:dyDescent="0.25">
      <c r="A25" s="621" t="s">
        <v>10</v>
      </c>
      <c r="B25" s="269" t="s">
        <v>715</v>
      </c>
      <c r="C25" s="621" t="s">
        <v>844</v>
      </c>
      <c r="D25" s="574"/>
      <c r="E25" s="576"/>
      <c r="F25" s="575"/>
    </row>
    <row r="26" spans="1:6" ht="42" customHeight="1" x14ac:dyDescent="0.25">
      <c r="A26" s="621" t="s">
        <v>11</v>
      </c>
      <c r="B26" s="269" t="s">
        <v>716</v>
      </c>
      <c r="C26" s="621" t="s">
        <v>845</v>
      </c>
      <c r="D26" s="574"/>
      <c r="E26" s="576"/>
      <c r="F26" s="575"/>
    </row>
    <row r="27" spans="1:6" ht="51.75" customHeight="1" x14ac:dyDescent="0.25">
      <c r="A27" s="619">
        <v>3</v>
      </c>
      <c r="B27" s="272" t="s">
        <v>294</v>
      </c>
      <c r="C27" s="610" t="s">
        <v>847</v>
      </c>
      <c r="D27" s="575">
        <v>19.920000000000002</v>
      </c>
      <c r="E27" s="642"/>
      <c r="F27" s="575">
        <f>D27-E27</f>
        <v>19.920000000000002</v>
      </c>
    </row>
    <row r="28" spans="1:6" s="14" customFormat="1" ht="42.6" customHeight="1" x14ac:dyDescent="0.25">
      <c r="A28" s="619">
        <v>4</v>
      </c>
      <c r="B28" s="262" t="s">
        <v>292</v>
      </c>
      <c r="C28" s="458"/>
      <c r="D28" s="575">
        <v>12.594049999999999</v>
      </c>
      <c r="E28" s="642">
        <v>1.9899999999999998</v>
      </c>
      <c r="F28" s="575">
        <f>D28-E28</f>
        <v>10.604049999999999</v>
      </c>
    </row>
    <row r="29" spans="1:6" ht="23.4" customHeight="1" x14ac:dyDescent="0.25">
      <c r="A29" s="619"/>
      <c r="B29" s="263" t="s">
        <v>49</v>
      </c>
      <c r="C29" s="427"/>
      <c r="D29" s="574"/>
      <c r="E29" s="576"/>
      <c r="F29" s="575"/>
    </row>
    <row r="30" spans="1:6" ht="65.25" customHeight="1" x14ac:dyDescent="0.25">
      <c r="A30" s="621" t="s">
        <v>301</v>
      </c>
      <c r="B30" s="271" t="s">
        <v>574</v>
      </c>
      <c r="C30" s="624" t="s">
        <v>848</v>
      </c>
      <c r="D30" s="574"/>
      <c r="E30" s="576"/>
      <c r="F30" s="575"/>
    </row>
    <row r="31" spans="1:6" ht="39" customHeight="1" x14ac:dyDescent="0.25">
      <c r="A31" s="621" t="s">
        <v>302</v>
      </c>
      <c r="B31" s="266" t="s">
        <v>124</v>
      </c>
      <c r="C31" s="624" t="s">
        <v>849</v>
      </c>
      <c r="D31" s="574">
        <v>12.524049999999999</v>
      </c>
      <c r="E31" s="576">
        <v>1.92</v>
      </c>
      <c r="F31" s="574">
        <f>D31-E31</f>
        <v>10.604049999999999</v>
      </c>
    </row>
    <row r="32" spans="1:6" ht="48.75" customHeight="1" x14ac:dyDescent="0.25">
      <c r="A32" s="621" t="s">
        <v>303</v>
      </c>
      <c r="B32" s="271" t="s">
        <v>725</v>
      </c>
      <c r="C32" s="621" t="s">
        <v>850</v>
      </c>
      <c r="D32" s="574">
        <v>7.0000000000000007E-2</v>
      </c>
      <c r="E32" s="576">
        <v>7.0000000000000007E-2</v>
      </c>
      <c r="F32" s="575">
        <f>D32-E32</f>
        <v>0</v>
      </c>
    </row>
    <row r="33" spans="1:14" ht="51" customHeight="1" x14ac:dyDescent="0.25">
      <c r="A33" s="621" t="s">
        <v>304</v>
      </c>
      <c r="B33" s="271" t="s">
        <v>727</v>
      </c>
      <c r="C33" s="624" t="s">
        <v>850</v>
      </c>
      <c r="D33" s="574"/>
      <c r="E33" s="576"/>
      <c r="F33" s="575"/>
    </row>
    <row r="34" spans="1:14" ht="51" customHeight="1" x14ac:dyDescent="0.25">
      <c r="A34" s="621" t="s">
        <v>735</v>
      </c>
      <c r="B34" s="271" t="s">
        <v>296</v>
      </c>
      <c r="C34" s="624" t="s">
        <v>851</v>
      </c>
      <c r="D34" s="574"/>
      <c r="E34" s="576"/>
      <c r="F34" s="575"/>
    </row>
    <row r="35" spans="1:14" s="114" customFormat="1" ht="21" customHeight="1" x14ac:dyDescent="0.25">
      <c r="A35" s="296"/>
      <c r="B35" s="615" t="s">
        <v>661</v>
      </c>
      <c r="C35" s="616"/>
      <c r="D35" s="616"/>
      <c r="E35" s="616"/>
      <c r="F35" s="539"/>
    </row>
    <row r="36" spans="1:14" ht="19.5" customHeight="1" x14ac:dyDescent="0.25">
      <c r="A36" s="9"/>
      <c r="B36" s="1484" t="s">
        <v>846</v>
      </c>
      <c r="C36" s="1484"/>
      <c r="D36" s="1484"/>
      <c r="E36" s="1484"/>
      <c r="F36" s="1484"/>
      <c r="G36" s="26"/>
      <c r="H36" s="26"/>
      <c r="I36" s="26"/>
      <c r="J36" s="26"/>
      <c r="K36" s="26"/>
      <c r="L36" s="542"/>
      <c r="M36" s="530"/>
      <c r="N36" s="530"/>
    </row>
    <row r="37" spans="1:14" s="114" customFormat="1" ht="19.5" customHeight="1" x14ac:dyDescent="0.25">
      <c r="B37" s="1484" t="s">
        <v>934</v>
      </c>
      <c r="C37" s="1484"/>
      <c r="D37" s="1484"/>
      <c r="E37" s="1484"/>
      <c r="F37" s="1484"/>
      <c r="G37" s="634"/>
      <c r="H37" s="634"/>
      <c r="I37" s="634"/>
      <c r="J37" s="634"/>
      <c r="K37" s="634"/>
      <c r="L37" s="548"/>
      <c r="M37" s="541"/>
      <c r="N37" s="541"/>
    </row>
    <row r="38" spans="1:14" s="114" customFormat="1" ht="19.5" customHeight="1" x14ac:dyDescent="0.25">
      <c r="B38" s="1485" t="s">
        <v>935</v>
      </c>
      <c r="C38" s="1485"/>
      <c r="D38" s="1485"/>
      <c r="E38" s="1485"/>
      <c r="F38" s="1485"/>
      <c r="G38" s="27"/>
      <c r="H38" s="27"/>
      <c r="I38" s="27"/>
      <c r="J38" s="27"/>
      <c r="K38" s="27"/>
      <c r="L38" s="548"/>
      <c r="M38" s="541"/>
      <c r="N38" s="541"/>
    </row>
  </sheetData>
  <mergeCells count="10">
    <mergeCell ref="B36:F36"/>
    <mergeCell ref="B37:F37"/>
    <mergeCell ref="B38:F38"/>
    <mergeCell ref="E4:F4"/>
    <mergeCell ref="A1:B1"/>
    <mergeCell ref="A2:F2"/>
    <mergeCell ref="A5:A6"/>
    <mergeCell ref="B5:B6"/>
    <mergeCell ref="C5:C6"/>
    <mergeCell ref="D5:D6"/>
  </mergeCells>
  <printOptions horizontalCentered="1"/>
  <pageMargins left="0.5" right="0.3" top="0.3" bottom="0.3" header="0" footer="0"/>
  <pageSetup paperSize="9" scale="94"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AJ65"/>
  <sheetViews>
    <sheetView workbookViewId="0">
      <pane xSplit="3" ySplit="7" topLeftCell="D8" activePane="bottomRight" state="frozen"/>
      <selection pane="topRight" activeCell="D1" sqref="D1"/>
      <selection pane="bottomLeft" activeCell="A9" sqref="A9"/>
      <selection pane="bottomRight" activeCell="B12" sqref="B12"/>
    </sheetView>
  </sheetViews>
  <sheetFormatPr defaultColWidth="7.88671875" defaultRowHeight="13.2" x14ac:dyDescent="0.25"/>
  <cols>
    <col min="1" max="1" width="8.44140625" style="10" customWidth="1"/>
    <col min="2" max="2" width="38.88671875" style="10" customWidth="1"/>
    <col min="3" max="3" width="8.88671875" style="30" customWidth="1"/>
    <col min="4" max="6" width="14.5546875" style="10" customWidth="1"/>
    <col min="7" max="16384" width="7.88671875" style="10"/>
  </cols>
  <sheetData>
    <row r="1" spans="1:36" ht="20.25" customHeight="1" x14ac:dyDescent="0.3">
      <c r="A1" s="498" t="s">
        <v>700</v>
      </c>
      <c r="B1" s="17"/>
      <c r="C1" s="71"/>
      <c r="D1" s="71"/>
      <c r="E1" s="71"/>
      <c r="F1" s="71"/>
    </row>
    <row r="2" spans="1:36" ht="41.4" customHeight="1" x14ac:dyDescent="0.25">
      <c r="A2" s="1373" t="s">
        <v>944</v>
      </c>
      <c r="B2" s="1374"/>
      <c r="C2" s="1374"/>
      <c r="D2" s="1374"/>
      <c r="E2" s="1374"/>
      <c r="F2" s="1374"/>
    </row>
    <row r="3" spans="1:36" s="98" customFormat="1" ht="15.6" hidden="1" x14ac:dyDescent="0.25">
      <c r="A3" s="1434"/>
      <c r="B3" s="1434"/>
      <c r="C3" s="1434"/>
      <c r="D3" s="1434"/>
      <c r="E3" s="1434"/>
      <c r="F3" s="1434"/>
    </row>
    <row r="4" spans="1:36" ht="15.6" x14ac:dyDescent="0.3">
      <c r="A4" s="495"/>
      <c r="B4" s="495"/>
      <c r="C4" s="495"/>
      <c r="D4" s="495"/>
      <c r="E4" s="495"/>
      <c r="F4" s="618"/>
      <c r="G4" s="69"/>
      <c r="H4" s="69"/>
      <c r="I4" s="69"/>
      <c r="J4" s="69"/>
      <c r="K4" s="69"/>
      <c r="L4" s="69"/>
      <c r="M4" s="69"/>
      <c r="N4" s="69"/>
      <c r="O4" s="69"/>
      <c r="P4" s="69"/>
      <c r="Q4" s="69"/>
      <c r="R4" s="69"/>
      <c r="S4" s="69"/>
      <c r="T4" s="69"/>
      <c r="U4" s="69"/>
      <c r="V4" s="69"/>
      <c r="W4" s="69"/>
      <c r="X4" s="69"/>
      <c r="Y4" s="69"/>
      <c r="Z4" s="69"/>
      <c r="AA4" s="69"/>
      <c r="AB4" s="69"/>
      <c r="AC4" s="69"/>
      <c r="AD4" s="69"/>
      <c r="AE4" s="69"/>
      <c r="AF4" s="69"/>
      <c r="AG4" s="69"/>
      <c r="AH4" s="69"/>
      <c r="AI4" s="69"/>
      <c r="AJ4" s="69"/>
    </row>
    <row r="5" spans="1:36" ht="21" customHeight="1" x14ac:dyDescent="0.25">
      <c r="A5" s="1375" t="s">
        <v>19</v>
      </c>
      <c r="B5" s="1375" t="s">
        <v>171</v>
      </c>
      <c r="C5" s="1375" t="s">
        <v>24</v>
      </c>
      <c r="D5" s="1375" t="s">
        <v>315</v>
      </c>
      <c r="E5" s="298" t="s">
        <v>309</v>
      </c>
      <c r="F5" s="298"/>
    </row>
    <row r="6" spans="1:36" ht="37.5" customHeight="1" x14ac:dyDescent="0.25">
      <c r="A6" s="1376"/>
      <c r="B6" s="1376"/>
      <c r="C6" s="1376"/>
      <c r="D6" s="1376"/>
      <c r="E6" s="301" t="s">
        <v>939</v>
      </c>
      <c r="F6" s="210" t="s">
        <v>940</v>
      </c>
    </row>
    <row r="7" spans="1:36" ht="17.25" customHeight="1" x14ac:dyDescent="0.25">
      <c r="A7" s="94" t="s">
        <v>74</v>
      </c>
      <c r="B7" s="94" t="s">
        <v>75</v>
      </c>
      <c r="C7" s="94" t="s">
        <v>76</v>
      </c>
      <c r="D7" s="95" t="s">
        <v>832</v>
      </c>
      <c r="E7" s="96" t="s">
        <v>77</v>
      </c>
      <c r="F7" s="96" t="s">
        <v>78</v>
      </c>
    </row>
    <row r="8" spans="1:36" s="11" customFormat="1" ht="22.2" customHeight="1" x14ac:dyDescent="0.25">
      <c r="A8" s="520">
        <v>1</v>
      </c>
      <c r="B8" s="368" t="s">
        <v>702</v>
      </c>
      <c r="C8" s="520" t="s">
        <v>25</v>
      </c>
      <c r="D8" s="279"/>
      <c r="E8" s="280"/>
      <c r="F8" s="280"/>
    </row>
    <row r="9" spans="1:36" s="28" customFormat="1" ht="22.2" customHeight="1" x14ac:dyDescent="0.25">
      <c r="A9" s="518" t="s">
        <v>4</v>
      </c>
      <c r="B9" s="366" t="s">
        <v>358</v>
      </c>
      <c r="C9" s="518" t="s">
        <v>103</v>
      </c>
      <c r="D9" s="284"/>
      <c r="E9" s="285"/>
      <c r="F9" s="285"/>
    </row>
    <row r="10" spans="1:36" ht="22.2" customHeight="1" x14ac:dyDescent="0.3">
      <c r="A10" s="518" t="s">
        <v>411</v>
      </c>
      <c r="B10" s="366" t="s">
        <v>359</v>
      </c>
      <c r="C10" s="518" t="s">
        <v>101</v>
      </c>
      <c r="D10" s="286"/>
      <c r="E10" s="286"/>
      <c r="F10" s="286"/>
    </row>
    <row r="11" spans="1:36" s="28" customFormat="1" ht="22.2" customHeight="1" x14ac:dyDescent="0.35">
      <c r="A11" s="518" t="s">
        <v>412</v>
      </c>
      <c r="B11" s="366" t="s">
        <v>360</v>
      </c>
      <c r="C11" s="518" t="s">
        <v>361</v>
      </c>
      <c r="D11" s="288"/>
      <c r="E11" s="288"/>
      <c r="F11" s="288"/>
    </row>
    <row r="12" spans="1:36" ht="22.2" customHeight="1" x14ac:dyDescent="0.3">
      <c r="A12" s="518" t="s">
        <v>5</v>
      </c>
      <c r="B12" s="366" t="s">
        <v>362</v>
      </c>
      <c r="C12" s="518" t="s">
        <v>65</v>
      </c>
      <c r="D12" s="286"/>
      <c r="E12" s="286"/>
      <c r="F12" s="286"/>
    </row>
    <row r="13" spans="1:36" ht="22.2" customHeight="1" x14ac:dyDescent="0.3">
      <c r="A13" s="518" t="s">
        <v>6</v>
      </c>
      <c r="B13" s="366" t="s">
        <v>43</v>
      </c>
      <c r="C13" s="518" t="s">
        <v>50</v>
      </c>
      <c r="D13" s="286"/>
      <c r="E13" s="286"/>
      <c r="F13" s="286"/>
    </row>
    <row r="14" spans="1:36" ht="22.2" customHeight="1" x14ac:dyDescent="0.3">
      <c r="A14" s="518" t="s">
        <v>7</v>
      </c>
      <c r="B14" s="366" t="s">
        <v>15</v>
      </c>
      <c r="C14" s="518" t="s">
        <v>27</v>
      </c>
      <c r="D14" s="286"/>
      <c r="E14" s="286"/>
      <c r="F14" s="286"/>
    </row>
    <row r="15" spans="1:36" ht="22.2" customHeight="1" x14ac:dyDescent="0.3">
      <c r="A15" s="518" t="s">
        <v>8</v>
      </c>
      <c r="B15" s="366" t="s">
        <v>14</v>
      </c>
      <c r="C15" s="518" t="s">
        <v>26</v>
      </c>
      <c r="D15" s="286"/>
      <c r="E15" s="286"/>
      <c r="F15" s="286"/>
    </row>
    <row r="16" spans="1:36" ht="22.2" customHeight="1" x14ac:dyDescent="0.3">
      <c r="A16" s="518" t="s">
        <v>45</v>
      </c>
      <c r="B16" s="366" t="s">
        <v>44</v>
      </c>
      <c r="C16" s="518" t="s">
        <v>51</v>
      </c>
      <c r="D16" s="286"/>
      <c r="E16" s="286"/>
      <c r="F16" s="286"/>
    </row>
    <row r="17" spans="1:6" ht="31.5" customHeight="1" x14ac:dyDescent="0.3">
      <c r="A17" s="268"/>
      <c r="B17" s="267" t="s">
        <v>746</v>
      </c>
      <c r="C17" s="268" t="s">
        <v>218</v>
      </c>
      <c r="D17" s="286"/>
      <c r="E17" s="286"/>
      <c r="F17" s="286"/>
    </row>
    <row r="18" spans="1:6" ht="15.6" x14ac:dyDescent="0.3">
      <c r="A18" s="518" t="s">
        <v>46</v>
      </c>
      <c r="B18" s="366" t="s">
        <v>100</v>
      </c>
      <c r="C18" s="518" t="s">
        <v>92</v>
      </c>
      <c r="D18" s="286"/>
      <c r="E18" s="286"/>
      <c r="F18" s="286"/>
    </row>
    <row r="19" spans="1:6" s="405" customFormat="1" ht="16.2" x14ac:dyDescent="0.35">
      <c r="A19" s="518" t="s">
        <v>59</v>
      </c>
      <c r="B19" s="366" t="s">
        <v>255</v>
      </c>
      <c r="C19" s="518" t="s">
        <v>256</v>
      </c>
      <c r="D19" s="288"/>
      <c r="E19" s="288"/>
      <c r="F19" s="288"/>
    </row>
    <row r="20" spans="1:6" s="28" customFormat="1" ht="16.2" x14ac:dyDescent="0.35">
      <c r="A20" s="518" t="s">
        <v>194</v>
      </c>
      <c r="B20" s="366" t="s">
        <v>57</v>
      </c>
      <c r="C20" s="518" t="s">
        <v>58</v>
      </c>
      <c r="D20" s="288"/>
      <c r="E20" s="288"/>
      <c r="F20" s="288"/>
    </row>
    <row r="21" spans="1:6" ht="15.6" x14ac:dyDescent="0.3">
      <c r="A21" s="518" t="s">
        <v>257</v>
      </c>
      <c r="B21" s="366" t="s">
        <v>66</v>
      </c>
      <c r="C21" s="518" t="s">
        <v>67</v>
      </c>
      <c r="D21" s="286"/>
      <c r="E21" s="286"/>
      <c r="F21" s="286"/>
    </row>
    <row r="22" spans="1:6" ht="15.6" x14ac:dyDescent="0.3">
      <c r="A22" s="520">
        <v>2</v>
      </c>
      <c r="B22" s="368" t="s">
        <v>703</v>
      </c>
      <c r="C22" s="520" t="s">
        <v>28</v>
      </c>
      <c r="D22" s="286"/>
      <c r="E22" s="286"/>
      <c r="F22" s="286"/>
    </row>
    <row r="23" spans="1:6" ht="15.6" x14ac:dyDescent="0.3">
      <c r="A23" s="518" t="s">
        <v>20</v>
      </c>
      <c r="B23" s="366" t="s">
        <v>110</v>
      </c>
      <c r="C23" s="518" t="s">
        <v>114</v>
      </c>
      <c r="D23" s="452"/>
      <c r="E23" s="452"/>
      <c r="F23" s="452"/>
    </row>
    <row r="24" spans="1:6" s="11" customFormat="1" ht="15.6" x14ac:dyDescent="0.3">
      <c r="A24" s="518" t="s">
        <v>9</v>
      </c>
      <c r="B24" s="366" t="s">
        <v>111</v>
      </c>
      <c r="C24" s="518" t="s">
        <v>115</v>
      </c>
      <c r="D24" s="286"/>
      <c r="E24" s="286"/>
      <c r="F24" s="286"/>
    </row>
    <row r="25" spans="1:6" ht="15.6" x14ac:dyDescent="0.3">
      <c r="A25" s="518" t="s">
        <v>10</v>
      </c>
      <c r="B25" s="366" t="s">
        <v>112</v>
      </c>
      <c r="C25" s="518" t="s">
        <v>119</v>
      </c>
      <c r="D25" s="286"/>
      <c r="E25" s="286"/>
      <c r="F25" s="286"/>
    </row>
    <row r="26" spans="1:6" ht="15.6" x14ac:dyDescent="0.3">
      <c r="A26" s="518" t="s">
        <v>11</v>
      </c>
      <c r="B26" s="366" t="s">
        <v>16</v>
      </c>
      <c r="C26" s="518" t="s">
        <v>29</v>
      </c>
      <c r="D26" s="286"/>
      <c r="E26" s="286"/>
      <c r="F26" s="286"/>
    </row>
    <row r="27" spans="1:6" ht="15.6" x14ac:dyDescent="0.3">
      <c r="A27" s="518" t="s">
        <v>12</v>
      </c>
      <c r="B27" s="366" t="s">
        <v>17</v>
      </c>
      <c r="C27" s="518" t="s">
        <v>30</v>
      </c>
      <c r="D27" s="286"/>
      <c r="E27" s="286"/>
      <c r="F27" s="286"/>
    </row>
    <row r="28" spans="1:6" ht="15.6" x14ac:dyDescent="0.3">
      <c r="A28" s="518" t="s">
        <v>13</v>
      </c>
      <c r="B28" s="366" t="s">
        <v>258</v>
      </c>
      <c r="C28" s="518" t="s">
        <v>254</v>
      </c>
      <c r="D28" s="286"/>
      <c r="E28" s="286"/>
      <c r="F28" s="286"/>
    </row>
    <row r="29" spans="1:6" ht="15.6" x14ac:dyDescent="0.3">
      <c r="A29" s="252" t="s">
        <v>610</v>
      </c>
      <c r="B29" s="366" t="s">
        <v>259</v>
      </c>
      <c r="C29" s="518" t="s">
        <v>202</v>
      </c>
      <c r="D29" s="286"/>
      <c r="E29" s="286"/>
      <c r="F29" s="286"/>
    </row>
    <row r="30" spans="1:6" ht="15.6" x14ac:dyDescent="0.3">
      <c r="A30" s="252" t="s">
        <v>611</v>
      </c>
      <c r="B30" s="366" t="s">
        <v>365</v>
      </c>
      <c r="C30" s="518" t="s">
        <v>230</v>
      </c>
      <c r="D30" s="286"/>
      <c r="E30" s="286"/>
      <c r="F30" s="286"/>
    </row>
    <row r="31" spans="1:6" ht="15.6" x14ac:dyDescent="0.3">
      <c r="A31" s="252" t="s">
        <v>612</v>
      </c>
      <c r="B31" s="366" t="s">
        <v>203</v>
      </c>
      <c r="C31" s="518" t="s">
        <v>204</v>
      </c>
      <c r="D31" s="286"/>
      <c r="E31" s="286"/>
      <c r="F31" s="286"/>
    </row>
    <row r="32" spans="1:6" ht="15.6" x14ac:dyDescent="0.3">
      <c r="A32" s="252" t="s">
        <v>672</v>
      </c>
      <c r="B32" s="366" t="s">
        <v>205</v>
      </c>
      <c r="C32" s="518" t="s">
        <v>206</v>
      </c>
      <c r="D32" s="286"/>
      <c r="E32" s="286"/>
      <c r="F32" s="286"/>
    </row>
    <row r="33" spans="1:6" ht="15.6" x14ac:dyDescent="0.3">
      <c r="A33" s="252" t="s">
        <v>673</v>
      </c>
      <c r="B33" s="366" t="s">
        <v>366</v>
      </c>
      <c r="C33" s="518" t="s">
        <v>208</v>
      </c>
      <c r="D33" s="287"/>
      <c r="E33" s="287"/>
      <c r="F33" s="287"/>
    </row>
    <row r="34" spans="1:6" ht="31.2" x14ac:dyDescent="0.3">
      <c r="A34" s="252" t="s">
        <v>674</v>
      </c>
      <c r="B34" s="366" t="s">
        <v>260</v>
      </c>
      <c r="C34" s="518" t="s">
        <v>228</v>
      </c>
      <c r="D34" s="287"/>
      <c r="E34" s="287"/>
      <c r="F34" s="287"/>
    </row>
    <row r="35" spans="1:6" ht="15.6" x14ac:dyDescent="0.3">
      <c r="A35" s="252" t="s">
        <v>675</v>
      </c>
      <c r="B35" s="366" t="s">
        <v>261</v>
      </c>
      <c r="C35" s="518" t="s">
        <v>262</v>
      </c>
      <c r="D35" s="287"/>
      <c r="E35" s="287"/>
      <c r="F35" s="287"/>
    </row>
    <row r="36" spans="1:6" ht="15.6" x14ac:dyDescent="0.3">
      <c r="A36" s="252" t="s">
        <v>676</v>
      </c>
      <c r="B36" s="366" t="s">
        <v>263</v>
      </c>
      <c r="C36" s="518" t="s">
        <v>264</v>
      </c>
      <c r="D36" s="287"/>
      <c r="E36" s="287"/>
      <c r="F36" s="287"/>
    </row>
    <row r="37" spans="1:6" ht="15.6" x14ac:dyDescent="0.3">
      <c r="A37" s="252" t="s">
        <v>677</v>
      </c>
      <c r="B37" s="366" t="s">
        <v>134</v>
      </c>
      <c r="C37" s="518" t="s">
        <v>132</v>
      </c>
      <c r="D37" s="287"/>
      <c r="E37" s="287"/>
      <c r="F37" s="287"/>
    </row>
    <row r="38" spans="1:6" ht="15.6" x14ac:dyDescent="0.3">
      <c r="A38" s="252" t="s">
        <v>678</v>
      </c>
      <c r="B38" s="366" t="s">
        <v>367</v>
      </c>
      <c r="C38" s="518" t="s">
        <v>265</v>
      </c>
      <c r="D38" s="287"/>
      <c r="E38" s="287"/>
      <c r="F38" s="287"/>
    </row>
    <row r="39" spans="1:6" ht="15.6" x14ac:dyDescent="0.3">
      <c r="A39" s="252" t="s">
        <v>21</v>
      </c>
      <c r="B39" s="366" t="s">
        <v>266</v>
      </c>
      <c r="C39" s="518" t="s">
        <v>267</v>
      </c>
      <c r="D39" s="287"/>
      <c r="E39" s="287"/>
      <c r="F39" s="287"/>
    </row>
    <row r="40" spans="1:6" ht="15.6" x14ac:dyDescent="0.3">
      <c r="A40" s="252" t="s">
        <v>679</v>
      </c>
      <c r="B40" s="366" t="s">
        <v>747</v>
      </c>
      <c r="C40" s="518" t="s">
        <v>742</v>
      </c>
      <c r="D40" s="287"/>
      <c r="E40" s="287"/>
      <c r="F40" s="287"/>
    </row>
    <row r="41" spans="1:6" ht="15.6" x14ac:dyDescent="0.3">
      <c r="A41" s="252" t="s">
        <v>748</v>
      </c>
      <c r="B41" s="366" t="s">
        <v>18</v>
      </c>
      <c r="C41" s="518" t="s">
        <v>141</v>
      </c>
      <c r="D41" s="287"/>
      <c r="E41" s="287"/>
      <c r="F41" s="287"/>
    </row>
    <row r="42" spans="1:6" ht="15.6" x14ac:dyDescent="0.3">
      <c r="A42" s="252" t="s">
        <v>749</v>
      </c>
      <c r="B42" s="366" t="s">
        <v>106</v>
      </c>
      <c r="C42" s="518" t="s">
        <v>144</v>
      </c>
      <c r="D42" s="287"/>
      <c r="E42" s="287"/>
      <c r="F42" s="287"/>
    </row>
    <row r="43" spans="1:6" ht="15.6" x14ac:dyDescent="0.3">
      <c r="A43" s="252" t="s">
        <v>750</v>
      </c>
      <c r="B43" s="366" t="s">
        <v>368</v>
      </c>
      <c r="C43" s="518" t="s">
        <v>369</v>
      </c>
      <c r="D43" s="287"/>
      <c r="E43" s="287"/>
      <c r="F43" s="287"/>
    </row>
    <row r="44" spans="1:6" ht="15.6" x14ac:dyDescent="0.3">
      <c r="A44" s="252" t="s">
        <v>680</v>
      </c>
      <c r="B44" s="366" t="s">
        <v>107</v>
      </c>
      <c r="C44" s="518" t="s">
        <v>143</v>
      </c>
      <c r="D44" s="287"/>
      <c r="E44" s="287"/>
      <c r="F44" s="287"/>
    </row>
    <row r="45" spans="1:6" ht="15.6" x14ac:dyDescent="0.3">
      <c r="A45" s="252" t="s">
        <v>681</v>
      </c>
      <c r="B45" s="366" t="s">
        <v>108</v>
      </c>
      <c r="C45" s="518" t="s">
        <v>60</v>
      </c>
      <c r="D45" s="287"/>
      <c r="E45" s="287"/>
      <c r="F45" s="287"/>
    </row>
    <row r="46" spans="1:6" ht="15.6" x14ac:dyDescent="0.3">
      <c r="A46" s="518" t="s">
        <v>682</v>
      </c>
      <c r="B46" s="366" t="s">
        <v>109</v>
      </c>
      <c r="C46" s="518" t="s">
        <v>52</v>
      </c>
      <c r="D46" s="287"/>
      <c r="E46" s="287"/>
      <c r="F46" s="287"/>
    </row>
    <row r="47" spans="1:6" ht="15.6" x14ac:dyDescent="0.3">
      <c r="A47" s="518" t="s">
        <v>22</v>
      </c>
      <c r="B47" s="366" t="s">
        <v>370</v>
      </c>
      <c r="C47" s="518" t="s">
        <v>268</v>
      </c>
      <c r="D47" s="287"/>
      <c r="E47" s="287"/>
      <c r="F47" s="287"/>
    </row>
    <row r="48" spans="1:6" ht="15.6" x14ac:dyDescent="0.3">
      <c r="A48" s="518" t="s">
        <v>685</v>
      </c>
      <c r="B48" s="366" t="s">
        <v>269</v>
      </c>
      <c r="C48" s="518" t="s">
        <v>200</v>
      </c>
      <c r="D48" s="287"/>
      <c r="E48" s="287"/>
      <c r="F48" s="287"/>
    </row>
    <row r="49" spans="1:6" ht="15.6" x14ac:dyDescent="0.3">
      <c r="A49" s="518" t="s">
        <v>686</v>
      </c>
      <c r="B49" s="366" t="s">
        <v>270</v>
      </c>
      <c r="C49" s="518" t="s">
        <v>220</v>
      </c>
      <c r="D49" s="287"/>
      <c r="E49" s="287"/>
      <c r="F49" s="287"/>
    </row>
    <row r="50" spans="1:6" ht="15.6" x14ac:dyDescent="0.3">
      <c r="A50" s="518" t="s">
        <v>687</v>
      </c>
      <c r="B50" s="366" t="s">
        <v>271</v>
      </c>
      <c r="C50" s="518" t="s">
        <v>272</v>
      </c>
      <c r="D50" s="287"/>
      <c r="E50" s="287"/>
      <c r="F50" s="287"/>
    </row>
    <row r="51" spans="1:6" ht="15.6" x14ac:dyDescent="0.3">
      <c r="A51" s="518" t="s">
        <v>688</v>
      </c>
      <c r="B51" s="366" t="s">
        <v>273</v>
      </c>
      <c r="C51" s="518" t="s">
        <v>274</v>
      </c>
      <c r="D51" s="287"/>
      <c r="E51" s="287"/>
      <c r="F51" s="287"/>
    </row>
    <row r="52" spans="1:6" ht="31.5" customHeight="1" x14ac:dyDescent="0.3">
      <c r="A52" s="518" t="s">
        <v>689</v>
      </c>
      <c r="B52" s="366" t="s">
        <v>275</v>
      </c>
      <c r="C52" s="518" t="s">
        <v>276</v>
      </c>
      <c r="D52" s="287"/>
      <c r="E52" s="287"/>
      <c r="F52" s="287"/>
    </row>
    <row r="53" spans="1:6" ht="22.2" customHeight="1" x14ac:dyDescent="0.3">
      <c r="A53" s="518" t="s">
        <v>690</v>
      </c>
      <c r="B53" s="366" t="s">
        <v>277</v>
      </c>
      <c r="C53" s="518" t="s">
        <v>91</v>
      </c>
      <c r="D53" s="287"/>
      <c r="E53" s="287"/>
      <c r="F53" s="287"/>
    </row>
    <row r="54" spans="1:6" ht="36.75" customHeight="1" x14ac:dyDescent="0.3">
      <c r="A54" s="365" t="s">
        <v>691</v>
      </c>
      <c r="B54" s="453" t="s">
        <v>278</v>
      </c>
      <c r="C54" s="365" t="s">
        <v>210</v>
      </c>
      <c r="D54" s="287"/>
      <c r="E54" s="287"/>
      <c r="F54" s="287"/>
    </row>
    <row r="55" spans="1:6" ht="29.25" customHeight="1" x14ac:dyDescent="0.3">
      <c r="A55" s="365" t="s">
        <v>692</v>
      </c>
      <c r="B55" s="453" t="s">
        <v>279</v>
      </c>
      <c r="C55" s="365" t="s">
        <v>212</v>
      </c>
      <c r="D55" s="287"/>
      <c r="E55" s="287"/>
      <c r="F55" s="287"/>
    </row>
    <row r="56" spans="1:6" ht="22.2" customHeight="1" x14ac:dyDescent="0.3">
      <c r="A56" s="365" t="s">
        <v>693</v>
      </c>
      <c r="B56" s="453" t="s">
        <v>280</v>
      </c>
      <c r="C56" s="365" t="s">
        <v>224</v>
      </c>
      <c r="D56" s="287"/>
      <c r="E56" s="287"/>
      <c r="F56" s="287"/>
    </row>
    <row r="57" spans="1:6" ht="30" customHeight="1" x14ac:dyDescent="0.3">
      <c r="A57" s="365" t="s">
        <v>694</v>
      </c>
      <c r="B57" s="453" t="s">
        <v>281</v>
      </c>
      <c r="C57" s="365" t="s">
        <v>163</v>
      </c>
      <c r="D57" s="287"/>
      <c r="E57" s="287"/>
      <c r="F57" s="287"/>
    </row>
    <row r="58" spans="1:6" ht="22.2" customHeight="1" x14ac:dyDescent="0.3">
      <c r="A58" s="365" t="s">
        <v>53</v>
      </c>
      <c r="B58" s="453" t="s">
        <v>371</v>
      </c>
      <c r="C58" s="365" t="s">
        <v>117</v>
      </c>
      <c r="D58" s="287"/>
      <c r="E58" s="287"/>
      <c r="F58" s="287"/>
    </row>
    <row r="59" spans="1:6" ht="15.6" x14ac:dyDescent="0.3">
      <c r="A59" s="365" t="s">
        <v>145</v>
      </c>
      <c r="B59" s="453" t="s">
        <v>244</v>
      </c>
      <c r="C59" s="365" t="s">
        <v>121</v>
      </c>
      <c r="D59" s="287"/>
      <c r="E59" s="287"/>
      <c r="F59" s="287"/>
    </row>
    <row r="60" spans="1:6" ht="33" customHeight="1" x14ac:dyDescent="0.3">
      <c r="A60" s="365" t="s">
        <v>185</v>
      </c>
      <c r="B60" s="453" t="s">
        <v>372</v>
      </c>
      <c r="C60" s="365" t="s">
        <v>54</v>
      </c>
      <c r="D60" s="287"/>
      <c r="E60" s="287"/>
      <c r="F60" s="287"/>
    </row>
    <row r="61" spans="1:6" ht="16.5" customHeight="1" x14ac:dyDescent="0.3">
      <c r="A61" s="365" t="s">
        <v>186</v>
      </c>
      <c r="B61" s="453" t="s">
        <v>282</v>
      </c>
      <c r="C61" s="365" t="s">
        <v>625</v>
      </c>
      <c r="D61" s="287"/>
      <c r="E61" s="287"/>
      <c r="F61" s="287"/>
    </row>
    <row r="62" spans="1:6" ht="40.200000000000003" customHeight="1" x14ac:dyDescent="0.3">
      <c r="A62" s="365" t="s">
        <v>695</v>
      </c>
      <c r="B62" s="453" t="s">
        <v>626</v>
      </c>
      <c r="C62" s="365" t="s">
        <v>167</v>
      </c>
      <c r="D62" s="287"/>
      <c r="E62" s="287"/>
      <c r="F62" s="287"/>
    </row>
    <row r="63" spans="1:6" ht="30" customHeight="1" x14ac:dyDescent="0.3">
      <c r="A63" s="365" t="s">
        <v>696</v>
      </c>
      <c r="B63" s="453" t="s">
        <v>627</v>
      </c>
      <c r="C63" s="365" t="s">
        <v>166</v>
      </c>
      <c r="D63" s="287"/>
      <c r="E63" s="287"/>
      <c r="F63" s="287"/>
    </row>
    <row r="64" spans="1:6" ht="15.6" x14ac:dyDescent="0.3">
      <c r="A64" s="365" t="s">
        <v>187</v>
      </c>
      <c r="B64" s="453" t="s">
        <v>98</v>
      </c>
      <c r="C64" s="365" t="s">
        <v>99</v>
      </c>
      <c r="D64" s="287"/>
      <c r="E64" s="287"/>
      <c r="F64" s="287"/>
    </row>
    <row r="65" spans="2:6" ht="15.6" x14ac:dyDescent="0.3">
      <c r="B65" s="1430"/>
      <c r="C65" s="1430"/>
      <c r="D65" s="1430"/>
      <c r="E65" s="1430"/>
      <c r="F65" s="1430"/>
    </row>
  </sheetData>
  <mergeCells count="7">
    <mergeCell ref="A2:F2"/>
    <mergeCell ref="A3:F3"/>
    <mergeCell ref="B65:F65"/>
    <mergeCell ref="D5:D6"/>
    <mergeCell ref="C5:C6"/>
    <mergeCell ref="B5:B6"/>
    <mergeCell ref="A5:A6"/>
  </mergeCells>
  <printOptions horizontalCentered="1"/>
  <pageMargins left="0.6692913385826772" right="0.15748031496062992" top="0.70866141732283472" bottom="0.59055118110236227" header="0.19685039370078741" footer="0.47244094488188981"/>
  <pageSetup paperSize="9" scale="80" orientation="portrait"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E10"/>
  <sheetViews>
    <sheetView view="pageBreakPreview" zoomScaleNormal="100" zoomScaleSheetLayoutView="100" workbookViewId="0">
      <selection activeCell="D9" sqref="D9"/>
    </sheetView>
  </sheetViews>
  <sheetFormatPr defaultColWidth="9.109375" defaultRowHeight="15.6" x14ac:dyDescent="0.3"/>
  <cols>
    <col min="1" max="1" width="9.5546875" style="17" customWidth="1"/>
    <col min="2" max="2" width="40.33203125" style="17" customWidth="1"/>
    <col min="3" max="3" width="8.109375" style="71" customWidth="1"/>
    <col min="4" max="4" width="16.5546875" style="71" customWidth="1"/>
    <col min="5" max="5" width="17" style="71" customWidth="1"/>
    <col min="6" max="16384" width="9.109375" style="17"/>
  </cols>
  <sheetData>
    <row r="1" spans="1:5" x14ac:dyDescent="0.3">
      <c r="A1" s="1438" t="s">
        <v>701</v>
      </c>
      <c r="B1" s="1438"/>
    </row>
    <row r="2" spans="1:5" ht="60.75" customHeight="1" x14ac:dyDescent="0.3">
      <c r="A2" s="1489" t="s">
        <v>946</v>
      </c>
      <c r="B2" s="1489"/>
      <c r="C2" s="1489"/>
      <c r="D2" s="1489"/>
      <c r="E2" s="1489"/>
    </row>
    <row r="3" spans="1:5" ht="19.5" customHeight="1" x14ac:dyDescent="0.3">
      <c r="A3" s="620"/>
      <c r="B3" s="620"/>
      <c r="C3" s="620"/>
      <c r="D3" s="620"/>
      <c r="E3" s="620"/>
    </row>
    <row r="4" spans="1:5" ht="21" customHeight="1" x14ac:dyDescent="0.3">
      <c r="A4" s="1360" t="s">
        <v>19</v>
      </c>
      <c r="B4" s="1360" t="s">
        <v>171</v>
      </c>
      <c r="C4" s="1360" t="s">
        <v>24</v>
      </c>
      <c r="D4" s="1493" t="s">
        <v>947</v>
      </c>
      <c r="E4" s="1494"/>
    </row>
    <row r="5" spans="1:5" ht="26.25" customHeight="1" x14ac:dyDescent="0.3">
      <c r="A5" s="1360"/>
      <c r="B5" s="1360"/>
      <c r="C5" s="1360"/>
      <c r="D5" s="610" t="s">
        <v>948</v>
      </c>
      <c r="E5" s="610" t="s">
        <v>949</v>
      </c>
    </row>
    <row r="6" spans="1:5" s="10" customFormat="1" ht="19.2" customHeight="1" x14ac:dyDescent="0.25">
      <c r="A6" s="398" t="s">
        <v>74</v>
      </c>
      <c r="B6" s="398" t="s">
        <v>75</v>
      </c>
      <c r="C6" s="398" t="s">
        <v>76</v>
      </c>
      <c r="D6" s="398" t="s">
        <v>575</v>
      </c>
      <c r="E6" s="398" t="s">
        <v>77</v>
      </c>
    </row>
    <row r="7" spans="1:5" ht="31.8" customHeight="1" x14ac:dyDescent="0.3">
      <c r="A7" s="612">
        <v>1</v>
      </c>
      <c r="B7" s="366" t="s">
        <v>102</v>
      </c>
      <c r="C7" s="612" t="s">
        <v>103</v>
      </c>
      <c r="D7" s="612"/>
      <c r="E7" s="612"/>
    </row>
    <row r="8" spans="1:5" ht="31.8" customHeight="1" x14ac:dyDescent="0.3">
      <c r="A8" s="612">
        <v>2</v>
      </c>
      <c r="B8" s="366" t="s">
        <v>15</v>
      </c>
      <c r="C8" s="612" t="s">
        <v>27</v>
      </c>
      <c r="D8" s="612"/>
      <c r="E8" s="612"/>
    </row>
    <row r="9" spans="1:5" ht="31.8" customHeight="1" x14ac:dyDescent="0.3">
      <c r="A9" s="612">
        <v>3</v>
      </c>
      <c r="B9" s="366" t="s">
        <v>14</v>
      </c>
      <c r="C9" s="612" t="s">
        <v>26</v>
      </c>
      <c r="D9" s="612"/>
      <c r="E9" s="612"/>
    </row>
    <row r="10" spans="1:5" ht="31.8" customHeight="1" x14ac:dyDescent="0.3">
      <c r="A10" s="612">
        <v>4</v>
      </c>
      <c r="B10" s="366" t="s">
        <v>291</v>
      </c>
      <c r="C10" s="612" t="s">
        <v>572</v>
      </c>
      <c r="D10" s="612"/>
      <c r="E10" s="612"/>
    </row>
  </sheetData>
  <mergeCells count="6">
    <mergeCell ref="A1:B1"/>
    <mergeCell ref="A2:E2"/>
    <mergeCell ref="A4:A5"/>
    <mergeCell ref="B4:B5"/>
    <mergeCell ref="C4:C5"/>
    <mergeCell ref="D4:E4"/>
  </mergeCells>
  <printOptions horizontalCentered="1"/>
  <pageMargins left="0.70866141732283472" right="0.15748031496062992" top="1.1417322834645669" bottom="0.23622047244094491" header="0.55118110236220474" footer="0.15748031496062992"/>
  <pageSetup paperSize="8"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O70"/>
  <sheetViews>
    <sheetView view="pageBreakPreview" zoomScale="85" zoomScaleNormal="100" zoomScaleSheetLayoutView="85" workbookViewId="0">
      <pane xSplit="3" ySplit="6" topLeftCell="D7" activePane="bottomRight" state="frozen"/>
      <selection pane="topRight" activeCell="D1" sqref="D1"/>
      <selection pane="bottomLeft" activeCell="A7" sqref="A7"/>
      <selection pane="bottomRight" activeCell="D7" sqref="D7"/>
    </sheetView>
  </sheetViews>
  <sheetFormatPr defaultColWidth="9.109375" defaultRowHeight="15.6" x14ac:dyDescent="0.25"/>
  <cols>
    <col min="1" max="1" width="7.6640625" style="21" customWidth="1"/>
    <col min="2" max="2" width="45.33203125" style="21" customWidth="1"/>
    <col min="3" max="3" width="7" style="22" customWidth="1"/>
    <col min="4" max="4" width="12.5546875" style="21" customWidth="1"/>
    <col min="5" max="8" width="11.5546875" style="21" customWidth="1"/>
    <col min="9" max="10" width="12.6640625" style="21" customWidth="1"/>
    <col min="11" max="11" width="11.5546875" style="21" customWidth="1"/>
    <col min="12" max="13" width="13.33203125" style="21" customWidth="1"/>
    <col min="14" max="14" width="9.109375" style="21"/>
    <col min="15" max="15" width="34.5546875" style="21" customWidth="1"/>
    <col min="16" max="16384" width="9.109375" style="21"/>
  </cols>
  <sheetData>
    <row r="1" spans="1:13" ht="28.2" customHeight="1" x14ac:dyDescent="0.25">
      <c r="A1" s="47" t="s">
        <v>835</v>
      </c>
    </row>
    <row r="2" spans="1:13" ht="22.5" customHeight="1" x14ac:dyDescent="0.25">
      <c r="A2" s="1373" t="s">
        <v>950</v>
      </c>
      <c r="B2" s="1480"/>
      <c r="C2" s="1480"/>
      <c r="D2" s="1480"/>
      <c r="E2" s="1480"/>
      <c r="F2" s="1480"/>
      <c r="G2" s="1480"/>
      <c r="H2" s="1480"/>
      <c r="I2" s="1480"/>
      <c r="J2" s="1480"/>
      <c r="K2" s="1480"/>
      <c r="L2" s="1480"/>
      <c r="M2" s="1480"/>
    </row>
    <row r="3" spans="1:13" x14ac:dyDescent="0.25">
      <c r="A3" s="34"/>
      <c r="B3" s="5"/>
      <c r="C3" s="506"/>
      <c r="D3" s="5"/>
      <c r="E3" s="5"/>
      <c r="F3" s="5"/>
      <c r="G3" s="5"/>
      <c r="H3" s="5"/>
      <c r="I3" s="5"/>
      <c r="J3" s="5"/>
      <c r="K3" s="1479" t="s">
        <v>32</v>
      </c>
      <c r="L3" s="1479"/>
      <c r="M3" s="1479"/>
    </row>
    <row r="4" spans="1:13" ht="21" customHeight="1" x14ac:dyDescent="0.25">
      <c r="A4" s="1481" t="s">
        <v>19</v>
      </c>
      <c r="B4" s="1360" t="s">
        <v>171</v>
      </c>
      <c r="C4" s="1360" t="s">
        <v>24</v>
      </c>
      <c r="D4" s="1435" t="s">
        <v>158</v>
      </c>
      <c r="E4" s="1356" t="s">
        <v>159</v>
      </c>
      <c r="F4" s="1380"/>
      <c r="G4" s="1380"/>
      <c r="H4" s="1380"/>
      <c r="I4" s="1380"/>
      <c r="J4" s="1380"/>
      <c r="K4" s="1380"/>
      <c r="L4" s="1380"/>
      <c r="M4" s="1381"/>
    </row>
    <row r="5" spans="1:13" ht="39" customHeight="1" x14ac:dyDescent="0.25">
      <c r="A5" s="1481"/>
      <c r="B5" s="1360"/>
      <c r="C5" s="1379"/>
      <c r="D5" s="1436"/>
      <c r="E5" s="621" t="s">
        <v>910</v>
      </c>
      <c r="F5" s="621" t="s">
        <v>911</v>
      </c>
      <c r="G5" s="621" t="s">
        <v>912</v>
      </c>
      <c r="H5" s="621" t="s">
        <v>913</v>
      </c>
      <c r="I5" s="621" t="s">
        <v>914</v>
      </c>
      <c r="J5" s="621" t="s">
        <v>915</v>
      </c>
      <c r="K5" s="612" t="s">
        <v>916</v>
      </c>
      <c r="L5" s="612" t="s">
        <v>917</v>
      </c>
      <c r="M5" s="612" t="s">
        <v>918</v>
      </c>
    </row>
    <row r="6" spans="1:13" s="461" customFormat="1" ht="19.8" customHeight="1" x14ac:dyDescent="0.25">
      <c r="A6" s="401">
        <v>-1</v>
      </c>
      <c r="B6" s="401">
        <v>-2</v>
      </c>
      <c r="C6" s="401">
        <v>-3</v>
      </c>
      <c r="D6" s="401" t="s">
        <v>930</v>
      </c>
      <c r="E6" s="401">
        <v>-5</v>
      </c>
      <c r="F6" s="401">
        <v>-6</v>
      </c>
      <c r="G6" s="401">
        <v>-7</v>
      </c>
      <c r="H6" s="401">
        <v>-8</v>
      </c>
      <c r="I6" s="401">
        <v>-9</v>
      </c>
      <c r="J6" s="401">
        <v>-10</v>
      </c>
      <c r="K6" s="401">
        <v>-11</v>
      </c>
      <c r="L6" s="401">
        <v>-12</v>
      </c>
      <c r="M6" s="401">
        <v>-13</v>
      </c>
    </row>
    <row r="7" spans="1:13" s="25" customFormat="1" ht="21.6" customHeight="1" x14ac:dyDescent="0.25">
      <c r="A7" s="604"/>
      <c r="B7" s="605" t="s">
        <v>920</v>
      </c>
      <c r="C7" s="604"/>
      <c r="D7" s="575">
        <v>25995.746740000002</v>
      </c>
      <c r="E7" s="575">
        <v>600.692183</v>
      </c>
      <c r="F7" s="575">
        <v>2637.1011579999999</v>
      </c>
      <c r="G7" s="575">
        <v>7268.5418440000012</v>
      </c>
      <c r="H7" s="575">
        <v>3874.6978489999992</v>
      </c>
      <c r="I7" s="575">
        <v>1127.000325</v>
      </c>
      <c r="J7" s="575">
        <v>2087.4252409999995</v>
      </c>
      <c r="K7" s="575">
        <v>3583.1503609999991</v>
      </c>
      <c r="L7" s="575">
        <v>2309.965076</v>
      </c>
      <c r="M7" s="575">
        <v>2507.1727030000002</v>
      </c>
    </row>
    <row r="8" spans="1:13" s="25" customFormat="1" ht="22.8" customHeight="1" x14ac:dyDescent="0.25">
      <c r="A8" s="622">
        <v>1</v>
      </c>
      <c r="B8" s="244" t="s">
        <v>702</v>
      </c>
      <c r="C8" s="613" t="s">
        <v>25</v>
      </c>
      <c r="D8" s="575">
        <v>20459.154581000003</v>
      </c>
      <c r="E8" s="575">
        <v>317.13990100000001</v>
      </c>
      <c r="F8" s="575">
        <v>2157.9497299999998</v>
      </c>
      <c r="G8" s="575">
        <v>6426.2541830000009</v>
      </c>
      <c r="H8" s="575">
        <v>2837.6270779999991</v>
      </c>
      <c r="I8" s="575">
        <v>873.26622699999996</v>
      </c>
      <c r="J8" s="575">
        <v>1789.8893179999995</v>
      </c>
      <c r="K8" s="575">
        <v>3007.4616179999994</v>
      </c>
      <c r="L8" s="575">
        <v>1046.1589289999999</v>
      </c>
      <c r="M8" s="575">
        <v>2003.4075970000004</v>
      </c>
    </row>
    <row r="9" spans="1:13" ht="21.6" customHeight="1" x14ac:dyDescent="0.25">
      <c r="A9" s="521" t="s">
        <v>4</v>
      </c>
      <c r="B9" s="246" t="s">
        <v>358</v>
      </c>
      <c r="C9" s="519" t="s">
        <v>103</v>
      </c>
      <c r="D9" s="574">
        <v>4835.4658570000001</v>
      </c>
      <c r="E9" s="574">
        <v>69.060835000000012</v>
      </c>
      <c r="F9" s="574">
        <v>1037.808025</v>
      </c>
      <c r="G9" s="574">
        <v>532.84075099999995</v>
      </c>
      <c r="H9" s="574">
        <v>662.30661599999996</v>
      </c>
      <c r="I9" s="574">
        <v>666.9324059999999</v>
      </c>
      <c r="J9" s="574">
        <v>637.85896899999989</v>
      </c>
      <c r="K9" s="574">
        <v>232.47760199999999</v>
      </c>
      <c r="L9" s="574">
        <v>46.601144999999995</v>
      </c>
      <c r="M9" s="574">
        <v>949.57950800000003</v>
      </c>
    </row>
    <row r="10" spans="1:13" ht="21.6" customHeight="1" x14ac:dyDescent="0.25">
      <c r="A10" s="252" t="s">
        <v>411</v>
      </c>
      <c r="B10" s="315" t="s">
        <v>359</v>
      </c>
      <c r="C10" s="252" t="s">
        <v>101</v>
      </c>
      <c r="D10" s="574">
        <v>4606.7824529999998</v>
      </c>
      <c r="E10" s="574">
        <v>68.095453000000006</v>
      </c>
      <c r="F10" s="574">
        <v>1037.1494230000001</v>
      </c>
      <c r="G10" s="574">
        <v>470.62225299999994</v>
      </c>
      <c r="H10" s="574">
        <v>579.77112099999999</v>
      </c>
      <c r="I10" s="574">
        <v>658.62032499999987</v>
      </c>
      <c r="J10" s="574">
        <v>614.54761799999994</v>
      </c>
      <c r="K10" s="574">
        <v>232.18134699999999</v>
      </c>
      <c r="L10" s="574">
        <v>7.4884200000000005</v>
      </c>
      <c r="M10" s="574">
        <v>938.30649300000005</v>
      </c>
    </row>
    <row r="11" spans="1:13" ht="21.6" customHeight="1" x14ac:dyDescent="0.25">
      <c r="A11" s="252" t="s">
        <v>412</v>
      </c>
      <c r="B11" s="315" t="s">
        <v>360</v>
      </c>
      <c r="C11" s="252" t="s">
        <v>361</v>
      </c>
      <c r="D11" s="574">
        <v>228.683404</v>
      </c>
      <c r="E11" s="574">
        <v>0.96538199999999996</v>
      </c>
      <c r="F11" s="574">
        <v>0.65860200000000013</v>
      </c>
      <c r="G11" s="574">
        <v>62.218497999999997</v>
      </c>
      <c r="H11" s="574">
        <v>82.535495000000012</v>
      </c>
      <c r="I11" s="574">
        <v>8.3120809999999992</v>
      </c>
      <c r="J11" s="574">
        <v>23.311350999999998</v>
      </c>
      <c r="K11" s="574">
        <v>0.29625499999999999</v>
      </c>
      <c r="L11" s="574">
        <v>39.112724999999998</v>
      </c>
      <c r="M11" s="574">
        <v>11.273014999999999</v>
      </c>
    </row>
    <row r="12" spans="1:13" ht="21.6" customHeight="1" x14ac:dyDescent="0.25">
      <c r="A12" s="252" t="s">
        <v>5</v>
      </c>
      <c r="B12" s="315" t="s">
        <v>362</v>
      </c>
      <c r="C12" s="252" t="s">
        <v>65</v>
      </c>
      <c r="D12" s="574">
        <v>1405.752236</v>
      </c>
      <c r="E12" s="574">
        <v>21.889952000000001</v>
      </c>
      <c r="F12" s="574">
        <v>167.66730799999999</v>
      </c>
      <c r="G12" s="574">
        <v>126.651443</v>
      </c>
      <c r="H12" s="574">
        <v>417.36945599999996</v>
      </c>
      <c r="I12" s="574">
        <v>28.748792999999999</v>
      </c>
      <c r="J12" s="574">
        <v>251.54252899999997</v>
      </c>
      <c r="K12" s="574">
        <v>88.605388000000005</v>
      </c>
      <c r="L12" s="574">
        <v>131.28329199999999</v>
      </c>
      <c r="M12" s="574">
        <v>171.99407499999998</v>
      </c>
    </row>
    <row r="13" spans="1:13" ht="21.6" customHeight="1" x14ac:dyDescent="0.25">
      <c r="A13" s="252" t="s">
        <v>6</v>
      </c>
      <c r="B13" s="315" t="s">
        <v>43</v>
      </c>
      <c r="C13" s="252" t="s">
        <v>50</v>
      </c>
      <c r="D13" s="574">
        <v>14065.569777000001</v>
      </c>
      <c r="E13" s="574">
        <v>220.32308399999999</v>
      </c>
      <c r="F13" s="574">
        <v>943.66426799999999</v>
      </c>
      <c r="G13" s="574">
        <v>5757.1292840000006</v>
      </c>
      <c r="H13" s="574">
        <v>1725.0463649999997</v>
      </c>
      <c r="I13" s="574">
        <v>172.170467</v>
      </c>
      <c r="J13" s="574">
        <v>885.98531099999991</v>
      </c>
      <c r="K13" s="574">
        <v>2647.1623349999995</v>
      </c>
      <c r="L13" s="574">
        <v>859.43172799999991</v>
      </c>
      <c r="M13" s="574">
        <v>854.65693500000009</v>
      </c>
    </row>
    <row r="14" spans="1:13" ht="21.6" customHeight="1" x14ac:dyDescent="0.25">
      <c r="A14" s="252" t="s">
        <v>7</v>
      </c>
      <c r="B14" s="315" t="s">
        <v>15</v>
      </c>
      <c r="C14" s="252" t="s">
        <v>27</v>
      </c>
      <c r="D14" s="574">
        <v>0</v>
      </c>
      <c r="E14" s="574">
        <v>0</v>
      </c>
      <c r="F14" s="574">
        <v>0</v>
      </c>
      <c r="G14" s="574">
        <v>0</v>
      </c>
      <c r="H14" s="574">
        <v>0</v>
      </c>
      <c r="I14" s="574">
        <v>0</v>
      </c>
      <c r="J14" s="574">
        <v>0</v>
      </c>
      <c r="K14" s="574">
        <v>0</v>
      </c>
      <c r="L14" s="574">
        <v>0</v>
      </c>
      <c r="M14" s="574">
        <v>0</v>
      </c>
    </row>
    <row r="15" spans="1:13" ht="21.6" customHeight="1" x14ac:dyDescent="0.25">
      <c r="A15" s="252" t="s">
        <v>8</v>
      </c>
      <c r="B15" s="253" t="s">
        <v>14</v>
      </c>
      <c r="C15" s="252" t="s">
        <v>26</v>
      </c>
      <c r="D15" s="574">
        <v>0</v>
      </c>
      <c r="E15" s="574">
        <v>0</v>
      </c>
      <c r="F15" s="574">
        <v>0</v>
      </c>
      <c r="G15" s="574">
        <v>0</v>
      </c>
      <c r="H15" s="574">
        <v>0</v>
      </c>
      <c r="I15" s="574">
        <v>0</v>
      </c>
      <c r="J15" s="574">
        <v>0</v>
      </c>
      <c r="K15" s="574">
        <v>0</v>
      </c>
      <c r="L15" s="574">
        <v>0</v>
      </c>
      <c r="M15" s="574">
        <v>0</v>
      </c>
    </row>
    <row r="16" spans="1:13" ht="21.6" customHeight="1" x14ac:dyDescent="0.25">
      <c r="A16" s="275" t="s">
        <v>45</v>
      </c>
      <c r="B16" s="466" t="s">
        <v>44</v>
      </c>
      <c r="C16" s="275" t="s">
        <v>51</v>
      </c>
      <c r="D16" s="574">
        <v>0</v>
      </c>
      <c r="E16" s="574">
        <v>0</v>
      </c>
      <c r="F16" s="574">
        <v>0</v>
      </c>
      <c r="G16" s="574">
        <v>0</v>
      </c>
      <c r="H16" s="574">
        <v>0</v>
      </c>
      <c r="I16" s="574">
        <v>0</v>
      </c>
      <c r="J16" s="574">
        <v>0</v>
      </c>
      <c r="K16" s="574">
        <v>0</v>
      </c>
      <c r="L16" s="574">
        <v>0</v>
      </c>
      <c r="M16" s="574">
        <v>0</v>
      </c>
    </row>
    <row r="17" spans="1:13" ht="20.25" customHeight="1" x14ac:dyDescent="0.25">
      <c r="A17" s="316"/>
      <c r="B17" s="317" t="s">
        <v>811</v>
      </c>
      <c r="C17" s="316" t="s">
        <v>218</v>
      </c>
      <c r="D17" s="574">
        <v>0</v>
      </c>
      <c r="E17" s="574">
        <v>0</v>
      </c>
      <c r="F17" s="574">
        <v>0</v>
      </c>
      <c r="G17" s="574">
        <v>0</v>
      </c>
      <c r="H17" s="574">
        <v>0</v>
      </c>
      <c r="I17" s="574">
        <v>0</v>
      </c>
      <c r="J17" s="574">
        <v>0</v>
      </c>
      <c r="K17" s="574">
        <v>0</v>
      </c>
      <c r="L17" s="574">
        <v>0</v>
      </c>
      <c r="M17" s="574">
        <v>0</v>
      </c>
    </row>
    <row r="18" spans="1:13" ht="21.6" customHeight="1" x14ac:dyDescent="0.25">
      <c r="A18" s="252" t="s">
        <v>46</v>
      </c>
      <c r="B18" s="253" t="s">
        <v>100</v>
      </c>
      <c r="C18" s="252" t="s">
        <v>92</v>
      </c>
      <c r="D18" s="574">
        <v>144.09303199999999</v>
      </c>
      <c r="E18" s="574">
        <v>5.8660300000000003</v>
      </c>
      <c r="F18" s="574">
        <v>7.8874139999999997</v>
      </c>
      <c r="G18" s="574">
        <v>9.6327049999999996</v>
      </c>
      <c r="H18" s="574">
        <v>26.278004000000003</v>
      </c>
      <c r="I18" s="574">
        <v>5.414561</v>
      </c>
      <c r="J18" s="574">
        <v>14.502509</v>
      </c>
      <c r="K18" s="574">
        <v>39.216293</v>
      </c>
      <c r="L18" s="574">
        <v>8.1184370000000001</v>
      </c>
      <c r="M18" s="574">
        <v>27.177078999999999</v>
      </c>
    </row>
    <row r="19" spans="1:13" s="450" customFormat="1" ht="21.6" customHeight="1" x14ac:dyDescent="0.25">
      <c r="A19" s="252" t="s">
        <v>59</v>
      </c>
      <c r="B19" s="315" t="s">
        <v>255</v>
      </c>
      <c r="C19" s="252" t="s">
        <v>256</v>
      </c>
      <c r="D19" s="593">
        <v>0</v>
      </c>
      <c r="E19" s="593">
        <v>0</v>
      </c>
      <c r="F19" s="593">
        <v>0</v>
      </c>
      <c r="G19" s="593">
        <v>0</v>
      </c>
      <c r="H19" s="593">
        <v>0</v>
      </c>
      <c r="I19" s="593">
        <v>0</v>
      </c>
      <c r="J19" s="593">
        <v>0</v>
      </c>
      <c r="K19" s="593">
        <v>0</v>
      </c>
      <c r="L19" s="593">
        <v>0</v>
      </c>
      <c r="M19" s="593">
        <v>0</v>
      </c>
    </row>
    <row r="20" spans="1:13" ht="21.6" customHeight="1" x14ac:dyDescent="0.25">
      <c r="A20" s="252" t="s">
        <v>194</v>
      </c>
      <c r="B20" s="315" t="s">
        <v>57</v>
      </c>
      <c r="C20" s="252" t="s">
        <v>58</v>
      </c>
      <c r="D20" s="581">
        <v>0</v>
      </c>
      <c r="E20" s="581">
        <v>0</v>
      </c>
      <c r="F20" s="581">
        <v>0</v>
      </c>
      <c r="G20" s="581">
        <v>0</v>
      </c>
      <c r="H20" s="581">
        <v>0</v>
      </c>
      <c r="I20" s="581">
        <v>0</v>
      </c>
      <c r="J20" s="581">
        <v>0</v>
      </c>
      <c r="K20" s="581">
        <v>0</v>
      </c>
      <c r="L20" s="581">
        <v>0</v>
      </c>
      <c r="M20" s="581">
        <v>0</v>
      </c>
    </row>
    <row r="21" spans="1:13" ht="21.6" customHeight="1" x14ac:dyDescent="0.25">
      <c r="A21" s="252" t="s">
        <v>257</v>
      </c>
      <c r="B21" s="315" t="s">
        <v>66</v>
      </c>
      <c r="C21" s="252" t="s">
        <v>67</v>
      </c>
      <c r="D21" s="574">
        <v>8.2736789999999996</v>
      </c>
      <c r="E21" s="574">
        <v>0</v>
      </c>
      <c r="F21" s="574">
        <v>0.92271499999999995</v>
      </c>
      <c r="G21" s="574">
        <v>0</v>
      </c>
      <c r="H21" s="574">
        <v>6.6266369999999997</v>
      </c>
      <c r="I21" s="574">
        <v>0</v>
      </c>
      <c r="J21" s="574">
        <v>0</v>
      </c>
      <c r="K21" s="574">
        <v>0</v>
      </c>
      <c r="L21" s="574">
        <v>0.72432700000000005</v>
      </c>
      <c r="M21" s="574">
        <v>0</v>
      </c>
    </row>
    <row r="22" spans="1:13" s="25" customFormat="1" ht="21.6" customHeight="1" x14ac:dyDescent="0.25">
      <c r="A22" s="251">
        <v>2</v>
      </c>
      <c r="B22" s="378" t="s">
        <v>703</v>
      </c>
      <c r="C22" s="251" t="s">
        <v>28</v>
      </c>
      <c r="D22" s="575">
        <v>5536.5921589999998</v>
      </c>
      <c r="E22" s="575">
        <v>283.55228199999999</v>
      </c>
      <c r="F22" s="575">
        <v>479.15142800000001</v>
      </c>
      <c r="G22" s="575">
        <v>842.28766100000007</v>
      </c>
      <c r="H22" s="575">
        <v>1037.0707709999999</v>
      </c>
      <c r="I22" s="575">
        <v>253.73409800000002</v>
      </c>
      <c r="J22" s="575">
        <v>297.53592300000003</v>
      </c>
      <c r="K22" s="575">
        <v>575.68874299999993</v>
      </c>
      <c r="L22" s="575">
        <v>1263.806147</v>
      </c>
      <c r="M22" s="575">
        <v>503.765106</v>
      </c>
    </row>
    <row r="23" spans="1:13" ht="21.6" customHeight="1" x14ac:dyDescent="0.25">
      <c r="A23" s="252" t="s">
        <v>20</v>
      </c>
      <c r="B23" s="253" t="s">
        <v>110</v>
      </c>
      <c r="C23" s="252" t="s">
        <v>114</v>
      </c>
      <c r="D23" s="574">
        <v>1281.4808759999999</v>
      </c>
      <c r="E23" s="574">
        <v>0</v>
      </c>
      <c r="F23" s="574">
        <v>138.38312699999997</v>
      </c>
      <c r="G23" s="574">
        <v>259.229062</v>
      </c>
      <c r="H23" s="574">
        <v>181.01984099999999</v>
      </c>
      <c r="I23" s="574">
        <v>71.501206999999994</v>
      </c>
      <c r="J23" s="574">
        <v>103.48380400000001</v>
      </c>
      <c r="K23" s="574">
        <v>216.062692</v>
      </c>
      <c r="L23" s="574">
        <v>144.67607800000002</v>
      </c>
      <c r="M23" s="574">
        <v>167.12506500000001</v>
      </c>
    </row>
    <row r="24" spans="1:13" s="25" customFormat="1" ht="21.6" customHeight="1" x14ac:dyDescent="0.25">
      <c r="A24" s="252" t="s">
        <v>9</v>
      </c>
      <c r="B24" s="253" t="s">
        <v>111</v>
      </c>
      <c r="C24" s="252" t="s">
        <v>115</v>
      </c>
      <c r="D24" s="574">
        <v>117.725887</v>
      </c>
      <c r="E24" s="574">
        <v>117.725887</v>
      </c>
      <c r="F24" s="574">
        <v>0</v>
      </c>
      <c r="G24" s="574">
        <v>0</v>
      </c>
      <c r="H24" s="574">
        <v>0</v>
      </c>
      <c r="I24" s="574">
        <v>0</v>
      </c>
      <c r="J24" s="574">
        <v>0</v>
      </c>
      <c r="K24" s="574">
        <v>0</v>
      </c>
      <c r="L24" s="574">
        <v>0</v>
      </c>
      <c r="M24" s="574">
        <v>0</v>
      </c>
    </row>
    <row r="25" spans="1:13" ht="21.6" customHeight="1" x14ac:dyDescent="0.25">
      <c r="A25" s="252" t="s">
        <v>10</v>
      </c>
      <c r="B25" s="253" t="s">
        <v>112</v>
      </c>
      <c r="C25" s="252" t="s">
        <v>119</v>
      </c>
      <c r="D25" s="574">
        <v>13.955476000000001</v>
      </c>
      <c r="E25" s="574">
        <v>4.1951599999999996</v>
      </c>
      <c r="F25" s="574">
        <v>1.631783</v>
      </c>
      <c r="G25" s="574">
        <v>1.0515410000000001</v>
      </c>
      <c r="H25" s="574">
        <v>2.010869</v>
      </c>
      <c r="I25" s="574">
        <v>0.85999700000000001</v>
      </c>
      <c r="J25" s="574">
        <v>0.41028799999999999</v>
      </c>
      <c r="K25" s="574">
        <v>0.46371000000000001</v>
      </c>
      <c r="L25" s="574">
        <v>1.916795</v>
      </c>
      <c r="M25" s="574">
        <v>1.4153330000000002</v>
      </c>
    </row>
    <row r="26" spans="1:13" ht="21.6" customHeight="1" x14ac:dyDescent="0.25">
      <c r="A26" s="252" t="s">
        <v>11</v>
      </c>
      <c r="B26" s="253" t="s">
        <v>16</v>
      </c>
      <c r="C26" s="252" t="s">
        <v>29</v>
      </c>
      <c r="D26" s="574">
        <v>50.699999999999996</v>
      </c>
      <c r="E26" s="574">
        <v>0</v>
      </c>
      <c r="F26" s="574">
        <v>19.874236</v>
      </c>
      <c r="G26" s="574">
        <v>11.18</v>
      </c>
      <c r="H26" s="574">
        <v>0</v>
      </c>
      <c r="I26" s="574">
        <v>0</v>
      </c>
      <c r="J26" s="574">
        <v>0.7851360000000025</v>
      </c>
      <c r="K26" s="574">
        <v>0</v>
      </c>
      <c r="L26" s="574">
        <v>16.5</v>
      </c>
      <c r="M26" s="574">
        <v>2.3606280000000002</v>
      </c>
    </row>
    <row r="27" spans="1:13" ht="21.6" customHeight="1" x14ac:dyDescent="0.25">
      <c r="A27" s="252" t="s">
        <v>12</v>
      </c>
      <c r="B27" s="253" t="s">
        <v>17</v>
      </c>
      <c r="C27" s="252" t="s">
        <v>30</v>
      </c>
      <c r="D27" s="574">
        <v>14.167062</v>
      </c>
      <c r="E27" s="574">
        <v>3.2657499999999997</v>
      </c>
      <c r="F27" s="574">
        <v>0.15570000000000001</v>
      </c>
      <c r="G27" s="574">
        <v>2.184428</v>
      </c>
      <c r="H27" s="574">
        <v>4.6016000000000004</v>
      </c>
      <c r="I27" s="574">
        <v>0.1138</v>
      </c>
      <c r="J27" s="574">
        <v>0.1174</v>
      </c>
      <c r="K27" s="574">
        <v>0.19020000000000001</v>
      </c>
      <c r="L27" s="574">
        <v>3.2056839999999998</v>
      </c>
      <c r="M27" s="574">
        <v>0.33250000000000002</v>
      </c>
    </row>
    <row r="28" spans="1:13" ht="21.6" customHeight="1" x14ac:dyDescent="0.25">
      <c r="A28" s="252" t="s">
        <v>13</v>
      </c>
      <c r="B28" s="253" t="s">
        <v>258</v>
      </c>
      <c r="C28" s="252" t="s">
        <v>254</v>
      </c>
      <c r="D28" s="581">
        <v>73.233825999999993</v>
      </c>
      <c r="E28" s="581">
        <v>9.3236900000000009</v>
      </c>
      <c r="F28" s="581">
        <v>8.5132919999999999</v>
      </c>
      <c r="G28" s="581">
        <v>10.470361</v>
      </c>
      <c r="H28" s="581">
        <v>10.956728999999999</v>
      </c>
      <c r="I28" s="581">
        <v>4.4554749999999999</v>
      </c>
      <c r="J28" s="581">
        <v>6.4372139999999991</v>
      </c>
      <c r="K28" s="581">
        <v>7.923417999999999</v>
      </c>
      <c r="L28" s="581">
        <v>5.3785189999999998</v>
      </c>
      <c r="M28" s="581">
        <v>9.7751280000000005</v>
      </c>
    </row>
    <row r="29" spans="1:13" ht="21.6" customHeight="1" x14ac:dyDescent="0.25">
      <c r="A29" s="252" t="s">
        <v>610</v>
      </c>
      <c r="B29" s="253" t="s">
        <v>259</v>
      </c>
      <c r="C29" s="252" t="s">
        <v>202</v>
      </c>
      <c r="D29" s="574">
        <v>3.6156149999999996</v>
      </c>
      <c r="E29" s="574">
        <v>1.2326299999999999</v>
      </c>
      <c r="F29" s="574">
        <v>0.16004200000000002</v>
      </c>
      <c r="G29" s="574">
        <v>0.72319699999999998</v>
      </c>
      <c r="H29" s="574">
        <v>0.26</v>
      </c>
      <c r="I29" s="574">
        <v>0.87869200000000003</v>
      </c>
      <c r="J29" s="574">
        <v>7.6465000000000005E-2</v>
      </c>
      <c r="K29" s="574">
        <v>0</v>
      </c>
      <c r="L29" s="574">
        <v>0.1</v>
      </c>
      <c r="M29" s="574">
        <v>0.184589</v>
      </c>
    </row>
    <row r="30" spans="1:13" ht="21.6" customHeight="1" x14ac:dyDescent="0.25">
      <c r="A30" s="252" t="s">
        <v>611</v>
      </c>
      <c r="B30" s="253" t="s">
        <v>365</v>
      </c>
      <c r="C30" s="252" t="s">
        <v>230</v>
      </c>
      <c r="D30" s="581">
        <v>4.7186370000000002</v>
      </c>
      <c r="E30" s="581">
        <v>0</v>
      </c>
      <c r="F30" s="581">
        <v>3.2582460000000002</v>
      </c>
      <c r="G30" s="581">
        <v>0</v>
      </c>
      <c r="H30" s="581">
        <v>0</v>
      </c>
      <c r="I30" s="581">
        <v>0</v>
      </c>
      <c r="J30" s="581">
        <v>0</v>
      </c>
      <c r="K30" s="581">
        <v>0</v>
      </c>
      <c r="L30" s="581">
        <v>0</v>
      </c>
      <c r="M30" s="581">
        <v>1.460391</v>
      </c>
    </row>
    <row r="31" spans="1:13" ht="21.6" customHeight="1" x14ac:dyDescent="0.25">
      <c r="A31" s="252" t="s">
        <v>612</v>
      </c>
      <c r="B31" s="253" t="s">
        <v>203</v>
      </c>
      <c r="C31" s="252" t="s">
        <v>204</v>
      </c>
      <c r="D31" s="581">
        <v>6.6318679999999999</v>
      </c>
      <c r="E31" s="581">
        <v>1.3288800000000001</v>
      </c>
      <c r="F31" s="581">
        <v>0.14041799999999999</v>
      </c>
      <c r="G31" s="581">
        <v>1.208669</v>
      </c>
      <c r="H31" s="581">
        <v>0.14548</v>
      </c>
      <c r="I31" s="581">
        <v>8.5003999999999996E-2</v>
      </c>
      <c r="J31" s="581">
        <v>0</v>
      </c>
      <c r="K31" s="581">
        <v>0.26533800000000002</v>
      </c>
      <c r="L31" s="581">
        <v>0.21782000000000001</v>
      </c>
      <c r="M31" s="581">
        <v>3.240259</v>
      </c>
    </row>
    <row r="32" spans="1:13" ht="21.6" customHeight="1" x14ac:dyDescent="0.25">
      <c r="A32" s="252" t="s">
        <v>672</v>
      </c>
      <c r="B32" s="315" t="s">
        <v>205</v>
      </c>
      <c r="C32" s="252" t="s">
        <v>206</v>
      </c>
      <c r="D32" s="574">
        <v>39.121476000000001</v>
      </c>
      <c r="E32" s="574">
        <v>5.90672</v>
      </c>
      <c r="F32" s="574">
        <v>3.6587720000000004</v>
      </c>
      <c r="G32" s="574">
        <v>5.0503400000000003</v>
      </c>
      <c r="H32" s="574">
        <v>2.9463850000000003</v>
      </c>
      <c r="I32" s="574">
        <v>2.3883399999999999</v>
      </c>
      <c r="J32" s="574">
        <v>4.0609099999999998</v>
      </c>
      <c r="K32" s="574">
        <v>6.8302509999999996</v>
      </c>
      <c r="L32" s="574">
        <v>4.0873689999999998</v>
      </c>
      <c r="M32" s="574">
        <v>4.1923890000000004</v>
      </c>
    </row>
    <row r="33" spans="1:13" ht="21.6" customHeight="1" x14ac:dyDescent="0.25">
      <c r="A33" s="252" t="s">
        <v>673</v>
      </c>
      <c r="B33" s="315" t="s">
        <v>366</v>
      </c>
      <c r="C33" s="252" t="s">
        <v>208</v>
      </c>
      <c r="D33" s="574">
        <v>14.415228000000001</v>
      </c>
      <c r="E33" s="574">
        <v>0.44457000000000013</v>
      </c>
      <c r="F33" s="574">
        <v>1.295814</v>
      </c>
      <c r="G33" s="574">
        <v>3.044705</v>
      </c>
      <c r="H33" s="574">
        <v>4.519908</v>
      </c>
      <c r="I33" s="574">
        <v>1.1034390000000001</v>
      </c>
      <c r="J33" s="574">
        <v>2.299839</v>
      </c>
      <c r="K33" s="574">
        <v>0.75607899999999995</v>
      </c>
      <c r="L33" s="574">
        <v>0.950874</v>
      </c>
      <c r="M33" s="574">
        <v>0</v>
      </c>
    </row>
    <row r="34" spans="1:13" ht="23.4" customHeight="1" x14ac:dyDescent="0.25">
      <c r="A34" s="252" t="s">
        <v>674</v>
      </c>
      <c r="B34" s="315" t="s">
        <v>260</v>
      </c>
      <c r="C34" s="252" t="s">
        <v>228</v>
      </c>
      <c r="D34" s="574">
        <v>0</v>
      </c>
      <c r="E34" s="574">
        <v>0</v>
      </c>
      <c r="F34" s="574">
        <v>0</v>
      </c>
      <c r="G34" s="574">
        <v>0</v>
      </c>
      <c r="H34" s="574">
        <v>0</v>
      </c>
      <c r="I34" s="574">
        <v>0</v>
      </c>
      <c r="J34" s="574">
        <v>0</v>
      </c>
      <c r="K34" s="574">
        <v>0</v>
      </c>
      <c r="L34" s="574">
        <v>0</v>
      </c>
      <c r="M34" s="574">
        <v>0</v>
      </c>
    </row>
    <row r="35" spans="1:13" ht="23.4" customHeight="1" x14ac:dyDescent="0.25">
      <c r="A35" s="252" t="s">
        <v>675</v>
      </c>
      <c r="B35" s="315" t="s">
        <v>261</v>
      </c>
      <c r="C35" s="252" t="s">
        <v>262</v>
      </c>
      <c r="D35" s="581">
        <v>0</v>
      </c>
      <c r="E35" s="581">
        <v>0</v>
      </c>
      <c r="F35" s="581">
        <v>0</v>
      </c>
      <c r="G35" s="581">
        <v>0</v>
      </c>
      <c r="H35" s="581">
        <v>0</v>
      </c>
      <c r="I35" s="581">
        <v>0</v>
      </c>
      <c r="J35" s="581">
        <v>0</v>
      </c>
      <c r="K35" s="581">
        <v>0</v>
      </c>
      <c r="L35" s="581">
        <v>0</v>
      </c>
      <c r="M35" s="581">
        <v>0</v>
      </c>
    </row>
    <row r="36" spans="1:13" ht="23.4" customHeight="1" x14ac:dyDescent="0.25">
      <c r="A36" s="252" t="s">
        <v>676</v>
      </c>
      <c r="B36" s="315" t="s">
        <v>263</v>
      </c>
      <c r="C36" s="252" t="s">
        <v>264</v>
      </c>
      <c r="D36" s="581">
        <v>0</v>
      </c>
      <c r="E36" s="581">
        <v>0</v>
      </c>
      <c r="F36" s="581">
        <v>0</v>
      </c>
      <c r="G36" s="581">
        <v>0</v>
      </c>
      <c r="H36" s="581">
        <v>0</v>
      </c>
      <c r="I36" s="581">
        <v>0</v>
      </c>
      <c r="J36" s="581">
        <v>0</v>
      </c>
      <c r="K36" s="581">
        <v>0</v>
      </c>
      <c r="L36" s="581">
        <v>0</v>
      </c>
      <c r="M36" s="581">
        <v>0</v>
      </c>
    </row>
    <row r="37" spans="1:13" ht="23.4" customHeight="1" x14ac:dyDescent="0.25">
      <c r="A37" s="252" t="s">
        <v>677</v>
      </c>
      <c r="B37" s="315" t="s">
        <v>134</v>
      </c>
      <c r="C37" s="252" t="s">
        <v>132</v>
      </c>
      <c r="D37" s="581">
        <v>0</v>
      </c>
      <c r="E37" s="581">
        <v>0</v>
      </c>
      <c r="F37" s="581">
        <v>0</v>
      </c>
      <c r="G37" s="581">
        <v>0</v>
      </c>
      <c r="H37" s="581">
        <v>0</v>
      </c>
      <c r="I37" s="581">
        <v>0</v>
      </c>
      <c r="J37" s="581">
        <v>0</v>
      </c>
      <c r="K37" s="581">
        <v>0</v>
      </c>
      <c r="L37" s="581">
        <v>0</v>
      </c>
      <c r="M37" s="581">
        <v>0</v>
      </c>
    </row>
    <row r="38" spans="1:13" ht="23.4" customHeight="1" x14ac:dyDescent="0.25">
      <c r="A38" s="252" t="s">
        <v>678</v>
      </c>
      <c r="B38" s="315" t="s">
        <v>367</v>
      </c>
      <c r="C38" s="252" t="s">
        <v>265</v>
      </c>
      <c r="D38" s="581">
        <v>4.7310020000000002</v>
      </c>
      <c r="E38" s="581">
        <v>0.41088999999999998</v>
      </c>
      <c r="F38" s="581">
        <v>0</v>
      </c>
      <c r="G38" s="581">
        <v>0.44345000000000001</v>
      </c>
      <c r="H38" s="581">
        <v>3.084956</v>
      </c>
      <c r="I38" s="581">
        <v>0</v>
      </c>
      <c r="J38" s="581">
        <v>0</v>
      </c>
      <c r="K38" s="581">
        <v>7.1749999999999994E-2</v>
      </c>
      <c r="L38" s="581">
        <v>2.2456E-2</v>
      </c>
      <c r="M38" s="581">
        <v>0.69750000000000001</v>
      </c>
    </row>
    <row r="39" spans="1:13" ht="23.4" customHeight="1" x14ac:dyDescent="0.25">
      <c r="A39" s="252" t="s">
        <v>21</v>
      </c>
      <c r="B39" s="315" t="s">
        <v>266</v>
      </c>
      <c r="C39" s="252" t="s">
        <v>267</v>
      </c>
      <c r="D39" s="581">
        <v>1807.4258410000002</v>
      </c>
      <c r="E39" s="581">
        <v>17.552441000000002</v>
      </c>
      <c r="F39" s="581">
        <v>17.833142000000002</v>
      </c>
      <c r="G39" s="581">
        <v>65.766704000000004</v>
      </c>
      <c r="H39" s="581">
        <v>541.63346200000001</v>
      </c>
      <c r="I39" s="581">
        <v>6.5772719999999998</v>
      </c>
      <c r="J39" s="581">
        <v>9.7899060000000002</v>
      </c>
      <c r="K39" s="581">
        <v>120.96373699999999</v>
      </c>
      <c r="L39" s="581">
        <v>947.74445100000003</v>
      </c>
      <c r="M39" s="581">
        <v>79.564725999999993</v>
      </c>
    </row>
    <row r="40" spans="1:13" ht="23.4" customHeight="1" x14ac:dyDescent="0.25">
      <c r="A40" s="252" t="s">
        <v>679</v>
      </c>
      <c r="B40" s="315" t="s">
        <v>18</v>
      </c>
      <c r="C40" s="252" t="s">
        <v>141</v>
      </c>
      <c r="D40" s="574">
        <v>1439.7815070000001</v>
      </c>
      <c r="E40" s="574">
        <v>0</v>
      </c>
      <c r="F40" s="574">
        <v>0</v>
      </c>
      <c r="G40" s="574">
        <v>0</v>
      </c>
      <c r="H40" s="574">
        <v>495.17</v>
      </c>
      <c r="I40" s="574">
        <v>0</v>
      </c>
      <c r="J40" s="574">
        <v>0</v>
      </c>
      <c r="K40" s="574">
        <v>98.331970999999996</v>
      </c>
      <c r="L40" s="574">
        <v>846.27953600000001</v>
      </c>
      <c r="M40" s="574">
        <v>0</v>
      </c>
    </row>
    <row r="41" spans="1:13" ht="23.4" customHeight="1" x14ac:dyDescent="0.25">
      <c r="A41" s="252" t="s">
        <v>680</v>
      </c>
      <c r="B41" s="315" t="s">
        <v>106</v>
      </c>
      <c r="C41" s="252" t="s">
        <v>144</v>
      </c>
      <c r="D41" s="574">
        <v>0</v>
      </c>
      <c r="E41" s="574">
        <v>0</v>
      </c>
      <c r="F41" s="574">
        <v>0</v>
      </c>
      <c r="G41" s="574">
        <v>0</v>
      </c>
      <c r="H41" s="574">
        <v>0</v>
      </c>
      <c r="I41" s="574">
        <v>0</v>
      </c>
      <c r="J41" s="574">
        <v>0</v>
      </c>
      <c r="K41" s="574">
        <v>0</v>
      </c>
      <c r="L41" s="574">
        <v>0</v>
      </c>
      <c r="M41" s="574">
        <v>0</v>
      </c>
    </row>
    <row r="42" spans="1:13" ht="23.4" customHeight="1" x14ac:dyDescent="0.25">
      <c r="A42" s="252" t="s">
        <v>681</v>
      </c>
      <c r="B42" s="253" t="s">
        <v>368</v>
      </c>
      <c r="C42" s="252" t="s">
        <v>369</v>
      </c>
      <c r="D42" s="574">
        <v>0</v>
      </c>
      <c r="E42" s="574">
        <v>0</v>
      </c>
      <c r="F42" s="574">
        <v>0</v>
      </c>
      <c r="G42" s="574">
        <v>0</v>
      </c>
      <c r="H42" s="574">
        <v>0</v>
      </c>
      <c r="I42" s="574">
        <v>0</v>
      </c>
      <c r="J42" s="574">
        <v>0</v>
      </c>
      <c r="K42" s="574">
        <v>0</v>
      </c>
      <c r="L42" s="574">
        <v>0</v>
      </c>
      <c r="M42" s="574">
        <v>0</v>
      </c>
    </row>
    <row r="43" spans="1:13" ht="23.4" customHeight="1" x14ac:dyDescent="0.25">
      <c r="A43" s="252" t="s">
        <v>682</v>
      </c>
      <c r="B43" s="315" t="s">
        <v>107</v>
      </c>
      <c r="C43" s="252" t="s">
        <v>143</v>
      </c>
      <c r="D43" s="574">
        <v>119.66972700000001</v>
      </c>
      <c r="E43" s="574">
        <v>9.6104710000000004</v>
      </c>
      <c r="F43" s="574">
        <v>3.5203930000000003</v>
      </c>
      <c r="G43" s="574">
        <v>6.0655710000000003</v>
      </c>
      <c r="H43" s="574">
        <v>22.008747000000003</v>
      </c>
      <c r="I43" s="574">
        <v>1.8396319999999999</v>
      </c>
      <c r="J43" s="574">
        <v>2.3835039999999998</v>
      </c>
      <c r="K43" s="574">
        <v>13.731766</v>
      </c>
      <c r="L43" s="574">
        <v>6.8954319999999996</v>
      </c>
      <c r="M43" s="574">
        <v>53.614210999999997</v>
      </c>
    </row>
    <row r="44" spans="1:13" ht="23.4" customHeight="1" x14ac:dyDescent="0.25">
      <c r="A44" s="252" t="s">
        <v>683</v>
      </c>
      <c r="B44" s="315" t="s">
        <v>108</v>
      </c>
      <c r="C44" s="252" t="s">
        <v>60</v>
      </c>
      <c r="D44" s="574">
        <v>186.51600799999997</v>
      </c>
      <c r="E44" s="574">
        <v>7.9419699999999995</v>
      </c>
      <c r="F44" s="574">
        <v>14.312749</v>
      </c>
      <c r="G44" s="574">
        <v>59.701132999999999</v>
      </c>
      <c r="H44" s="574">
        <v>18.946012</v>
      </c>
      <c r="I44" s="574">
        <v>1.752102</v>
      </c>
      <c r="J44" s="574">
        <v>5.4682709999999997</v>
      </c>
      <c r="K44" s="574">
        <v>6.4599999999999991</v>
      </c>
      <c r="L44" s="574">
        <v>45.983255999999997</v>
      </c>
      <c r="M44" s="574">
        <v>25.950514999999996</v>
      </c>
    </row>
    <row r="45" spans="1:13" ht="23.4" customHeight="1" x14ac:dyDescent="0.25">
      <c r="A45" s="521" t="s">
        <v>684</v>
      </c>
      <c r="B45" s="341" t="s">
        <v>109</v>
      </c>
      <c r="C45" s="521" t="s">
        <v>52</v>
      </c>
      <c r="D45" s="574">
        <v>61.458599</v>
      </c>
      <c r="E45" s="574">
        <v>0</v>
      </c>
      <c r="F45" s="574">
        <v>0</v>
      </c>
      <c r="G45" s="574">
        <v>0</v>
      </c>
      <c r="H45" s="574">
        <v>5.5087029999999997</v>
      </c>
      <c r="I45" s="574">
        <v>2.985538</v>
      </c>
      <c r="J45" s="574">
        <v>1.938131</v>
      </c>
      <c r="K45" s="574">
        <v>2.44</v>
      </c>
      <c r="L45" s="574">
        <v>48.586227000000001</v>
      </c>
      <c r="M45" s="574">
        <v>0</v>
      </c>
    </row>
    <row r="46" spans="1:13" ht="23.4" customHeight="1" x14ac:dyDescent="0.25">
      <c r="A46" s="521" t="s">
        <v>22</v>
      </c>
      <c r="B46" s="341" t="s">
        <v>370</v>
      </c>
      <c r="C46" s="521" t="s">
        <v>268</v>
      </c>
      <c r="D46" s="574">
        <v>1518.164792</v>
      </c>
      <c r="E46" s="574">
        <v>90.180043000000012</v>
      </c>
      <c r="F46" s="574">
        <v>171.727688</v>
      </c>
      <c r="G46" s="574">
        <v>363.89487900000006</v>
      </c>
      <c r="H46" s="574">
        <v>194.66830300000004</v>
      </c>
      <c r="I46" s="574">
        <v>85.246777000000023</v>
      </c>
      <c r="J46" s="574">
        <v>127.508371</v>
      </c>
      <c r="K46" s="574">
        <v>206.01243099999999</v>
      </c>
      <c r="L46" s="574">
        <v>116.52510000000001</v>
      </c>
      <c r="M46" s="574">
        <v>162.40120000000002</v>
      </c>
    </row>
    <row r="47" spans="1:13" ht="23.4" customHeight="1" x14ac:dyDescent="0.25">
      <c r="A47" s="521" t="s">
        <v>685</v>
      </c>
      <c r="B47" s="341" t="s">
        <v>269</v>
      </c>
      <c r="C47" s="521" t="s">
        <v>200</v>
      </c>
      <c r="D47" s="574">
        <v>890.92948999999999</v>
      </c>
      <c r="E47" s="574">
        <v>44.098350000000003</v>
      </c>
      <c r="F47" s="574">
        <v>66.652366000000001</v>
      </c>
      <c r="G47" s="574">
        <v>223.247747</v>
      </c>
      <c r="H47" s="574">
        <v>111.247095</v>
      </c>
      <c r="I47" s="574">
        <v>58.216908000000004</v>
      </c>
      <c r="J47" s="574">
        <v>91.645199999999988</v>
      </c>
      <c r="K47" s="574">
        <v>97.755082999999999</v>
      </c>
      <c r="L47" s="574">
        <v>76.866776000000002</v>
      </c>
      <c r="M47" s="574">
        <v>121.19996500000001</v>
      </c>
    </row>
    <row r="48" spans="1:13" ht="23.4" customHeight="1" x14ac:dyDescent="0.25">
      <c r="A48" s="521" t="s">
        <v>686</v>
      </c>
      <c r="B48" s="341" t="s">
        <v>270</v>
      </c>
      <c r="C48" s="521" t="s">
        <v>220</v>
      </c>
      <c r="D48" s="574">
        <v>573.86516500000005</v>
      </c>
      <c r="E48" s="574">
        <v>43.366582999999991</v>
      </c>
      <c r="F48" s="574">
        <v>104.66257400000001</v>
      </c>
      <c r="G48" s="574">
        <v>120.766845</v>
      </c>
      <c r="H48" s="574">
        <v>78.323077999999995</v>
      </c>
      <c r="I48" s="574">
        <v>26.23753</v>
      </c>
      <c r="J48" s="574">
        <v>31.569606</v>
      </c>
      <c r="K48" s="574">
        <v>94.342776999999998</v>
      </c>
      <c r="L48" s="574">
        <v>35.553573</v>
      </c>
      <c r="M48" s="574">
        <v>39.042599000000003</v>
      </c>
    </row>
    <row r="49" spans="1:15" ht="23.4" customHeight="1" x14ac:dyDescent="0.25">
      <c r="A49" s="521" t="s">
        <v>687</v>
      </c>
      <c r="B49" s="341" t="s">
        <v>271</v>
      </c>
      <c r="C49" s="521" t="s">
        <v>272</v>
      </c>
      <c r="D49" s="574">
        <v>5</v>
      </c>
      <c r="E49" s="574">
        <v>0</v>
      </c>
      <c r="F49" s="574">
        <v>0</v>
      </c>
      <c r="G49" s="574">
        <v>0</v>
      </c>
      <c r="H49" s="574">
        <v>0</v>
      </c>
      <c r="I49" s="574">
        <v>0</v>
      </c>
      <c r="J49" s="574">
        <v>0</v>
      </c>
      <c r="K49" s="574">
        <v>5</v>
      </c>
      <c r="L49" s="574">
        <v>0</v>
      </c>
      <c r="M49" s="574">
        <v>0</v>
      </c>
    </row>
    <row r="50" spans="1:15" ht="23.4" customHeight="1" x14ac:dyDescent="0.25">
      <c r="A50" s="521" t="s">
        <v>688</v>
      </c>
      <c r="B50" s="341" t="s">
        <v>273</v>
      </c>
      <c r="C50" s="521" t="s">
        <v>274</v>
      </c>
      <c r="D50" s="574">
        <v>0</v>
      </c>
      <c r="E50" s="574">
        <v>0</v>
      </c>
      <c r="F50" s="574">
        <v>0</v>
      </c>
      <c r="G50" s="574">
        <v>0</v>
      </c>
      <c r="H50" s="574">
        <v>0</v>
      </c>
      <c r="I50" s="574">
        <v>0</v>
      </c>
      <c r="J50" s="574">
        <v>0</v>
      </c>
      <c r="K50" s="574">
        <v>0</v>
      </c>
      <c r="L50" s="574">
        <v>0</v>
      </c>
      <c r="M50" s="574">
        <v>0</v>
      </c>
    </row>
    <row r="51" spans="1:15" s="25" customFormat="1" ht="36" customHeight="1" x14ac:dyDescent="0.25">
      <c r="A51" s="521" t="s">
        <v>689</v>
      </c>
      <c r="B51" s="341" t="s">
        <v>275</v>
      </c>
      <c r="C51" s="521" t="s">
        <v>276</v>
      </c>
      <c r="D51" s="574">
        <v>3.407289</v>
      </c>
      <c r="E51" s="575">
        <v>0</v>
      </c>
      <c r="F51" s="575">
        <v>0</v>
      </c>
      <c r="G51" s="575">
        <v>0</v>
      </c>
      <c r="H51" s="575">
        <v>0</v>
      </c>
      <c r="I51" s="575">
        <v>0</v>
      </c>
      <c r="J51" s="575">
        <v>3.407289</v>
      </c>
      <c r="K51" s="575">
        <v>0</v>
      </c>
      <c r="L51" s="575">
        <v>0</v>
      </c>
      <c r="M51" s="575">
        <v>0</v>
      </c>
    </row>
    <row r="52" spans="1:15" ht="21.75" customHeight="1" x14ac:dyDescent="0.25">
      <c r="A52" s="521" t="s">
        <v>690</v>
      </c>
      <c r="B52" s="341" t="s">
        <v>277</v>
      </c>
      <c r="C52" s="521" t="s">
        <v>91</v>
      </c>
      <c r="D52" s="574">
        <v>21.857479999999999</v>
      </c>
      <c r="E52" s="574">
        <v>0</v>
      </c>
      <c r="F52" s="574">
        <v>0</v>
      </c>
      <c r="G52" s="574">
        <v>17.807953999999999</v>
      </c>
      <c r="H52" s="574">
        <v>4.0495260000000002</v>
      </c>
      <c r="I52" s="574">
        <v>0</v>
      </c>
      <c r="J52" s="574">
        <v>0</v>
      </c>
      <c r="K52" s="574">
        <v>0</v>
      </c>
      <c r="L52" s="574">
        <v>0</v>
      </c>
      <c r="M52" s="574">
        <v>0</v>
      </c>
    </row>
    <row r="53" spans="1:15" ht="21" customHeight="1" x14ac:dyDescent="0.25">
      <c r="A53" s="252" t="s">
        <v>691</v>
      </c>
      <c r="B53" s="315" t="s">
        <v>278</v>
      </c>
      <c r="C53" s="252" t="s">
        <v>210</v>
      </c>
      <c r="D53" s="574">
        <v>9.94435</v>
      </c>
      <c r="E53" s="574">
        <v>0</v>
      </c>
      <c r="F53" s="574">
        <v>0</v>
      </c>
      <c r="G53" s="574">
        <v>1.5368919999999999</v>
      </c>
      <c r="H53" s="574">
        <v>0.01</v>
      </c>
      <c r="I53" s="574">
        <v>3.3999999999999998E-3</v>
      </c>
      <c r="J53" s="574">
        <v>3.1923E-2</v>
      </c>
      <c r="K53" s="574">
        <v>5.1880139999999999</v>
      </c>
      <c r="L53" s="574">
        <v>2.8321210000000003</v>
      </c>
      <c r="M53" s="574">
        <v>0.34200000000000003</v>
      </c>
    </row>
    <row r="54" spans="1:15" ht="32.25" customHeight="1" x14ac:dyDescent="0.25">
      <c r="A54" s="252" t="s">
        <v>692</v>
      </c>
      <c r="B54" s="315" t="s">
        <v>279</v>
      </c>
      <c r="C54" s="252" t="s">
        <v>212</v>
      </c>
      <c r="D54" s="574">
        <v>0.81547499999999995</v>
      </c>
      <c r="E54" s="574">
        <v>0.24776999999999999</v>
      </c>
      <c r="F54" s="574">
        <v>7.9422999999999994E-2</v>
      </c>
      <c r="G54" s="574">
        <v>5.5083E-2</v>
      </c>
      <c r="H54" s="574">
        <v>4.2393E-2</v>
      </c>
      <c r="I54" s="574">
        <v>3.8205000000000003E-2</v>
      </c>
      <c r="J54" s="574">
        <v>8.4259999999999995E-3</v>
      </c>
      <c r="K54" s="574">
        <v>0.15238299999999999</v>
      </c>
      <c r="L54" s="574">
        <v>2.3014E-2</v>
      </c>
      <c r="M54" s="574">
        <v>0.16877800000000001</v>
      </c>
    </row>
    <row r="55" spans="1:15" ht="25.2" customHeight="1" x14ac:dyDescent="0.25">
      <c r="A55" s="252" t="s">
        <v>693</v>
      </c>
      <c r="B55" s="315" t="s">
        <v>280</v>
      </c>
      <c r="C55" s="252" t="s">
        <v>224</v>
      </c>
      <c r="D55" s="574">
        <v>3.1713439999999999</v>
      </c>
      <c r="E55" s="574">
        <v>0.42116999999999999</v>
      </c>
      <c r="F55" s="574">
        <v>0.15040700000000001</v>
      </c>
      <c r="G55" s="574">
        <v>0.18109800000000001</v>
      </c>
      <c r="H55" s="574">
        <v>0.69281999999999999</v>
      </c>
      <c r="I55" s="574">
        <v>0.184195</v>
      </c>
      <c r="J55" s="574">
        <v>0.114937</v>
      </c>
      <c r="K55" s="574">
        <v>0.42067599999999999</v>
      </c>
      <c r="L55" s="574">
        <v>0.56604100000000002</v>
      </c>
      <c r="M55" s="574">
        <v>0.44</v>
      </c>
    </row>
    <row r="56" spans="1:15" ht="34.799999999999997" customHeight="1" x14ac:dyDescent="0.25">
      <c r="A56" s="252" t="s">
        <v>694</v>
      </c>
      <c r="B56" s="315" t="s">
        <v>281</v>
      </c>
      <c r="C56" s="252" t="s">
        <v>163</v>
      </c>
      <c r="D56" s="574">
        <v>9.1741989999999998</v>
      </c>
      <c r="E56" s="574">
        <v>2.04617</v>
      </c>
      <c r="F56" s="574">
        <v>0.182918</v>
      </c>
      <c r="G56" s="574">
        <v>0.29926000000000003</v>
      </c>
      <c r="H56" s="574">
        <v>0.30339100000000002</v>
      </c>
      <c r="I56" s="574">
        <v>0.56653900000000001</v>
      </c>
      <c r="J56" s="574">
        <v>0.73099000000000003</v>
      </c>
      <c r="K56" s="574">
        <v>3.1534979999999999</v>
      </c>
      <c r="L56" s="574">
        <v>0.68357500000000004</v>
      </c>
      <c r="M56" s="574">
        <v>1.2078580000000001</v>
      </c>
    </row>
    <row r="57" spans="1:15" ht="22.5" customHeight="1" x14ac:dyDescent="0.25">
      <c r="A57" s="252" t="s">
        <v>53</v>
      </c>
      <c r="B57" s="315" t="s">
        <v>371</v>
      </c>
      <c r="C57" s="252" t="s">
        <v>117</v>
      </c>
      <c r="D57" s="574">
        <v>15.485724999999999</v>
      </c>
      <c r="E57" s="574">
        <v>2.11408</v>
      </c>
      <c r="F57" s="574">
        <v>2.638611</v>
      </c>
      <c r="G57" s="574">
        <v>4.0575109999999999</v>
      </c>
      <c r="H57" s="574">
        <v>2.5969669999999998</v>
      </c>
      <c r="I57" s="574">
        <v>1.0464659999999999</v>
      </c>
      <c r="J57" s="574">
        <v>0.235125</v>
      </c>
      <c r="K57" s="574">
        <v>0.60767899999999997</v>
      </c>
      <c r="L57" s="574">
        <v>1.386228</v>
      </c>
      <c r="M57" s="574">
        <v>0.80305800000000005</v>
      </c>
    </row>
    <row r="58" spans="1:15" ht="22.5" customHeight="1" x14ac:dyDescent="0.25">
      <c r="A58" s="252" t="s">
        <v>145</v>
      </c>
      <c r="B58" s="315" t="s">
        <v>244</v>
      </c>
      <c r="C58" s="252" t="s">
        <v>121</v>
      </c>
      <c r="D58" s="574">
        <v>4.8952530000000003</v>
      </c>
      <c r="E58" s="574">
        <v>0.41882000000000003</v>
      </c>
      <c r="F58" s="574">
        <v>2.4261300000000001</v>
      </c>
      <c r="G58" s="574">
        <v>0.69984800000000003</v>
      </c>
      <c r="H58" s="574">
        <v>0</v>
      </c>
      <c r="I58" s="574">
        <v>0.398644</v>
      </c>
      <c r="J58" s="574">
        <v>0.95181099999999996</v>
      </c>
      <c r="K58" s="574">
        <v>0</v>
      </c>
      <c r="L58" s="574">
        <v>0</v>
      </c>
      <c r="M58" s="574">
        <v>0</v>
      </c>
    </row>
    <row r="59" spans="1:15" ht="33" customHeight="1" x14ac:dyDescent="0.25">
      <c r="A59" s="252" t="s">
        <v>185</v>
      </c>
      <c r="B59" s="315" t="s">
        <v>372</v>
      </c>
      <c r="C59" s="252" t="s">
        <v>54</v>
      </c>
      <c r="D59" s="574">
        <v>115.76793199999997</v>
      </c>
      <c r="E59" s="574">
        <v>6.5395600000000007</v>
      </c>
      <c r="F59" s="574">
        <v>9.7931749999999997</v>
      </c>
      <c r="G59" s="574">
        <v>26.298351</v>
      </c>
      <c r="H59" s="574">
        <v>19.486013</v>
      </c>
      <c r="I59" s="574">
        <v>2.1196269999999999</v>
      </c>
      <c r="J59" s="574">
        <v>18.880029</v>
      </c>
      <c r="K59" s="574">
        <v>7.2430599999999998</v>
      </c>
      <c r="L59" s="574">
        <v>8.6924489999999999</v>
      </c>
      <c r="M59" s="574">
        <v>16.715668000000001</v>
      </c>
    </row>
    <row r="60" spans="1:15" ht="20.25" customHeight="1" x14ac:dyDescent="0.25">
      <c r="A60" s="252" t="s">
        <v>186</v>
      </c>
      <c r="B60" s="315" t="s">
        <v>282</v>
      </c>
      <c r="C60" s="252" t="s">
        <v>625</v>
      </c>
      <c r="D60" s="574">
        <v>523.58948899999996</v>
      </c>
      <c r="E60" s="574">
        <v>32.236851000000001</v>
      </c>
      <c r="F60" s="574">
        <v>106.174544</v>
      </c>
      <c r="G60" s="574">
        <v>97.454975999999988</v>
      </c>
      <c r="H60" s="574">
        <v>80.096986999999999</v>
      </c>
      <c r="I60" s="574">
        <v>81.414833000000002</v>
      </c>
      <c r="J60" s="574">
        <v>28.936838999999999</v>
      </c>
      <c r="K60" s="574">
        <v>16.221816</v>
      </c>
      <c r="L60" s="574">
        <v>17.780842999999997</v>
      </c>
      <c r="M60" s="574">
        <v>63.271799999999999</v>
      </c>
    </row>
    <row r="61" spans="1:15" ht="30" customHeight="1" x14ac:dyDescent="0.25">
      <c r="A61" s="252" t="s">
        <v>695</v>
      </c>
      <c r="B61" s="315" t="s">
        <v>626</v>
      </c>
      <c r="C61" s="252" t="s">
        <v>167</v>
      </c>
      <c r="D61" s="574">
        <f>SUM(E61:M61)</f>
        <v>21.08991</v>
      </c>
      <c r="E61" s="574">
        <v>0</v>
      </c>
      <c r="F61" s="574">
        <v>6.6280299999999999</v>
      </c>
      <c r="G61" s="574">
        <v>3.40388</v>
      </c>
      <c r="H61" s="574">
        <v>0</v>
      </c>
      <c r="I61" s="574">
        <v>0</v>
      </c>
      <c r="J61" s="574">
        <v>6.89628</v>
      </c>
      <c r="K61" s="574">
        <v>0</v>
      </c>
      <c r="L61" s="574">
        <v>2.7750699999999999</v>
      </c>
      <c r="M61" s="574">
        <v>1.3866499999999999</v>
      </c>
    </row>
    <row r="62" spans="1:15" ht="23.4" customHeight="1" x14ac:dyDescent="0.25">
      <c r="A62" s="252" t="s">
        <v>696</v>
      </c>
      <c r="B62" s="315" t="s">
        <v>627</v>
      </c>
      <c r="C62" s="252" t="s">
        <v>166</v>
      </c>
      <c r="D62" s="574">
        <f>SUM(E62:M62)</f>
        <v>502.49448999999998</v>
      </c>
      <c r="E62" s="574">
        <v>32.189880000000002</v>
      </c>
      <c r="F62" s="574">
        <v>99.548419999999993</v>
      </c>
      <c r="G62" s="574">
        <v>94.09102</v>
      </c>
      <c r="H62" s="574">
        <v>80.097040000000007</v>
      </c>
      <c r="I62" s="574">
        <v>81.414779999999993</v>
      </c>
      <c r="J62" s="574">
        <v>22.04053</v>
      </c>
      <c r="K62" s="574">
        <v>16.221789999999999</v>
      </c>
      <c r="L62" s="574">
        <v>15.00587</v>
      </c>
      <c r="M62" s="574">
        <v>61.885159999999999</v>
      </c>
    </row>
    <row r="63" spans="1:15" ht="23.4" customHeight="1" x14ac:dyDescent="0.25">
      <c r="A63" s="252" t="s">
        <v>187</v>
      </c>
      <c r="B63" s="253" t="s">
        <v>98</v>
      </c>
      <c r="C63" s="252" t="s">
        <v>99</v>
      </c>
      <c r="D63" s="643">
        <v>0</v>
      </c>
      <c r="E63" s="643">
        <v>0</v>
      </c>
      <c r="F63" s="643">
        <v>0</v>
      </c>
      <c r="G63" s="643">
        <v>0</v>
      </c>
      <c r="H63" s="643">
        <v>0</v>
      </c>
      <c r="I63" s="643">
        <v>0</v>
      </c>
      <c r="J63" s="643">
        <v>0</v>
      </c>
      <c r="K63" s="643">
        <v>0</v>
      </c>
      <c r="L63" s="643">
        <v>0</v>
      </c>
      <c r="M63" s="643">
        <v>0</v>
      </c>
    </row>
    <row r="64" spans="1:15" ht="23.4" customHeight="1" x14ac:dyDescent="0.25">
      <c r="A64" s="251">
        <v>3</v>
      </c>
      <c r="B64" s="250" t="s">
        <v>704</v>
      </c>
      <c r="C64" s="251" t="s">
        <v>105</v>
      </c>
      <c r="D64" s="643">
        <v>0</v>
      </c>
      <c r="E64" s="643">
        <v>0</v>
      </c>
      <c r="F64" s="643">
        <v>0</v>
      </c>
      <c r="G64" s="643">
        <v>0</v>
      </c>
      <c r="H64" s="643">
        <v>0</v>
      </c>
      <c r="I64" s="643">
        <v>0</v>
      </c>
      <c r="J64" s="643">
        <v>0</v>
      </c>
      <c r="K64" s="643">
        <v>0</v>
      </c>
      <c r="L64" s="643">
        <v>0</v>
      </c>
      <c r="M64" s="643">
        <v>0</v>
      </c>
      <c r="O64" s="144"/>
    </row>
    <row r="65" spans="1:15" ht="23.4" customHeight="1" x14ac:dyDescent="0.25">
      <c r="A65" s="252"/>
      <c r="B65" s="253" t="s">
        <v>49</v>
      </c>
      <c r="C65" s="252"/>
      <c r="D65" s="366"/>
      <c r="E65" s="366"/>
      <c r="F65" s="366"/>
      <c r="G65" s="366"/>
      <c r="H65" s="366"/>
      <c r="I65" s="366"/>
      <c r="J65" s="366"/>
      <c r="K65" s="366"/>
      <c r="L65" s="366"/>
      <c r="M65" s="366"/>
      <c r="O65" s="144"/>
    </row>
    <row r="66" spans="1:15" ht="23.4" customHeight="1" x14ac:dyDescent="0.25">
      <c r="A66" s="252" t="s">
        <v>283</v>
      </c>
      <c r="B66" s="253" t="s">
        <v>284</v>
      </c>
      <c r="C66" s="252" t="s">
        <v>285</v>
      </c>
      <c r="D66" s="643">
        <v>0</v>
      </c>
      <c r="E66" s="643">
        <v>0</v>
      </c>
      <c r="F66" s="643">
        <v>0</v>
      </c>
      <c r="G66" s="643">
        <v>0</v>
      </c>
      <c r="H66" s="643">
        <v>0</v>
      </c>
      <c r="I66" s="643">
        <v>0</v>
      </c>
      <c r="J66" s="643">
        <v>0</v>
      </c>
      <c r="K66" s="643">
        <v>0</v>
      </c>
      <c r="L66" s="643">
        <v>0</v>
      </c>
      <c r="M66" s="643">
        <v>0</v>
      </c>
      <c r="O66" s="144"/>
    </row>
    <row r="67" spans="1:15" ht="23.4" customHeight="1" x14ac:dyDescent="0.25">
      <c r="A67" s="252" t="s">
        <v>286</v>
      </c>
      <c r="B67" s="271" t="s">
        <v>287</v>
      </c>
      <c r="C67" s="252" t="s">
        <v>288</v>
      </c>
      <c r="D67" s="643">
        <v>0</v>
      </c>
      <c r="E67" s="643">
        <v>0</v>
      </c>
      <c r="F67" s="643">
        <v>0</v>
      </c>
      <c r="G67" s="643">
        <v>0</v>
      </c>
      <c r="H67" s="643">
        <v>0</v>
      </c>
      <c r="I67" s="643">
        <v>0</v>
      </c>
      <c r="J67" s="643">
        <v>0</v>
      </c>
      <c r="K67" s="643">
        <v>0</v>
      </c>
      <c r="L67" s="643">
        <v>0</v>
      </c>
      <c r="M67" s="643">
        <v>0</v>
      </c>
      <c r="O67" s="144"/>
    </row>
    <row r="68" spans="1:15" ht="23.4" customHeight="1" x14ac:dyDescent="0.25">
      <c r="A68" s="252" t="s">
        <v>289</v>
      </c>
      <c r="B68" s="253" t="s">
        <v>375</v>
      </c>
      <c r="C68" s="252" t="s">
        <v>290</v>
      </c>
      <c r="D68" s="643">
        <v>0</v>
      </c>
      <c r="E68" s="643">
        <v>0</v>
      </c>
      <c r="F68" s="643">
        <v>0</v>
      </c>
      <c r="G68" s="643">
        <v>0</v>
      </c>
      <c r="H68" s="643">
        <v>0</v>
      </c>
      <c r="I68" s="643">
        <v>0</v>
      </c>
      <c r="J68" s="643">
        <v>0</v>
      </c>
      <c r="K68" s="643">
        <v>0</v>
      </c>
      <c r="L68" s="643">
        <v>0</v>
      </c>
      <c r="M68" s="643">
        <v>0</v>
      </c>
      <c r="O68" s="144"/>
    </row>
    <row r="69" spans="1:15" ht="23.4" customHeight="1" x14ac:dyDescent="0.25">
      <c r="A69" s="252" t="s">
        <v>332</v>
      </c>
      <c r="B69" s="253" t="s">
        <v>376</v>
      </c>
      <c r="C69" s="252" t="s">
        <v>377</v>
      </c>
      <c r="D69" s="643">
        <v>0</v>
      </c>
      <c r="E69" s="643">
        <v>0</v>
      </c>
      <c r="F69" s="643">
        <v>0</v>
      </c>
      <c r="G69" s="643">
        <v>0</v>
      </c>
      <c r="H69" s="643">
        <v>0</v>
      </c>
      <c r="I69" s="643">
        <v>0</v>
      </c>
      <c r="J69" s="643">
        <v>0</v>
      </c>
      <c r="K69" s="643">
        <v>0</v>
      </c>
      <c r="L69" s="643">
        <v>0</v>
      </c>
      <c r="M69" s="643">
        <v>0</v>
      </c>
      <c r="O69" s="144"/>
    </row>
    <row r="70" spans="1:15" ht="23.4" customHeight="1" x14ac:dyDescent="0.3">
      <c r="A70" s="550">
        <v>4</v>
      </c>
      <c r="B70" s="552" t="s">
        <v>854</v>
      </c>
      <c r="C70" s="549"/>
      <c r="D70" s="366"/>
      <c r="E70" s="366"/>
      <c r="F70" s="366"/>
      <c r="G70" s="366"/>
      <c r="H70" s="366"/>
      <c r="I70" s="366"/>
      <c r="J70" s="366"/>
      <c r="K70" s="366"/>
      <c r="L70" s="366"/>
      <c r="M70" s="366"/>
    </row>
  </sheetData>
  <mergeCells count="7">
    <mergeCell ref="A2:M2"/>
    <mergeCell ref="K3:M3"/>
    <mergeCell ref="A4:A5"/>
    <mergeCell ref="B4:B5"/>
    <mergeCell ref="C4:C5"/>
    <mergeCell ref="D4:D5"/>
    <mergeCell ref="E4:M4"/>
  </mergeCells>
  <printOptions horizontalCentered="1"/>
  <pageMargins left="0.3" right="0.3" top="0.5" bottom="0.3" header="0" footer="0"/>
  <pageSetup paperSize="9" scale="78" orientation="landscape" blackAndWhite="1"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AQ67"/>
  <sheetViews>
    <sheetView view="pageBreakPreview" zoomScaleNormal="85" zoomScaleSheetLayoutView="100" workbookViewId="0">
      <pane xSplit="3" ySplit="6" topLeftCell="D58" activePane="bottomRight" state="frozen"/>
      <selection pane="topRight" activeCell="D1" sqref="D1"/>
      <selection pane="bottomLeft" activeCell="A7" sqref="A7"/>
      <selection pane="bottomRight" activeCell="B9" sqref="B9"/>
    </sheetView>
  </sheetViews>
  <sheetFormatPr defaultColWidth="7.88671875" defaultRowHeight="13.2" x14ac:dyDescent="0.25"/>
  <cols>
    <col min="1" max="1" width="7.6640625" style="10" customWidth="1"/>
    <col min="2" max="2" width="38.88671875" style="10" customWidth="1"/>
    <col min="3" max="3" width="7.6640625" style="30" customWidth="1"/>
    <col min="4" max="4" width="12.44140625" style="10" customWidth="1"/>
    <col min="5" max="13" width="14.33203125" style="10" customWidth="1"/>
    <col min="14" max="16384" width="7.88671875" style="10"/>
  </cols>
  <sheetData>
    <row r="1" spans="1:43" ht="20.25" customHeight="1" x14ac:dyDescent="0.3">
      <c r="A1" s="1438" t="s">
        <v>951</v>
      </c>
      <c r="B1" s="1438"/>
      <c r="C1" s="71"/>
      <c r="D1" s="71"/>
      <c r="E1" s="71"/>
      <c r="F1" s="71"/>
      <c r="G1" s="71"/>
      <c r="H1" s="71"/>
      <c r="I1" s="71"/>
      <c r="J1" s="71"/>
      <c r="K1" s="71"/>
      <c r="L1" s="71"/>
      <c r="M1" s="17"/>
    </row>
    <row r="2" spans="1:43" ht="27.6" customHeight="1" x14ac:dyDescent="0.25">
      <c r="A2" s="1373" t="s">
        <v>952</v>
      </c>
      <c r="B2" s="1374"/>
      <c r="C2" s="1374"/>
      <c r="D2" s="1374"/>
      <c r="E2" s="1374"/>
      <c r="F2" s="1374"/>
      <c r="G2" s="1374"/>
      <c r="H2" s="1374"/>
      <c r="I2" s="1374"/>
      <c r="J2" s="1374"/>
      <c r="K2" s="1374"/>
      <c r="L2" s="1374"/>
      <c r="M2" s="1374"/>
    </row>
    <row r="3" spans="1:43" ht="7.95" customHeight="1" x14ac:dyDescent="0.3">
      <c r="A3" s="504"/>
      <c r="B3" s="504"/>
      <c r="C3" s="504"/>
      <c r="D3" s="504"/>
      <c r="E3" s="609"/>
      <c r="F3" s="609"/>
      <c r="G3" s="609"/>
      <c r="H3" s="609"/>
      <c r="I3" s="609"/>
      <c r="J3" s="609"/>
      <c r="K3" s="504"/>
      <c r="L3" s="504"/>
      <c r="M3" s="509"/>
      <c r="N3" s="69"/>
      <c r="O3" s="69"/>
      <c r="P3" s="69"/>
      <c r="Q3" s="69"/>
      <c r="R3" s="69"/>
      <c r="S3" s="69"/>
      <c r="T3" s="69"/>
      <c r="U3" s="69"/>
      <c r="V3" s="69"/>
      <c r="W3" s="69"/>
      <c r="X3" s="69"/>
      <c r="Y3" s="69"/>
      <c r="Z3" s="69"/>
      <c r="AA3" s="69"/>
      <c r="AB3" s="69"/>
      <c r="AC3" s="69"/>
      <c r="AD3" s="69"/>
      <c r="AE3" s="69"/>
      <c r="AF3" s="69"/>
      <c r="AG3" s="69"/>
      <c r="AH3" s="69"/>
      <c r="AI3" s="69"/>
      <c r="AJ3" s="69"/>
      <c r="AK3" s="69"/>
      <c r="AL3" s="69"/>
      <c r="AM3" s="69"/>
      <c r="AN3" s="69"/>
      <c r="AO3" s="69"/>
      <c r="AP3" s="69"/>
      <c r="AQ3" s="69"/>
    </row>
    <row r="4" spans="1:43" ht="24.75" customHeight="1" x14ac:dyDescent="0.25">
      <c r="A4" s="1375" t="s">
        <v>19</v>
      </c>
      <c r="B4" s="1375" t="s">
        <v>171</v>
      </c>
      <c r="C4" s="1375" t="s">
        <v>24</v>
      </c>
      <c r="D4" s="1375" t="s">
        <v>771</v>
      </c>
      <c r="E4" s="1483" t="s">
        <v>159</v>
      </c>
      <c r="F4" s="1483"/>
      <c r="G4" s="1483"/>
      <c r="H4" s="1483"/>
      <c r="I4" s="1483"/>
      <c r="J4" s="1483"/>
      <c r="K4" s="1483"/>
      <c r="L4" s="1483"/>
      <c r="M4" s="1483"/>
    </row>
    <row r="5" spans="1:43" ht="41.4" customHeight="1" x14ac:dyDescent="0.25">
      <c r="A5" s="1433"/>
      <c r="B5" s="1433"/>
      <c r="C5" s="1433"/>
      <c r="D5" s="1433"/>
      <c r="E5" s="624" t="s">
        <v>910</v>
      </c>
      <c r="F5" s="624" t="s">
        <v>911</v>
      </c>
      <c r="G5" s="624" t="s">
        <v>912</v>
      </c>
      <c r="H5" s="624" t="s">
        <v>913</v>
      </c>
      <c r="I5" s="624" t="s">
        <v>914</v>
      </c>
      <c r="J5" s="624" t="s">
        <v>915</v>
      </c>
      <c r="K5" s="519" t="s">
        <v>916</v>
      </c>
      <c r="L5" s="519" t="s">
        <v>917</v>
      </c>
      <c r="M5" s="519" t="s">
        <v>918</v>
      </c>
    </row>
    <row r="6" spans="1:43" s="97" customFormat="1" ht="20.399999999999999" customHeight="1" x14ac:dyDescent="0.25">
      <c r="A6" s="94" t="s">
        <v>74</v>
      </c>
      <c r="B6" s="94" t="s">
        <v>75</v>
      </c>
      <c r="C6" s="94" t="s">
        <v>76</v>
      </c>
      <c r="D6" s="95" t="s">
        <v>930</v>
      </c>
      <c r="E6" s="608">
        <v>-5</v>
      </c>
      <c r="F6" s="608">
        <v>-6</v>
      </c>
      <c r="G6" s="608">
        <v>-7</v>
      </c>
      <c r="H6" s="608">
        <v>-8</v>
      </c>
      <c r="I6" s="608">
        <v>-9</v>
      </c>
      <c r="J6" s="608">
        <v>-10</v>
      </c>
      <c r="K6" s="608">
        <v>-11</v>
      </c>
      <c r="L6" s="608">
        <v>-12</v>
      </c>
      <c r="M6" s="608">
        <v>-13</v>
      </c>
    </row>
    <row r="7" spans="1:43" ht="20.399999999999999" customHeight="1" x14ac:dyDescent="0.25">
      <c r="A7" s="94"/>
      <c r="B7" s="644" t="s">
        <v>920</v>
      </c>
      <c r="C7" s="94"/>
      <c r="D7" s="290"/>
      <c r="E7" s="290"/>
      <c r="F7" s="290"/>
      <c r="G7" s="290"/>
      <c r="H7" s="290"/>
      <c r="I7" s="290"/>
      <c r="J7" s="290"/>
      <c r="K7" s="290"/>
      <c r="L7" s="290"/>
      <c r="M7" s="290"/>
    </row>
    <row r="8" spans="1:43" s="11" customFormat="1" ht="22.2" customHeight="1" x14ac:dyDescent="0.25">
      <c r="A8" s="372">
        <v>1</v>
      </c>
      <c r="B8" s="373" t="s">
        <v>702</v>
      </c>
      <c r="C8" s="372" t="s">
        <v>25</v>
      </c>
      <c r="D8" s="650"/>
      <c r="E8" s="650"/>
      <c r="F8" s="650"/>
      <c r="G8" s="650"/>
      <c r="H8" s="650"/>
      <c r="I8" s="650"/>
      <c r="J8" s="650"/>
      <c r="K8" s="650"/>
      <c r="L8" s="650"/>
      <c r="M8" s="650"/>
    </row>
    <row r="9" spans="1:43" ht="22.2" customHeight="1" x14ac:dyDescent="0.25">
      <c r="A9" s="252" t="s">
        <v>4</v>
      </c>
      <c r="B9" s="315" t="s">
        <v>358</v>
      </c>
      <c r="C9" s="252" t="s">
        <v>103</v>
      </c>
      <c r="D9" s="290"/>
      <c r="E9" s="290"/>
      <c r="F9" s="290"/>
      <c r="G9" s="290"/>
      <c r="H9" s="290"/>
      <c r="I9" s="290"/>
      <c r="J9" s="290"/>
      <c r="K9" s="290"/>
      <c r="L9" s="290"/>
      <c r="M9" s="290"/>
    </row>
    <row r="10" spans="1:43" ht="22.2" customHeight="1" x14ac:dyDescent="0.25">
      <c r="A10" s="252" t="s">
        <v>411</v>
      </c>
      <c r="B10" s="315" t="s">
        <v>359</v>
      </c>
      <c r="C10" s="252" t="s">
        <v>101</v>
      </c>
      <c r="D10" s="290"/>
      <c r="E10" s="290"/>
      <c r="F10" s="290"/>
      <c r="G10" s="290"/>
      <c r="H10" s="290"/>
      <c r="I10" s="290"/>
      <c r="J10" s="290"/>
      <c r="K10" s="290"/>
      <c r="L10" s="290"/>
      <c r="M10" s="290"/>
    </row>
    <row r="11" spans="1:43" ht="22.2" customHeight="1" x14ac:dyDescent="0.25">
      <c r="A11" s="252" t="s">
        <v>412</v>
      </c>
      <c r="B11" s="315" t="s">
        <v>360</v>
      </c>
      <c r="C11" s="252" t="s">
        <v>361</v>
      </c>
      <c r="D11" s="290"/>
      <c r="E11" s="290"/>
      <c r="F11" s="290"/>
      <c r="G11" s="290"/>
      <c r="H11" s="290"/>
      <c r="I11" s="290"/>
      <c r="J11" s="290"/>
      <c r="K11" s="290"/>
      <c r="L11" s="290"/>
      <c r="M11" s="290"/>
    </row>
    <row r="12" spans="1:43" ht="22.2" customHeight="1" x14ac:dyDescent="0.25">
      <c r="A12" s="252" t="s">
        <v>5</v>
      </c>
      <c r="B12" s="315" t="s">
        <v>362</v>
      </c>
      <c r="C12" s="252" t="s">
        <v>65</v>
      </c>
      <c r="D12" s="290"/>
      <c r="E12" s="290"/>
      <c r="F12" s="290"/>
      <c r="G12" s="290"/>
      <c r="H12" s="290"/>
      <c r="I12" s="290"/>
      <c r="J12" s="290"/>
      <c r="K12" s="290"/>
      <c r="L12" s="290"/>
      <c r="M12" s="290"/>
    </row>
    <row r="13" spans="1:43" ht="22.2" customHeight="1" x14ac:dyDescent="0.25">
      <c r="A13" s="252" t="s">
        <v>6</v>
      </c>
      <c r="B13" s="253" t="s">
        <v>43</v>
      </c>
      <c r="C13" s="252" t="s">
        <v>50</v>
      </c>
      <c r="D13" s="290"/>
      <c r="E13" s="290"/>
      <c r="F13" s="290"/>
      <c r="G13" s="290"/>
      <c r="H13" s="290"/>
      <c r="I13" s="290"/>
      <c r="J13" s="290"/>
      <c r="K13" s="290"/>
      <c r="L13" s="290"/>
      <c r="M13" s="290"/>
    </row>
    <row r="14" spans="1:43" ht="22.2" customHeight="1" x14ac:dyDescent="0.25">
      <c r="A14" s="252" t="s">
        <v>7</v>
      </c>
      <c r="B14" s="253" t="s">
        <v>15</v>
      </c>
      <c r="C14" s="252" t="s">
        <v>27</v>
      </c>
      <c r="D14" s="290"/>
      <c r="E14" s="290"/>
      <c r="F14" s="290"/>
      <c r="G14" s="290"/>
      <c r="H14" s="290"/>
      <c r="I14" s="290"/>
      <c r="J14" s="290"/>
      <c r="K14" s="290"/>
      <c r="L14" s="290"/>
      <c r="M14" s="290"/>
    </row>
    <row r="15" spans="1:43" ht="22.2" customHeight="1" x14ac:dyDescent="0.25">
      <c r="A15" s="252" t="s">
        <v>8</v>
      </c>
      <c r="B15" s="253" t="s">
        <v>14</v>
      </c>
      <c r="C15" s="252" t="s">
        <v>26</v>
      </c>
      <c r="D15" s="290"/>
      <c r="E15" s="290"/>
      <c r="F15" s="290"/>
      <c r="G15" s="290"/>
      <c r="H15" s="290"/>
      <c r="I15" s="290"/>
      <c r="J15" s="290"/>
      <c r="K15" s="290"/>
      <c r="L15" s="290"/>
      <c r="M15" s="290"/>
    </row>
    <row r="16" spans="1:43" ht="22.2" customHeight="1" x14ac:dyDescent="0.25">
      <c r="A16" s="252" t="s">
        <v>45</v>
      </c>
      <c r="B16" s="253" t="s">
        <v>44</v>
      </c>
      <c r="C16" s="252" t="s">
        <v>51</v>
      </c>
      <c r="D16" s="290"/>
      <c r="E16" s="290"/>
      <c r="F16" s="290"/>
      <c r="G16" s="290"/>
      <c r="H16" s="290"/>
      <c r="I16" s="290"/>
      <c r="J16" s="290"/>
      <c r="K16" s="290"/>
      <c r="L16" s="290"/>
      <c r="M16" s="290"/>
    </row>
    <row r="17" spans="1:13" s="405" customFormat="1" ht="34.950000000000003" customHeight="1" x14ac:dyDescent="0.3">
      <c r="A17" s="316"/>
      <c r="B17" s="384" t="s">
        <v>746</v>
      </c>
      <c r="C17" s="316" t="s">
        <v>218</v>
      </c>
      <c r="D17" s="651"/>
      <c r="E17" s="651"/>
      <c r="F17" s="651"/>
      <c r="G17" s="651"/>
      <c r="H17" s="651"/>
      <c r="I17" s="651"/>
      <c r="J17" s="651"/>
      <c r="K17" s="651"/>
      <c r="L17" s="651"/>
      <c r="M17" s="651"/>
    </row>
    <row r="18" spans="1:13" s="28" customFormat="1" ht="20.399999999999999" customHeight="1" x14ac:dyDescent="0.25">
      <c r="A18" s="252" t="s">
        <v>46</v>
      </c>
      <c r="B18" s="315" t="s">
        <v>100</v>
      </c>
      <c r="C18" s="252" t="s">
        <v>92</v>
      </c>
      <c r="D18" s="652"/>
      <c r="E18" s="652"/>
      <c r="F18" s="652"/>
      <c r="G18" s="652"/>
      <c r="H18" s="652"/>
      <c r="I18" s="652"/>
      <c r="J18" s="652"/>
      <c r="K18" s="652"/>
      <c r="L18" s="652"/>
      <c r="M18" s="652"/>
    </row>
    <row r="19" spans="1:13" ht="20.399999999999999" customHeight="1" x14ac:dyDescent="0.25">
      <c r="A19" s="252" t="s">
        <v>59</v>
      </c>
      <c r="B19" s="315" t="s">
        <v>255</v>
      </c>
      <c r="C19" s="252" t="s">
        <v>256</v>
      </c>
      <c r="D19" s="290"/>
      <c r="E19" s="290"/>
      <c r="F19" s="290"/>
      <c r="G19" s="290"/>
      <c r="H19" s="290"/>
      <c r="I19" s="290"/>
      <c r="J19" s="290"/>
      <c r="K19" s="290"/>
      <c r="L19" s="290"/>
      <c r="M19" s="290"/>
    </row>
    <row r="20" spans="1:13" ht="20.399999999999999" customHeight="1" x14ac:dyDescent="0.25">
      <c r="A20" s="252" t="s">
        <v>194</v>
      </c>
      <c r="B20" s="315" t="s">
        <v>57</v>
      </c>
      <c r="C20" s="252" t="s">
        <v>58</v>
      </c>
      <c r="D20" s="290"/>
      <c r="E20" s="290"/>
      <c r="F20" s="290"/>
      <c r="G20" s="290"/>
      <c r="H20" s="290"/>
      <c r="I20" s="290"/>
      <c r="J20" s="290"/>
      <c r="K20" s="290"/>
      <c r="L20" s="290"/>
      <c r="M20" s="290"/>
    </row>
    <row r="21" spans="1:13" ht="20.399999999999999" customHeight="1" x14ac:dyDescent="0.25">
      <c r="A21" s="252" t="s">
        <v>257</v>
      </c>
      <c r="B21" s="253" t="s">
        <v>66</v>
      </c>
      <c r="C21" s="252" t="s">
        <v>67</v>
      </c>
      <c r="D21" s="290"/>
      <c r="E21" s="290"/>
      <c r="F21" s="290"/>
      <c r="G21" s="290"/>
      <c r="H21" s="290"/>
      <c r="I21" s="290"/>
      <c r="J21" s="290"/>
      <c r="K21" s="290"/>
      <c r="L21" s="290"/>
      <c r="M21" s="290"/>
    </row>
    <row r="22" spans="1:13" s="11" customFormat="1" ht="22.2" customHeight="1" x14ac:dyDescent="0.25">
      <c r="A22" s="251">
        <v>2</v>
      </c>
      <c r="B22" s="250" t="s">
        <v>703</v>
      </c>
      <c r="C22" s="251" t="s">
        <v>28</v>
      </c>
      <c r="D22" s="650"/>
      <c r="E22" s="650"/>
      <c r="F22" s="650"/>
      <c r="G22" s="650"/>
      <c r="H22" s="650"/>
      <c r="I22" s="650"/>
      <c r="J22" s="650"/>
      <c r="K22" s="650"/>
      <c r="L22" s="650"/>
      <c r="M22" s="650"/>
    </row>
    <row r="23" spans="1:13" ht="21" customHeight="1" x14ac:dyDescent="0.25">
      <c r="A23" s="252" t="s">
        <v>20</v>
      </c>
      <c r="B23" s="253" t="s">
        <v>110</v>
      </c>
      <c r="C23" s="252" t="s">
        <v>114</v>
      </c>
      <c r="D23" s="290"/>
      <c r="E23" s="290"/>
      <c r="F23" s="290"/>
      <c r="G23" s="290"/>
      <c r="H23" s="290"/>
      <c r="I23" s="290"/>
      <c r="J23" s="290"/>
      <c r="K23" s="290"/>
      <c r="L23" s="290"/>
      <c r="M23" s="290"/>
    </row>
    <row r="24" spans="1:13" ht="21" customHeight="1" x14ac:dyDescent="0.25">
      <c r="A24" s="252" t="s">
        <v>9</v>
      </c>
      <c r="B24" s="253" t="s">
        <v>111</v>
      </c>
      <c r="C24" s="252" t="s">
        <v>115</v>
      </c>
      <c r="D24" s="290"/>
      <c r="E24" s="290"/>
      <c r="F24" s="290"/>
      <c r="G24" s="290"/>
      <c r="H24" s="290"/>
      <c r="I24" s="290"/>
      <c r="J24" s="290"/>
      <c r="K24" s="290"/>
      <c r="L24" s="290"/>
      <c r="M24" s="290"/>
    </row>
    <row r="25" spans="1:13" ht="21" customHeight="1" x14ac:dyDescent="0.25">
      <c r="A25" s="252" t="s">
        <v>10</v>
      </c>
      <c r="B25" s="253" t="s">
        <v>112</v>
      </c>
      <c r="C25" s="252" t="s">
        <v>119</v>
      </c>
      <c r="D25" s="290"/>
      <c r="E25" s="290"/>
      <c r="F25" s="290"/>
      <c r="G25" s="290"/>
      <c r="H25" s="290"/>
      <c r="I25" s="290"/>
      <c r="J25" s="290"/>
      <c r="K25" s="290"/>
      <c r="L25" s="290"/>
      <c r="M25" s="290"/>
    </row>
    <row r="26" spans="1:13" ht="21" customHeight="1" x14ac:dyDescent="0.25">
      <c r="A26" s="252" t="s">
        <v>11</v>
      </c>
      <c r="B26" s="253" t="s">
        <v>16</v>
      </c>
      <c r="C26" s="252" t="s">
        <v>29</v>
      </c>
      <c r="D26" s="290"/>
      <c r="E26" s="290"/>
      <c r="F26" s="290"/>
      <c r="G26" s="290"/>
      <c r="H26" s="290"/>
      <c r="I26" s="290"/>
      <c r="J26" s="290"/>
      <c r="K26" s="290"/>
      <c r="L26" s="290"/>
      <c r="M26" s="290"/>
    </row>
    <row r="27" spans="1:13" ht="19.8" customHeight="1" x14ac:dyDescent="0.25">
      <c r="A27" s="252" t="s">
        <v>12</v>
      </c>
      <c r="B27" s="253" t="s">
        <v>17</v>
      </c>
      <c r="C27" s="252" t="s">
        <v>30</v>
      </c>
      <c r="D27" s="290"/>
      <c r="E27" s="290"/>
      <c r="F27" s="290"/>
      <c r="G27" s="290"/>
      <c r="H27" s="290"/>
      <c r="I27" s="290"/>
      <c r="J27" s="290"/>
      <c r="K27" s="290"/>
      <c r="L27" s="290"/>
      <c r="M27" s="290"/>
    </row>
    <row r="28" spans="1:13" ht="21" customHeight="1" x14ac:dyDescent="0.25">
      <c r="A28" s="252" t="s">
        <v>13</v>
      </c>
      <c r="B28" s="253" t="s">
        <v>258</v>
      </c>
      <c r="C28" s="252" t="s">
        <v>254</v>
      </c>
      <c r="D28" s="290"/>
      <c r="E28" s="290"/>
      <c r="F28" s="290"/>
      <c r="G28" s="290"/>
      <c r="H28" s="290"/>
      <c r="I28" s="290"/>
      <c r="J28" s="290"/>
      <c r="K28" s="290"/>
      <c r="L28" s="290"/>
      <c r="M28" s="290"/>
    </row>
    <row r="29" spans="1:13" ht="21" customHeight="1" x14ac:dyDescent="0.25">
      <c r="A29" s="252" t="s">
        <v>610</v>
      </c>
      <c r="B29" s="315" t="s">
        <v>259</v>
      </c>
      <c r="C29" s="252" t="s">
        <v>202</v>
      </c>
      <c r="D29" s="290"/>
      <c r="E29" s="290"/>
      <c r="F29" s="290"/>
      <c r="G29" s="290"/>
      <c r="H29" s="290"/>
      <c r="I29" s="290"/>
      <c r="J29" s="290"/>
      <c r="K29" s="290"/>
      <c r="L29" s="290"/>
      <c r="M29" s="290"/>
    </row>
    <row r="30" spans="1:13" ht="21" customHeight="1" x14ac:dyDescent="0.25">
      <c r="A30" s="252" t="s">
        <v>611</v>
      </c>
      <c r="B30" s="315" t="s">
        <v>365</v>
      </c>
      <c r="C30" s="252" t="s">
        <v>230</v>
      </c>
      <c r="D30" s="290"/>
      <c r="E30" s="290"/>
      <c r="F30" s="290"/>
      <c r="G30" s="290"/>
      <c r="H30" s="290"/>
      <c r="I30" s="290"/>
      <c r="J30" s="290"/>
      <c r="K30" s="290"/>
      <c r="L30" s="290"/>
      <c r="M30" s="290"/>
    </row>
    <row r="31" spans="1:13" ht="21" customHeight="1" x14ac:dyDescent="0.25">
      <c r="A31" s="252" t="s">
        <v>612</v>
      </c>
      <c r="B31" s="315" t="s">
        <v>203</v>
      </c>
      <c r="C31" s="252" t="s">
        <v>204</v>
      </c>
      <c r="D31" s="290"/>
      <c r="E31" s="290"/>
      <c r="F31" s="290"/>
      <c r="G31" s="290"/>
      <c r="H31" s="290"/>
      <c r="I31" s="290"/>
      <c r="J31" s="290"/>
      <c r="K31" s="290"/>
      <c r="L31" s="290"/>
      <c r="M31" s="290"/>
    </row>
    <row r="32" spans="1:13" ht="21" customHeight="1" x14ac:dyDescent="0.25">
      <c r="A32" s="252" t="s">
        <v>672</v>
      </c>
      <c r="B32" s="315" t="s">
        <v>205</v>
      </c>
      <c r="C32" s="252" t="s">
        <v>206</v>
      </c>
      <c r="D32" s="290"/>
      <c r="E32" s="290"/>
      <c r="F32" s="290"/>
      <c r="G32" s="290"/>
      <c r="H32" s="290"/>
      <c r="I32" s="290"/>
      <c r="J32" s="290"/>
      <c r="K32" s="290"/>
      <c r="L32" s="290"/>
      <c r="M32" s="290"/>
    </row>
    <row r="33" spans="1:13" ht="21" customHeight="1" x14ac:dyDescent="0.25">
      <c r="A33" s="252" t="s">
        <v>673</v>
      </c>
      <c r="B33" s="315" t="s">
        <v>366</v>
      </c>
      <c r="C33" s="252" t="s">
        <v>208</v>
      </c>
      <c r="D33" s="290"/>
      <c r="E33" s="290"/>
      <c r="F33" s="290"/>
      <c r="G33" s="290"/>
      <c r="H33" s="290"/>
      <c r="I33" s="290"/>
      <c r="J33" s="290"/>
      <c r="K33" s="290"/>
      <c r="L33" s="290"/>
      <c r="M33" s="290"/>
    </row>
    <row r="34" spans="1:13" ht="21" customHeight="1" x14ac:dyDescent="0.25">
      <c r="A34" s="252" t="s">
        <v>674</v>
      </c>
      <c r="B34" s="315" t="s">
        <v>260</v>
      </c>
      <c r="C34" s="252" t="s">
        <v>228</v>
      </c>
      <c r="D34" s="290"/>
      <c r="E34" s="290"/>
      <c r="F34" s="290"/>
      <c r="G34" s="290"/>
      <c r="H34" s="290"/>
      <c r="I34" s="290"/>
      <c r="J34" s="290"/>
      <c r="K34" s="290"/>
      <c r="L34" s="290"/>
      <c r="M34" s="290"/>
    </row>
    <row r="35" spans="1:13" ht="21" customHeight="1" x14ac:dyDescent="0.25">
      <c r="A35" s="252" t="s">
        <v>675</v>
      </c>
      <c r="B35" s="315" t="s">
        <v>261</v>
      </c>
      <c r="C35" s="252" t="s">
        <v>262</v>
      </c>
      <c r="D35" s="290"/>
      <c r="E35" s="290"/>
      <c r="F35" s="290"/>
      <c r="G35" s="290"/>
      <c r="H35" s="290"/>
      <c r="I35" s="290"/>
      <c r="J35" s="290"/>
      <c r="K35" s="290"/>
      <c r="L35" s="290"/>
      <c r="M35" s="290"/>
    </row>
    <row r="36" spans="1:13" ht="21" customHeight="1" x14ac:dyDescent="0.25">
      <c r="A36" s="252" t="s">
        <v>676</v>
      </c>
      <c r="B36" s="315" t="s">
        <v>263</v>
      </c>
      <c r="C36" s="252" t="s">
        <v>264</v>
      </c>
      <c r="D36" s="290"/>
      <c r="E36" s="290"/>
      <c r="F36" s="290"/>
      <c r="G36" s="290"/>
      <c r="H36" s="290"/>
      <c r="I36" s="290"/>
      <c r="J36" s="290"/>
      <c r="K36" s="290"/>
      <c r="L36" s="290"/>
      <c r="M36" s="290"/>
    </row>
    <row r="37" spans="1:13" ht="21" customHeight="1" x14ac:dyDescent="0.25">
      <c r="A37" s="252" t="s">
        <v>677</v>
      </c>
      <c r="B37" s="315" t="s">
        <v>134</v>
      </c>
      <c r="C37" s="252" t="s">
        <v>132</v>
      </c>
      <c r="D37" s="290"/>
      <c r="E37" s="290"/>
      <c r="F37" s="290"/>
      <c r="G37" s="290"/>
      <c r="H37" s="290"/>
      <c r="I37" s="290"/>
      <c r="J37" s="290"/>
      <c r="K37" s="290"/>
      <c r="L37" s="290"/>
      <c r="M37" s="290"/>
    </row>
    <row r="38" spans="1:13" ht="21" customHeight="1" x14ac:dyDescent="0.25">
      <c r="A38" s="252" t="s">
        <v>678</v>
      </c>
      <c r="B38" s="253" t="s">
        <v>367</v>
      </c>
      <c r="C38" s="252" t="s">
        <v>265</v>
      </c>
      <c r="D38" s="290"/>
      <c r="E38" s="290"/>
      <c r="F38" s="290"/>
      <c r="G38" s="290"/>
      <c r="H38" s="290"/>
      <c r="I38" s="290"/>
      <c r="J38" s="290"/>
      <c r="K38" s="290"/>
      <c r="L38" s="290"/>
      <c r="M38" s="290"/>
    </row>
    <row r="39" spans="1:13" ht="21" customHeight="1" x14ac:dyDescent="0.25">
      <c r="A39" s="252" t="s">
        <v>21</v>
      </c>
      <c r="B39" s="315" t="s">
        <v>266</v>
      </c>
      <c r="C39" s="252" t="s">
        <v>267</v>
      </c>
      <c r="D39" s="290"/>
      <c r="E39" s="290"/>
      <c r="F39" s="290"/>
      <c r="G39" s="290"/>
      <c r="H39" s="290"/>
      <c r="I39" s="290"/>
      <c r="J39" s="290"/>
      <c r="K39" s="290"/>
      <c r="L39" s="290"/>
      <c r="M39" s="290"/>
    </row>
    <row r="40" spans="1:13" ht="21" customHeight="1" x14ac:dyDescent="0.25">
      <c r="A40" s="510" t="s">
        <v>679</v>
      </c>
      <c r="B40" s="341" t="s">
        <v>18</v>
      </c>
      <c r="C40" s="510" t="s">
        <v>141</v>
      </c>
      <c r="D40" s="290"/>
      <c r="E40" s="290"/>
      <c r="F40" s="290"/>
      <c r="G40" s="290"/>
      <c r="H40" s="290"/>
      <c r="I40" s="290"/>
      <c r="J40" s="290"/>
      <c r="K40" s="290"/>
      <c r="L40" s="290"/>
      <c r="M40" s="290"/>
    </row>
    <row r="41" spans="1:13" ht="21" customHeight="1" x14ac:dyDescent="0.25">
      <c r="A41" s="698" t="s">
        <v>680</v>
      </c>
      <c r="B41" s="341" t="s">
        <v>106</v>
      </c>
      <c r="C41" s="510" t="s">
        <v>144</v>
      </c>
      <c r="D41" s="290"/>
      <c r="E41" s="290"/>
      <c r="F41" s="290"/>
      <c r="G41" s="290"/>
      <c r="H41" s="290"/>
      <c r="I41" s="290"/>
      <c r="J41" s="290"/>
      <c r="K41" s="290"/>
      <c r="L41" s="290"/>
      <c r="M41" s="290"/>
    </row>
    <row r="42" spans="1:13" ht="21" customHeight="1" x14ac:dyDescent="0.25">
      <c r="A42" s="698" t="s">
        <v>681</v>
      </c>
      <c r="B42" s="341" t="s">
        <v>368</v>
      </c>
      <c r="C42" s="510" t="s">
        <v>369</v>
      </c>
      <c r="D42" s="290"/>
      <c r="E42" s="290"/>
      <c r="F42" s="290"/>
      <c r="G42" s="290"/>
      <c r="H42" s="290"/>
      <c r="I42" s="290"/>
      <c r="J42" s="290"/>
      <c r="K42" s="290"/>
      <c r="L42" s="290"/>
      <c r="M42" s="290"/>
    </row>
    <row r="43" spans="1:13" ht="21" customHeight="1" x14ac:dyDescent="0.25">
      <c r="A43" s="698" t="s">
        <v>682</v>
      </c>
      <c r="B43" s="341" t="s">
        <v>107</v>
      </c>
      <c r="C43" s="510" t="s">
        <v>143</v>
      </c>
      <c r="D43" s="290"/>
      <c r="E43" s="290"/>
      <c r="F43" s="290"/>
      <c r="G43" s="290"/>
      <c r="H43" s="290"/>
      <c r="I43" s="290"/>
      <c r="J43" s="290"/>
      <c r="K43" s="290"/>
      <c r="L43" s="290"/>
      <c r="M43" s="290"/>
    </row>
    <row r="44" spans="1:13" ht="21" customHeight="1" x14ac:dyDescent="0.25">
      <c r="A44" s="698" t="s">
        <v>683</v>
      </c>
      <c r="B44" s="341" t="s">
        <v>108</v>
      </c>
      <c r="C44" s="510" t="s">
        <v>60</v>
      </c>
      <c r="D44" s="290"/>
      <c r="E44" s="290"/>
      <c r="F44" s="290"/>
      <c r="G44" s="290"/>
      <c r="H44" s="290"/>
      <c r="I44" s="290"/>
      <c r="J44" s="290"/>
      <c r="K44" s="290"/>
      <c r="L44" s="290"/>
      <c r="M44" s="290"/>
    </row>
    <row r="45" spans="1:13" ht="21" customHeight="1" x14ac:dyDescent="0.25">
      <c r="A45" s="698" t="s">
        <v>684</v>
      </c>
      <c r="B45" s="341" t="s">
        <v>109</v>
      </c>
      <c r="C45" s="510" t="s">
        <v>52</v>
      </c>
      <c r="D45" s="290"/>
      <c r="E45" s="290"/>
      <c r="F45" s="290"/>
      <c r="G45" s="290"/>
      <c r="H45" s="290"/>
      <c r="I45" s="290"/>
      <c r="J45" s="290"/>
      <c r="K45" s="290"/>
      <c r="L45" s="290"/>
      <c r="M45" s="290"/>
    </row>
    <row r="46" spans="1:13" ht="21" customHeight="1" x14ac:dyDescent="0.25">
      <c r="A46" s="252" t="s">
        <v>22</v>
      </c>
      <c r="B46" s="315" t="s">
        <v>370</v>
      </c>
      <c r="C46" s="252" t="s">
        <v>268</v>
      </c>
      <c r="D46" s="290"/>
      <c r="E46" s="290"/>
      <c r="F46" s="290"/>
      <c r="G46" s="290"/>
      <c r="H46" s="290"/>
      <c r="I46" s="290"/>
      <c r="J46" s="290"/>
      <c r="K46" s="290"/>
      <c r="L46" s="290"/>
      <c r="M46" s="290"/>
    </row>
    <row r="47" spans="1:13" ht="21" customHeight="1" x14ac:dyDescent="0.25">
      <c r="A47" s="252" t="s">
        <v>685</v>
      </c>
      <c r="B47" s="315" t="s">
        <v>269</v>
      </c>
      <c r="C47" s="252" t="s">
        <v>200</v>
      </c>
      <c r="D47" s="290"/>
      <c r="E47" s="290"/>
      <c r="F47" s="290"/>
      <c r="G47" s="290"/>
      <c r="H47" s="290"/>
      <c r="I47" s="290"/>
      <c r="J47" s="290"/>
      <c r="K47" s="290"/>
      <c r="L47" s="290"/>
      <c r="M47" s="290"/>
    </row>
    <row r="48" spans="1:13" ht="21" customHeight="1" x14ac:dyDescent="0.25">
      <c r="A48" s="252" t="s">
        <v>686</v>
      </c>
      <c r="B48" s="315" t="s">
        <v>270</v>
      </c>
      <c r="C48" s="252" t="s">
        <v>220</v>
      </c>
      <c r="D48" s="290"/>
      <c r="E48" s="290"/>
      <c r="F48" s="290"/>
      <c r="G48" s="290"/>
      <c r="H48" s="290"/>
      <c r="I48" s="290"/>
      <c r="J48" s="290"/>
      <c r="K48" s="290"/>
      <c r="L48" s="290"/>
      <c r="M48" s="290"/>
    </row>
    <row r="49" spans="1:13" ht="21" customHeight="1" x14ac:dyDescent="0.25">
      <c r="A49" s="252" t="s">
        <v>687</v>
      </c>
      <c r="B49" s="315" t="s">
        <v>271</v>
      </c>
      <c r="C49" s="252" t="s">
        <v>272</v>
      </c>
      <c r="D49" s="290"/>
      <c r="E49" s="290"/>
      <c r="F49" s="290"/>
      <c r="G49" s="290"/>
      <c r="H49" s="290"/>
      <c r="I49" s="290"/>
      <c r="J49" s="290"/>
      <c r="K49" s="290"/>
      <c r="L49" s="290"/>
      <c r="M49" s="290"/>
    </row>
    <row r="50" spans="1:13" ht="21" customHeight="1" x14ac:dyDescent="0.25">
      <c r="A50" s="252" t="s">
        <v>688</v>
      </c>
      <c r="B50" s="315" t="s">
        <v>273</v>
      </c>
      <c r="C50" s="252" t="s">
        <v>274</v>
      </c>
      <c r="D50" s="290"/>
      <c r="E50" s="290"/>
      <c r="F50" s="290"/>
      <c r="G50" s="290"/>
      <c r="H50" s="290"/>
      <c r="I50" s="290"/>
      <c r="J50" s="290"/>
      <c r="K50" s="290"/>
      <c r="L50" s="290"/>
      <c r="M50" s="290"/>
    </row>
    <row r="51" spans="1:13" ht="34.950000000000003" customHeight="1" x14ac:dyDescent="0.25">
      <c r="A51" s="252" t="s">
        <v>689</v>
      </c>
      <c r="B51" s="315" t="s">
        <v>275</v>
      </c>
      <c r="C51" s="252" t="s">
        <v>276</v>
      </c>
      <c r="D51" s="290"/>
      <c r="E51" s="290"/>
      <c r="F51" s="290"/>
      <c r="G51" s="290"/>
      <c r="H51" s="290"/>
      <c r="I51" s="290"/>
      <c r="J51" s="290"/>
      <c r="K51" s="290"/>
      <c r="L51" s="290"/>
      <c r="M51" s="290"/>
    </row>
    <row r="52" spans="1:13" ht="22.2" customHeight="1" x14ac:dyDescent="0.25">
      <c r="A52" s="252" t="s">
        <v>690</v>
      </c>
      <c r="B52" s="315" t="s">
        <v>277</v>
      </c>
      <c r="C52" s="252" t="s">
        <v>91</v>
      </c>
      <c r="D52" s="290"/>
      <c r="E52" s="290"/>
      <c r="F52" s="290"/>
      <c r="G52" s="290"/>
      <c r="H52" s="290"/>
      <c r="I52" s="290"/>
      <c r="J52" s="290"/>
      <c r="K52" s="290"/>
      <c r="L52" s="290"/>
      <c r="M52" s="290"/>
    </row>
    <row r="53" spans="1:13" ht="34.950000000000003" customHeight="1" x14ac:dyDescent="0.25">
      <c r="A53" s="252" t="s">
        <v>691</v>
      </c>
      <c r="B53" s="315" t="s">
        <v>278</v>
      </c>
      <c r="C53" s="252" t="s">
        <v>210</v>
      </c>
      <c r="D53" s="290"/>
      <c r="E53" s="290"/>
      <c r="F53" s="290"/>
      <c r="G53" s="290"/>
      <c r="H53" s="290"/>
      <c r="I53" s="290"/>
      <c r="J53" s="290"/>
      <c r="K53" s="290"/>
      <c r="L53" s="290"/>
      <c r="M53" s="290"/>
    </row>
    <row r="54" spans="1:13" ht="34.950000000000003" customHeight="1" x14ac:dyDescent="0.25">
      <c r="A54" s="252" t="s">
        <v>692</v>
      </c>
      <c r="B54" s="315" t="s">
        <v>279</v>
      </c>
      <c r="C54" s="252" t="s">
        <v>212</v>
      </c>
      <c r="D54" s="290"/>
      <c r="E54" s="290"/>
      <c r="F54" s="290"/>
      <c r="G54" s="290"/>
      <c r="H54" s="290"/>
      <c r="I54" s="290"/>
      <c r="J54" s="290"/>
      <c r="K54" s="290"/>
      <c r="L54" s="290"/>
      <c r="M54" s="290"/>
    </row>
    <row r="55" spans="1:13" ht="22.2" customHeight="1" x14ac:dyDescent="0.25">
      <c r="A55" s="252" t="s">
        <v>693</v>
      </c>
      <c r="B55" s="253" t="s">
        <v>280</v>
      </c>
      <c r="C55" s="252" t="s">
        <v>224</v>
      </c>
      <c r="D55" s="290"/>
      <c r="E55" s="290"/>
      <c r="F55" s="290"/>
      <c r="G55" s="290"/>
      <c r="H55" s="290"/>
      <c r="I55" s="290"/>
      <c r="J55" s="290"/>
      <c r="K55" s="290"/>
      <c r="L55" s="290"/>
      <c r="M55" s="290"/>
    </row>
    <row r="56" spans="1:13" ht="34.950000000000003" customHeight="1" x14ac:dyDescent="0.25">
      <c r="A56" s="252" t="s">
        <v>694</v>
      </c>
      <c r="B56" s="253" t="s">
        <v>281</v>
      </c>
      <c r="C56" s="252" t="s">
        <v>163</v>
      </c>
      <c r="D56" s="290"/>
      <c r="E56" s="290"/>
      <c r="F56" s="290"/>
      <c r="G56" s="290"/>
      <c r="H56" s="290"/>
      <c r="I56" s="290"/>
      <c r="J56" s="290"/>
      <c r="K56" s="290"/>
      <c r="L56" s="290"/>
      <c r="M56" s="290"/>
    </row>
    <row r="57" spans="1:13" ht="21.6" customHeight="1" x14ac:dyDescent="0.25">
      <c r="A57" s="252" t="s">
        <v>53</v>
      </c>
      <c r="B57" s="253" t="s">
        <v>371</v>
      </c>
      <c r="C57" s="252" t="s">
        <v>117</v>
      </c>
      <c r="D57" s="290"/>
      <c r="E57" s="290"/>
      <c r="F57" s="290"/>
      <c r="G57" s="290"/>
      <c r="H57" s="290"/>
      <c r="I57" s="290"/>
      <c r="J57" s="290"/>
      <c r="K57" s="290"/>
      <c r="L57" s="290"/>
      <c r="M57" s="290"/>
    </row>
    <row r="58" spans="1:13" ht="21.6" customHeight="1" x14ac:dyDescent="0.25">
      <c r="A58" s="252" t="s">
        <v>145</v>
      </c>
      <c r="B58" s="253" t="s">
        <v>244</v>
      </c>
      <c r="C58" s="252" t="s">
        <v>121</v>
      </c>
      <c r="D58" s="290"/>
      <c r="E58" s="290"/>
      <c r="F58" s="290"/>
      <c r="G58" s="290"/>
      <c r="H58" s="290"/>
      <c r="I58" s="290"/>
      <c r="J58" s="290"/>
      <c r="K58" s="290"/>
      <c r="L58" s="290"/>
      <c r="M58" s="290"/>
    </row>
    <row r="59" spans="1:13" ht="34.950000000000003" customHeight="1" x14ac:dyDescent="0.25">
      <c r="A59" s="252" t="s">
        <v>185</v>
      </c>
      <c r="B59" s="253" t="s">
        <v>372</v>
      </c>
      <c r="C59" s="252" t="s">
        <v>54</v>
      </c>
      <c r="D59" s="290"/>
      <c r="E59" s="290"/>
      <c r="F59" s="290"/>
      <c r="G59" s="290"/>
      <c r="H59" s="290"/>
      <c r="I59" s="290"/>
      <c r="J59" s="290"/>
      <c r="K59" s="290"/>
      <c r="L59" s="290"/>
      <c r="M59" s="290"/>
    </row>
    <row r="60" spans="1:13" ht="22.2" customHeight="1" x14ac:dyDescent="0.25">
      <c r="A60" s="252" t="s">
        <v>186</v>
      </c>
      <c r="B60" s="253" t="s">
        <v>282</v>
      </c>
      <c r="C60" s="252" t="s">
        <v>625</v>
      </c>
      <c r="D60" s="290"/>
      <c r="E60" s="290"/>
      <c r="F60" s="290"/>
      <c r="G60" s="290"/>
      <c r="H60" s="290"/>
      <c r="I60" s="290"/>
      <c r="J60" s="290"/>
      <c r="K60" s="290"/>
      <c r="L60" s="290"/>
      <c r="M60" s="290"/>
    </row>
    <row r="61" spans="1:13" ht="34.950000000000003" customHeight="1" x14ac:dyDescent="0.25">
      <c r="A61" s="252" t="s">
        <v>695</v>
      </c>
      <c r="B61" s="253" t="s">
        <v>626</v>
      </c>
      <c r="C61" s="252" t="s">
        <v>167</v>
      </c>
      <c r="D61" s="290"/>
      <c r="E61" s="290"/>
      <c r="F61" s="290"/>
      <c r="G61" s="290"/>
      <c r="H61" s="290"/>
      <c r="I61" s="290"/>
      <c r="J61" s="290"/>
      <c r="K61" s="290"/>
      <c r="L61" s="290"/>
      <c r="M61" s="290"/>
    </row>
    <row r="62" spans="1:13" ht="34.950000000000003" customHeight="1" x14ac:dyDescent="0.25">
      <c r="A62" s="252" t="s">
        <v>696</v>
      </c>
      <c r="B62" s="253" t="s">
        <v>627</v>
      </c>
      <c r="C62" s="252" t="s">
        <v>166</v>
      </c>
      <c r="D62" s="290"/>
      <c r="E62" s="290"/>
      <c r="F62" s="290"/>
      <c r="G62" s="290"/>
      <c r="H62" s="290"/>
      <c r="I62" s="290"/>
      <c r="J62" s="290"/>
      <c r="K62" s="290"/>
      <c r="L62" s="290"/>
      <c r="M62" s="290"/>
    </row>
    <row r="63" spans="1:13" ht="22.2" customHeight="1" x14ac:dyDescent="0.25">
      <c r="A63" s="252" t="s">
        <v>187</v>
      </c>
      <c r="B63" s="253" t="s">
        <v>98</v>
      </c>
      <c r="C63" s="252" t="s">
        <v>99</v>
      </c>
      <c r="D63" s="290"/>
      <c r="E63" s="290"/>
      <c r="F63" s="290"/>
      <c r="G63" s="290"/>
      <c r="H63" s="290"/>
      <c r="I63" s="290"/>
      <c r="J63" s="290"/>
      <c r="K63" s="290"/>
      <c r="L63" s="290"/>
      <c r="M63" s="290"/>
    </row>
    <row r="64" spans="1:13" ht="15.6" x14ac:dyDescent="0.3">
      <c r="B64" s="1430"/>
      <c r="C64" s="1430"/>
      <c r="D64" s="1430"/>
      <c r="E64" s="1430"/>
      <c r="F64" s="1430"/>
      <c r="G64" s="1430"/>
      <c r="H64" s="1430"/>
      <c r="I64" s="1430"/>
      <c r="J64" s="1430"/>
      <c r="K64" s="1430"/>
      <c r="L64" s="1430"/>
      <c r="M64" s="1430"/>
    </row>
    <row r="65" spans="2:13" s="405" customFormat="1" ht="16.2" x14ac:dyDescent="0.35">
      <c r="B65" s="403"/>
      <c r="C65" s="406"/>
      <c r="D65" s="403"/>
      <c r="E65" s="403"/>
      <c r="F65" s="403"/>
      <c r="G65" s="403"/>
      <c r="H65" s="403"/>
      <c r="I65" s="403"/>
      <c r="J65" s="403"/>
      <c r="K65" s="403"/>
      <c r="L65" s="403"/>
      <c r="M65" s="403"/>
    </row>
    <row r="66" spans="2:13" ht="15.6" x14ac:dyDescent="0.3">
      <c r="B66" s="17"/>
      <c r="C66" s="71"/>
      <c r="D66" s="17"/>
      <c r="E66" s="17"/>
      <c r="F66" s="17"/>
      <c r="G66" s="17"/>
      <c r="H66" s="17"/>
      <c r="I66" s="17"/>
      <c r="J66" s="17"/>
      <c r="K66" s="17"/>
      <c r="L66" s="17"/>
      <c r="M66" s="17"/>
    </row>
    <row r="67" spans="2:13" ht="18" customHeight="1" x14ac:dyDescent="0.25">
      <c r="B67" s="489"/>
      <c r="C67" s="489"/>
      <c r="D67" s="489"/>
      <c r="E67" s="489"/>
      <c r="F67" s="489"/>
      <c r="G67" s="489"/>
      <c r="H67" s="489"/>
      <c r="I67" s="489"/>
      <c r="J67" s="489"/>
      <c r="K67" s="489"/>
      <c r="L67" s="489"/>
      <c r="M67" s="489"/>
    </row>
  </sheetData>
  <mergeCells count="8">
    <mergeCell ref="B64:M64"/>
    <mergeCell ref="A1:B1"/>
    <mergeCell ref="A2:M2"/>
    <mergeCell ref="A4:A5"/>
    <mergeCell ref="B4:B5"/>
    <mergeCell ref="C4:C5"/>
    <mergeCell ref="D4:D5"/>
    <mergeCell ref="E4:M4"/>
  </mergeCells>
  <printOptions horizontalCentered="1"/>
  <pageMargins left="0.3" right="0.3" top="0.5" bottom="0.3" header="0" footer="0"/>
  <pageSetup paperSize="9" scale="73" orientation="landscape"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M63"/>
  <sheetViews>
    <sheetView view="pageBreakPreview" zoomScale="85" zoomScaleNormal="100" zoomScaleSheetLayoutView="85" workbookViewId="0">
      <pane xSplit="3" ySplit="6" topLeftCell="D7" activePane="bottomRight" state="frozen"/>
      <selection pane="topRight" activeCell="D1" sqref="D1"/>
      <selection pane="bottomLeft" activeCell="A7" sqref="A7"/>
      <selection pane="bottomRight" activeCell="A14" sqref="A14"/>
    </sheetView>
  </sheetViews>
  <sheetFormatPr defaultColWidth="7.88671875" defaultRowHeight="13.2" x14ac:dyDescent="0.25"/>
  <cols>
    <col min="1" max="1" width="7.6640625" style="10" customWidth="1"/>
    <col min="2" max="2" width="44.88671875" style="10" customWidth="1"/>
    <col min="3" max="3" width="7.109375" style="30" customWidth="1"/>
    <col min="4" max="4" width="14.5546875" style="10" customWidth="1"/>
    <col min="5" max="13" width="15.6640625" style="10" customWidth="1"/>
    <col min="14" max="261" width="7.88671875" style="10"/>
    <col min="262" max="262" width="5.33203125" style="10" customWidth="1"/>
    <col min="263" max="263" width="43.33203125" style="10" customWidth="1"/>
    <col min="264" max="264" width="7.109375" style="10" customWidth="1"/>
    <col min="265" max="265" width="13" style="10" customWidth="1"/>
    <col min="266" max="269" width="6.33203125" style="10" customWidth="1"/>
    <col min="270" max="517" width="7.88671875" style="10"/>
    <col min="518" max="518" width="5.33203125" style="10" customWidth="1"/>
    <col min="519" max="519" width="43.33203125" style="10" customWidth="1"/>
    <col min="520" max="520" width="7.109375" style="10" customWidth="1"/>
    <col min="521" max="521" width="13" style="10" customWidth="1"/>
    <col min="522" max="525" width="6.33203125" style="10" customWidth="1"/>
    <col min="526" max="773" width="7.88671875" style="10"/>
    <col min="774" max="774" width="5.33203125" style="10" customWidth="1"/>
    <col min="775" max="775" width="43.33203125" style="10" customWidth="1"/>
    <col min="776" max="776" width="7.109375" style="10" customWidth="1"/>
    <col min="777" max="777" width="13" style="10" customWidth="1"/>
    <col min="778" max="781" width="6.33203125" style="10" customWidth="1"/>
    <col min="782" max="1029" width="7.88671875" style="10"/>
    <col min="1030" max="1030" width="5.33203125" style="10" customWidth="1"/>
    <col min="1031" max="1031" width="43.33203125" style="10" customWidth="1"/>
    <col min="1032" max="1032" width="7.109375" style="10" customWidth="1"/>
    <col min="1033" max="1033" width="13" style="10" customWidth="1"/>
    <col min="1034" max="1037" width="6.33203125" style="10" customWidth="1"/>
    <col min="1038" max="1285" width="7.88671875" style="10"/>
    <col min="1286" max="1286" width="5.33203125" style="10" customWidth="1"/>
    <col min="1287" max="1287" width="43.33203125" style="10" customWidth="1"/>
    <col min="1288" max="1288" width="7.109375" style="10" customWidth="1"/>
    <col min="1289" max="1289" width="13" style="10" customWidth="1"/>
    <col min="1290" max="1293" width="6.33203125" style="10" customWidth="1"/>
    <col min="1294" max="1541" width="7.88671875" style="10"/>
    <col min="1542" max="1542" width="5.33203125" style="10" customWidth="1"/>
    <col min="1543" max="1543" width="43.33203125" style="10" customWidth="1"/>
    <col min="1544" max="1544" width="7.109375" style="10" customWidth="1"/>
    <col min="1545" max="1545" width="13" style="10" customWidth="1"/>
    <col min="1546" max="1549" width="6.33203125" style="10" customWidth="1"/>
    <col min="1550" max="1797" width="7.88671875" style="10"/>
    <col min="1798" max="1798" width="5.33203125" style="10" customWidth="1"/>
    <col min="1799" max="1799" width="43.33203125" style="10" customWidth="1"/>
    <col min="1800" max="1800" width="7.109375" style="10" customWidth="1"/>
    <col min="1801" max="1801" width="13" style="10" customWidth="1"/>
    <col min="1802" max="1805" width="6.33203125" style="10" customWidth="1"/>
    <col min="1806" max="2053" width="7.88671875" style="10"/>
    <col min="2054" max="2054" width="5.33203125" style="10" customWidth="1"/>
    <col min="2055" max="2055" width="43.33203125" style="10" customWidth="1"/>
    <col min="2056" max="2056" width="7.109375" style="10" customWidth="1"/>
    <col min="2057" max="2057" width="13" style="10" customWidth="1"/>
    <col min="2058" max="2061" width="6.33203125" style="10" customWidth="1"/>
    <col min="2062" max="2309" width="7.88671875" style="10"/>
    <col min="2310" max="2310" width="5.33203125" style="10" customWidth="1"/>
    <col min="2311" max="2311" width="43.33203125" style="10" customWidth="1"/>
    <col min="2312" max="2312" width="7.109375" style="10" customWidth="1"/>
    <col min="2313" max="2313" width="13" style="10" customWidth="1"/>
    <col min="2314" max="2317" width="6.33203125" style="10" customWidth="1"/>
    <col min="2318" max="2565" width="7.88671875" style="10"/>
    <col min="2566" max="2566" width="5.33203125" style="10" customWidth="1"/>
    <col min="2567" max="2567" width="43.33203125" style="10" customWidth="1"/>
    <col min="2568" max="2568" width="7.109375" style="10" customWidth="1"/>
    <col min="2569" max="2569" width="13" style="10" customWidth="1"/>
    <col min="2570" max="2573" width="6.33203125" style="10" customWidth="1"/>
    <col min="2574" max="2821" width="7.88671875" style="10"/>
    <col min="2822" max="2822" width="5.33203125" style="10" customWidth="1"/>
    <col min="2823" max="2823" width="43.33203125" style="10" customWidth="1"/>
    <col min="2824" max="2824" width="7.109375" style="10" customWidth="1"/>
    <col min="2825" max="2825" width="13" style="10" customWidth="1"/>
    <col min="2826" max="2829" width="6.33203125" style="10" customWidth="1"/>
    <col min="2830" max="3077" width="7.88671875" style="10"/>
    <col min="3078" max="3078" width="5.33203125" style="10" customWidth="1"/>
    <col min="3079" max="3079" width="43.33203125" style="10" customWidth="1"/>
    <col min="3080" max="3080" width="7.109375" style="10" customWidth="1"/>
    <col min="3081" max="3081" width="13" style="10" customWidth="1"/>
    <col min="3082" max="3085" width="6.33203125" style="10" customWidth="1"/>
    <col min="3086" max="3333" width="7.88671875" style="10"/>
    <col min="3334" max="3334" width="5.33203125" style="10" customWidth="1"/>
    <col min="3335" max="3335" width="43.33203125" style="10" customWidth="1"/>
    <col min="3336" max="3336" width="7.109375" style="10" customWidth="1"/>
    <col min="3337" max="3337" width="13" style="10" customWidth="1"/>
    <col min="3338" max="3341" width="6.33203125" style="10" customWidth="1"/>
    <col min="3342" max="3589" width="7.88671875" style="10"/>
    <col min="3590" max="3590" width="5.33203125" style="10" customWidth="1"/>
    <col min="3591" max="3591" width="43.33203125" style="10" customWidth="1"/>
    <col min="3592" max="3592" width="7.109375" style="10" customWidth="1"/>
    <col min="3593" max="3593" width="13" style="10" customWidth="1"/>
    <col min="3594" max="3597" width="6.33203125" style="10" customWidth="1"/>
    <col min="3598" max="3845" width="7.88671875" style="10"/>
    <col min="3846" max="3846" width="5.33203125" style="10" customWidth="1"/>
    <col min="3847" max="3847" width="43.33203125" style="10" customWidth="1"/>
    <col min="3848" max="3848" width="7.109375" style="10" customWidth="1"/>
    <col min="3849" max="3849" width="13" style="10" customWidth="1"/>
    <col min="3850" max="3853" width="6.33203125" style="10" customWidth="1"/>
    <col min="3854" max="4101" width="7.88671875" style="10"/>
    <col min="4102" max="4102" width="5.33203125" style="10" customWidth="1"/>
    <col min="4103" max="4103" width="43.33203125" style="10" customWidth="1"/>
    <col min="4104" max="4104" width="7.109375" style="10" customWidth="1"/>
    <col min="4105" max="4105" width="13" style="10" customWidth="1"/>
    <col min="4106" max="4109" width="6.33203125" style="10" customWidth="1"/>
    <col min="4110" max="4357" width="7.88671875" style="10"/>
    <col min="4358" max="4358" width="5.33203125" style="10" customWidth="1"/>
    <col min="4359" max="4359" width="43.33203125" style="10" customWidth="1"/>
    <col min="4360" max="4360" width="7.109375" style="10" customWidth="1"/>
    <col min="4361" max="4361" width="13" style="10" customWidth="1"/>
    <col min="4362" max="4365" width="6.33203125" style="10" customWidth="1"/>
    <col min="4366" max="4613" width="7.88671875" style="10"/>
    <col min="4614" max="4614" width="5.33203125" style="10" customWidth="1"/>
    <col min="4615" max="4615" width="43.33203125" style="10" customWidth="1"/>
    <col min="4616" max="4616" width="7.109375" style="10" customWidth="1"/>
    <col min="4617" max="4617" width="13" style="10" customWidth="1"/>
    <col min="4618" max="4621" width="6.33203125" style="10" customWidth="1"/>
    <col min="4622" max="4869" width="7.88671875" style="10"/>
    <col min="4870" max="4870" width="5.33203125" style="10" customWidth="1"/>
    <col min="4871" max="4871" width="43.33203125" style="10" customWidth="1"/>
    <col min="4872" max="4872" width="7.109375" style="10" customWidth="1"/>
    <col min="4873" max="4873" width="13" style="10" customWidth="1"/>
    <col min="4874" max="4877" width="6.33203125" style="10" customWidth="1"/>
    <col min="4878" max="5125" width="7.88671875" style="10"/>
    <col min="5126" max="5126" width="5.33203125" style="10" customWidth="1"/>
    <col min="5127" max="5127" width="43.33203125" style="10" customWidth="1"/>
    <col min="5128" max="5128" width="7.109375" style="10" customWidth="1"/>
    <col min="5129" max="5129" width="13" style="10" customWidth="1"/>
    <col min="5130" max="5133" width="6.33203125" style="10" customWidth="1"/>
    <col min="5134" max="5381" width="7.88671875" style="10"/>
    <col min="5382" max="5382" width="5.33203125" style="10" customWidth="1"/>
    <col min="5383" max="5383" width="43.33203125" style="10" customWidth="1"/>
    <col min="5384" max="5384" width="7.109375" style="10" customWidth="1"/>
    <col min="5385" max="5385" width="13" style="10" customWidth="1"/>
    <col min="5386" max="5389" width="6.33203125" style="10" customWidth="1"/>
    <col min="5390" max="5637" width="7.88671875" style="10"/>
    <col min="5638" max="5638" width="5.33203125" style="10" customWidth="1"/>
    <col min="5639" max="5639" width="43.33203125" style="10" customWidth="1"/>
    <col min="5640" max="5640" width="7.109375" style="10" customWidth="1"/>
    <col min="5641" max="5641" width="13" style="10" customWidth="1"/>
    <col min="5642" max="5645" width="6.33203125" style="10" customWidth="1"/>
    <col min="5646" max="5893" width="7.88671875" style="10"/>
    <col min="5894" max="5894" width="5.33203125" style="10" customWidth="1"/>
    <col min="5895" max="5895" width="43.33203125" style="10" customWidth="1"/>
    <col min="5896" max="5896" width="7.109375" style="10" customWidth="1"/>
    <col min="5897" max="5897" width="13" style="10" customWidth="1"/>
    <col min="5898" max="5901" width="6.33203125" style="10" customWidth="1"/>
    <col min="5902" max="6149" width="7.88671875" style="10"/>
    <col min="6150" max="6150" width="5.33203125" style="10" customWidth="1"/>
    <col min="6151" max="6151" width="43.33203125" style="10" customWidth="1"/>
    <col min="6152" max="6152" width="7.109375" style="10" customWidth="1"/>
    <col min="6153" max="6153" width="13" style="10" customWidth="1"/>
    <col min="6154" max="6157" width="6.33203125" style="10" customWidth="1"/>
    <col min="6158" max="6405" width="7.88671875" style="10"/>
    <col min="6406" max="6406" width="5.33203125" style="10" customWidth="1"/>
    <col min="6407" max="6407" width="43.33203125" style="10" customWidth="1"/>
    <col min="6408" max="6408" width="7.109375" style="10" customWidth="1"/>
    <col min="6409" max="6409" width="13" style="10" customWidth="1"/>
    <col min="6410" max="6413" width="6.33203125" style="10" customWidth="1"/>
    <col min="6414" max="6661" width="7.88671875" style="10"/>
    <col min="6662" max="6662" width="5.33203125" style="10" customWidth="1"/>
    <col min="6663" max="6663" width="43.33203125" style="10" customWidth="1"/>
    <col min="6664" max="6664" width="7.109375" style="10" customWidth="1"/>
    <col min="6665" max="6665" width="13" style="10" customWidth="1"/>
    <col min="6666" max="6669" width="6.33203125" style="10" customWidth="1"/>
    <col min="6670" max="6917" width="7.88671875" style="10"/>
    <col min="6918" max="6918" width="5.33203125" style="10" customWidth="1"/>
    <col min="6919" max="6919" width="43.33203125" style="10" customWidth="1"/>
    <col min="6920" max="6920" width="7.109375" style="10" customWidth="1"/>
    <col min="6921" max="6921" width="13" style="10" customWidth="1"/>
    <col min="6922" max="6925" width="6.33203125" style="10" customWidth="1"/>
    <col min="6926" max="7173" width="7.88671875" style="10"/>
    <col min="7174" max="7174" width="5.33203125" style="10" customWidth="1"/>
    <col min="7175" max="7175" width="43.33203125" style="10" customWidth="1"/>
    <col min="7176" max="7176" width="7.109375" style="10" customWidth="1"/>
    <col min="7177" max="7177" width="13" style="10" customWidth="1"/>
    <col min="7178" max="7181" width="6.33203125" style="10" customWidth="1"/>
    <col min="7182" max="7429" width="7.88671875" style="10"/>
    <col min="7430" max="7430" width="5.33203125" style="10" customWidth="1"/>
    <col min="7431" max="7431" width="43.33203125" style="10" customWidth="1"/>
    <col min="7432" max="7432" width="7.109375" style="10" customWidth="1"/>
    <col min="7433" max="7433" width="13" style="10" customWidth="1"/>
    <col min="7434" max="7437" width="6.33203125" style="10" customWidth="1"/>
    <col min="7438" max="7685" width="7.88671875" style="10"/>
    <col min="7686" max="7686" width="5.33203125" style="10" customWidth="1"/>
    <col min="7687" max="7687" width="43.33203125" style="10" customWidth="1"/>
    <col min="7688" max="7688" width="7.109375" style="10" customWidth="1"/>
    <col min="7689" max="7689" width="13" style="10" customWidth="1"/>
    <col min="7690" max="7693" width="6.33203125" style="10" customWidth="1"/>
    <col min="7694" max="7941" width="7.88671875" style="10"/>
    <col min="7942" max="7942" width="5.33203125" style="10" customWidth="1"/>
    <col min="7943" max="7943" width="43.33203125" style="10" customWidth="1"/>
    <col min="7944" max="7944" width="7.109375" style="10" customWidth="1"/>
    <col min="7945" max="7945" width="13" style="10" customWidth="1"/>
    <col min="7946" max="7949" width="6.33203125" style="10" customWidth="1"/>
    <col min="7950" max="8197" width="7.88671875" style="10"/>
    <col min="8198" max="8198" width="5.33203125" style="10" customWidth="1"/>
    <col min="8199" max="8199" width="43.33203125" style="10" customWidth="1"/>
    <col min="8200" max="8200" width="7.109375" style="10" customWidth="1"/>
    <col min="8201" max="8201" width="13" style="10" customWidth="1"/>
    <col min="8202" max="8205" width="6.33203125" style="10" customWidth="1"/>
    <col min="8206" max="8453" width="7.88671875" style="10"/>
    <col min="8454" max="8454" width="5.33203125" style="10" customWidth="1"/>
    <col min="8455" max="8455" width="43.33203125" style="10" customWidth="1"/>
    <col min="8456" max="8456" width="7.109375" style="10" customWidth="1"/>
    <col min="8457" max="8457" width="13" style="10" customWidth="1"/>
    <col min="8458" max="8461" width="6.33203125" style="10" customWidth="1"/>
    <col min="8462" max="8709" width="7.88671875" style="10"/>
    <col min="8710" max="8710" width="5.33203125" style="10" customWidth="1"/>
    <col min="8711" max="8711" width="43.33203125" style="10" customWidth="1"/>
    <col min="8712" max="8712" width="7.109375" style="10" customWidth="1"/>
    <col min="8713" max="8713" width="13" style="10" customWidth="1"/>
    <col min="8714" max="8717" width="6.33203125" style="10" customWidth="1"/>
    <col min="8718" max="8965" width="7.88671875" style="10"/>
    <col min="8966" max="8966" width="5.33203125" style="10" customWidth="1"/>
    <col min="8967" max="8967" width="43.33203125" style="10" customWidth="1"/>
    <col min="8968" max="8968" width="7.109375" style="10" customWidth="1"/>
    <col min="8969" max="8969" width="13" style="10" customWidth="1"/>
    <col min="8970" max="8973" width="6.33203125" style="10" customWidth="1"/>
    <col min="8974" max="9221" width="7.88671875" style="10"/>
    <col min="9222" max="9222" width="5.33203125" style="10" customWidth="1"/>
    <col min="9223" max="9223" width="43.33203125" style="10" customWidth="1"/>
    <col min="9224" max="9224" width="7.109375" style="10" customWidth="1"/>
    <col min="9225" max="9225" width="13" style="10" customWidth="1"/>
    <col min="9226" max="9229" width="6.33203125" style="10" customWidth="1"/>
    <col min="9230" max="9477" width="7.88671875" style="10"/>
    <col min="9478" max="9478" width="5.33203125" style="10" customWidth="1"/>
    <col min="9479" max="9479" width="43.33203125" style="10" customWidth="1"/>
    <col min="9480" max="9480" width="7.109375" style="10" customWidth="1"/>
    <col min="9481" max="9481" width="13" style="10" customWidth="1"/>
    <col min="9482" max="9485" width="6.33203125" style="10" customWidth="1"/>
    <col min="9486" max="9733" width="7.88671875" style="10"/>
    <col min="9734" max="9734" width="5.33203125" style="10" customWidth="1"/>
    <col min="9735" max="9735" width="43.33203125" style="10" customWidth="1"/>
    <col min="9736" max="9736" width="7.109375" style="10" customWidth="1"/>
    <col min="9737" max="9737" width="13" style="10" customWidth="1"/>
    <col min="9738" max="9741" width="6.33203125" style="10" customWidth="1"/>
    <col min="9742" max="9989" width="7.88671875" style="10"/>
    <col min="9990" max="9990" width="5.33203125" style="10" customWidth="1"/>
    <col min="9991" max="9991" width="43.33203125" style="10" customWidth="1"/>
    <col min="9992" max="9992" width="7.109375" style="10" customWidth="1"/>
    <col min="9993" max="9993" width="13" style="10" customWidth="1"/>
    <col min="9994" max="9997" width="6.33203125" style="10" customWidth="1"/>
    <col min="9998" max="10245" width="7.88671875" style="10"/>
    <col min="10246" max="10246" width="5.33203125" style="10" customWidth="1"/>
    <col min="10247" max="10247" width="43.33203125" style="10" customWidth="1"/>
    <col min="10248" max="10248" width="7.109375" style="10" customWidth="1"/>
    <col min="10249" max="10249" width="13" style="10" customWidth="1"/>
    <col min="10250" max="10253" width="6.33203125" style="10" customWidth="1"/>
    <col min="10254" max="10501" width="7.88671875" style="10"/>
    <col min="10502" max="10502" width="5.33203125" style="10" customWidth="1"/>
    <col min="10503" max="10503" width="43.33203125" style="10" customWidth="1"/>
    <col min="10504" max="10504" width="7.109375" style="10" customWidth="1"/>
    <col min="10505" max="10505" width="13" style="10" customWidth="1"/>
    <col min="10506" max="10509" width="6.33203125" style="10" customWidth="1"/>
    <col min="10510" max="10757" width="7.88671875" style="10"/>
    <col min="10758" max="10758" width="5.33203125" style="10" customWidth="1"/>
    <col min="10759" max="10759" width="43.33203125" style="10" customWidth="1"/>
    <col min="10760" max="10760" width="7.109375" style="10" customWidth="1"/>
    <col min="10761" max="10761" width="13" style="10" customWidth="1"/>
    <col min="10762" max="10765" width="6.33203125" style="10" customWidth="1"/>
    <col min="10766" max="11013" width="7.88671875" style="10"/>
    <col min="11014" max="11014" width="5.33203125" style="10" customWidth="1"/>
    <col min="11015" max="11015" width="43.33203125" style="10" customWidth="1"/>
    <col min="11016" max="11016" width="7.109375" style="10" customWidth="1"/>
    <col min="11017" max="11017" width="13" style="10" customWidth="1"/>
    <col min="11018" max="11021" width="6.33203125" style="10" customWidth="1"/>
    <col min="11022" max="11269" width="7.88671875" style="10"/>
    <col min="11270" max="11270" width="5.33203125" style="10" customWidth="1"/>
    <col min="11271" max="11271" width="43.33203125" style="10" customWidth="1"/>
    <col min="11272" max="11272" width="7.109375" style="10" customWidth="1"/>
    <col min="11273" max="11273" width="13" style="10" customWidth="1"/>
    <col min="11274" max="11277" width="6.33203125" style="10" customWidth="1"/>
    <col min="11278" max="11525" width="7.88671875" style="10"/>
    <col min="11526" max="11526" width="5.33203125" style="10" customWidth="1"/>
    <col min="11527" max="11527" width="43.33203125" style="10" customWidth="1"/>
    <col min="11528" max="11528" width="7.109375" style="10" customWidth="1"/>
    <col min="11529" max="11529" width="13" style="10" customWidth="1"/>
    <col min="11530" max="11533" width="6.33203125" style="10" customWidth="1"/>
    <col min="11534" max="11781" width="7.88671875" style="10"/>
    <col min="11782" max="11782" width="5.33203125" style="10" customWidth="1"/>
    <col min="11783" max="11783" width="43.33203125" style="10" customWidth="1"/>
    <col min="11784" max="11784" width="7.109375" style="10" customWidth="1"/>
    <col min="11785" max="11785" width="13" style="10" customWidth="1"/>
    <col min="11786" max="11789" width="6.33203125" style="10" customWidth="1"/>
    <col min="11790" max="12037" width="7.88671875" style="10"/>
    <col min="12038" max="12038" width="5.33203125" style="10" customWidth="1"/>
    <col min="12039" max="12039" width="43.33203125" style="10" customWidth="1"/>
    <col min="12040" max="12040" width="7.109375" style="10" customWidth="1"/>
    <col min="12041" max="12041" width="13" style="10" customWidth="1"/>
    <col min="12042" max="12045" width="6.33203125" style="10" customWidth="1"/>
    <col min="12046" max="12293" width="7.88671875" style="10"/>
    <col min="12294" max="12294" width="5.33203125" style="10" customWidth="1"/>
    <col min="12295" max="12295" width="43.33203125" style="10" customWidth="1"/>
    <col min="12296" max="12296" width="7.109375" style="10" customWidth="1"/>
    <col min="12297" max="12297" width="13" style="10" customWidth="1"/>
    <col min="12298" max="12301" width="6.33203125" style="10" customWidth="1"/>
    <col min="12302" max="12549" width="7.88671875" style="10"/>
    <col min="12550" max="12550" width="5.33203125" style="10" customWidth="1"/>
    <col min="12551" max="12551" width="43.33203125" style="10" customWidth="1"/>
    <col min="12552" max="12552" width="7.109375" style="10" customWidth="1"/>
    <col min="12553" max="12553" width="13" style="10" customWidth="1"/>
    <col min="12554" max="12557" width="6.33203125" style="10" customWidth="1"/>
    <col min="12558" max="12805" width="7.88671875" style="10"/>
    <col min="12806" max="12806" width="5.33203125" style="10" customWidth="1"/>
    <col min="12807" max="12807" width="43.33203125" style="10" customWidth="1"/>
    <col min="12808" max="12808" width="7.109375" style="10" customWidth="1"/>
    <col min="12809" max="12809" width="13" style="10" customWidth="1"/>
    <col min="12810" max="12813" width="6.33203125" style="10" customWidth="1"/>
    <col min="12814" max="13061" width="7.88671875" style="10"/>
    <col min="13062" max="13062" width="5.33203125" style="10" customWidth="1"/>
    <col min="13063" max="13063" width="43.33203125" style="10" customWidth="1"/>
    <col min="13064" max="13064" width="7.109375" style="10" customWidth="1"/>
    <col min="13065" max="13065" width="13" style="10" customWidth="1"/>
    <col min="13066" max="13069" width="6.33203125" style="10" customWidth="1"/>
    <col min="13070" max="13317" width="7.88671875" style="10"/>
    <col min="13318" max="13318" width="5.33203125" style="10" customWidth="1"/>
    <col min="13319" max="13319" width="43.33203125" style="10" customWidth="1"/>
    <col min="13320" max="13320" width="7.109375" style="10" customWidth="1"/>
    <col min="13321" max="13321" width="13" style="10" customWidth="1"/>
    <col min="13322" max="13325" width="6.33203125" style="10" customWidth="1"/>
    <col min="13326" max="13573" width="7.88671875" style="10"/>
    <col min="13574" max="13574" width="5.33203125" style="10" customWidth="1"/>
    <col min="13575" max="13575" width="43.33203125" style="10" customWidth="1"/>
    <col min="13576" max="13576" width="7.109375" style="10" customWidth="1"/>
    <col min="13577" max="13577" width="13" style="10" customWidth="1"/>
    <col min="13578" max="13581" width="6.33203125" style="10" customWidth="1"/>
    <col min="13582" max="13829" width="7.88671875" style="10"/>
    <col min="13830" max="13830" width="5.33203125" style="10" customWidth="1"/>
    <col min="13831" max="13831" width="43.33203125" style="10" customWidth="1"/>
    <col min="13832" max="13832" width="7.109375" style="10" customWidth="1"/>
    <col min="13833" max="13833" width="13" style="10" customWidth="1"/>
    <col min="13834" max="13837" width="6.33203125" style="10" customWidth="1"/>
    <col min="13838" max="14085" width="7.88671875" style="10"/>
    <col min="14086" max="14086" width="5.33203125" style="10" customWidth="1"/>
    <col min="14087" max="14087" width="43.33203125" style="10" customWidth="1"/>
    <col min="14088" max="14088" width="7.109375" style="10" customWidth="1"/>
    <col min="14089" max="14089" width="13" style="10" customWidth="1"/>
    <col min="14090" max="14093" width="6.33203125" style="10" customWidth="1"/>
    <col min="14094" max="14341" width="7.88671875" style="10"/>
    <col min="14342" max="14342" width="5.33203125" style="10" customWidth="1"/>
    <col min="14343" max="14343" width="43.33203125" style="10" customWidth="1"/>
    <col min="14344" max="14344" width="7.109375" style="10" customWidth="1"/>
    <col min="14345" max="14345" width="13" style="10" customWidth="1"/>
    <col min="14346" max="14349" width="6.33203125" style="10" customWidth="1"/>
    <col min="14350" max="14597" width="7.88671875" style="10"/>
    <col min="14598" max="14598" width="5.33203125" style="10" customWidth="1"/>
    <col min="14599" max="14599" width="43.33203125" style="10" customWidth="1"/>
    <col min="14600" max="14600" width="7.109375" style="10" customWidth="1"/>
    <col min="14601" max="14601" width="13" style="10" customWidth="1"/>
    <col min="14602" max="14605" width="6.33203125" style="10" customWidth="1"/>
    <col min="14606" max="14853" width="7.88671875" style="10"/>
    <col min="14854" max="14854" width="5.33203125" style="10" customWidth="1"/>
    <col min="14855" max="14855" width="43.33203125" style="10" customWidth="1"/>
    <col min="14856" max="14856" width="7.109375" style="10" customWidth="1"/>
    <col min="14857" max="14857" width="13" style="10" customWidth="1"/>
    <col min="14858" max="14861" width="6.33203125" style="10" customWidth="1"/>
    <col min="14862" max="15109" width="7.88671875" style="10"/>
    <col min="15110" max="15110" width="5.33203125" style="10" customWidth="1"/>
    <col min="15111" max="15111" width="43.33203125" style="10" customWidth="1"/>
    <col min="15112" max="15112" width="7.109375" style="10" customWidth="1"/>
    <col min="15113" max="15113" width="13" style="10" customWidth="1"/>
    <col min="15114" max="15117" width="6.33203125" style="10" customWidth="1"/>
    <col min="15118" max="15365" width="7.88671875" style="10"/>
    <col min="15366" max="15366" width="5.33203125" style="10" customWidth="1"/>
    <col min="15367" max="15367" width="43.33203125" style="10" customWidth="1"/>
    <col min="15368" max="15368" width="7.109375" style="10" customWidth="1"/>
    <col min="15369" max="15369" width="13" style="10" customWidth="1"/>
    <col min="15370" max="15373" width="6.33203125" style="10" customWidth="1"/>
    <col min="15374" max="15621" width="7.88671875" style="10"/>
    <col min="15622" max="15622" width="5.33203125" style="10" customWidth="1"/>
    <col min="15623" max="15623" width="43.33203125" style="10" customWidth="1"/>
    <col min="15624" max="15624" width="7.109375" style="10" customWidth="1"/>
    <col min="15625" max="15625" width="13" style="10" customWidth="1"/>
    <col min="15626" max="15629" width="6.33203125" style="10" customWidth="1"/>
    <col min="15630" max="15877" width="7.88671875" style="10"/>
    <col min="15878" max="15878" width="5.33203125" style="10" customWidth="1"/>
    <col min="15879" max="15879" width="43.33203125" style="10" customWidth="1"/>
    <col min="15880" max="15880" width="7.109375" style="10" customWidth="1"/>
    <col min="15881" max="15881" width="13" style="10" customWidth="1"/>
    <col min="15882" max="15885" width="6.33203125" style="10" customWidth="1"/>
    <col min="15886" max="16133" width="7.88671875" style="10"/>
    <col min="16134" max="16134" width="5.33203125" style="10" customWidth="1"/>
    <col min="16135" max="16135" width="43.33203125" style="10" customWidth="1"/>
    <col min="16136" max="16136" width="7.109375" style="10" customWidth="1"/>
    <col min="16137" max="16137" width="13" style="10" customWidth="1"/>
    <col min="16138" max="16141" width="6.33203125" style="10" customWidth="1"/>
    <col min="16142" max="16384" width="7.88671875" style="10"/>
  </cols>
  <sheetData>
    <row r="1" spans="1:13" ht="21.6" customHeight="1" x14ac:dyDescent="0.3">
      <c r="A1" s="522" t="s">
        <v>836</v>
      </c>
      <c r="B1" s="17"/>
      <c r="C1" s="71"/>
      <c r="D1" s="71"/>
      <c r="E1" s="71"/>
      <c r="F1" s="71"/>
      <c r="G1" s="71"/>
      <c r="H1" s="71"/>
      <c r="I1" s="71"/>
      <c r="J1" s="71"/>
      <c r="K1" s="71"/>
      <c r="L1" s="71"/>
      <c r="M1" s="17"/>
    </row>
    <row r="2" spans="1:13" s="494" customFormat="1" ht="26.4" customHeight="1" x14ac:dyDescent="0.25">
      <c r="A2" s="1373" t="s">
        <v>953</v>
      </c>
      <c r="B2" s="1374"/>
      <c r="C2" s="1374"/>
      <c r="D2" s="1374"/>
      <c r="E2" s="1374"/>
      <c r="F2" s="1374"/>
      <c r="G2" s="1374"/>
      <c r="H2" s="1374"/>
      <c r="I2" s="1374"/>
      <c r="J2" s="1374"/>
      <c r="K2" s="1374"/>
      <c r="L2" s="1374"/>
      <c r="M2" s="1374"/>
    </row>
    <row r="3" spans="1:13" ht="16.5" customHeight="1" x14ac:dyDescent="0.25">
      <c r="A3" s="504"/>
      <c r="B3" s="504"/>
      <c r="C3" s="504"/>
      <c r="D3" s="504"/>
      <c r="E3" s="609"/>
      <c r="F3" s="609"/>
      <c r="G3" s="609"/>
      <c r="H3" s="609"/>
      <c r="I3" s="609"/>
      <c r="J3" s="609"/>
      <c r="K3" s="1479" t="s">
        <v>32</v>
      </c>
      <c r="L3" s="1479"/>
      <c r="M3" s="1479"/>
    </row>
    <row r="4" spans="1:13" ht="25.2" customHeight="1" x14ac:dyDescent="0.25">
      <c r="A4" s="1396" t="s">
        <v>19</v>
      </c>
      <c r="B4" s="1375" t="s">
        <v>171</v>
      </c>
      <c r="C4" s="1360" t="s">
        <v>24</v>
      </c>
      <c r="D4" s="1435" t="s">
        <v>158</v>
      </c>
      <c r="E4" s="1356" t="s">
        <v>181</v>
      </c>
      <c r="F4" s="1380"/>
      <c r="G4" s="1380"/>
      <c r="H4" s="1380"/>
      <c r="I4" s="1380"/>
      <c r="J4" s="1380"/>
      <c r="K4" s="1380"/>
      <c r="L4" s="1380"/>
      <c r="M4" s="1381"/>
    </row>
    <row r="5" spans="1:13" ht="42" customHeight="1" x14ac:dyDescent="0.25">
      <c r="A5" s="1396"/>
      <c r="B5" s="1433"/>
      <c r="C5" s="1379"/>
      <c r="D5" s="1436"/>
      <c r="E5" s="621" t="s">
        <v>910</v>
      </c>
      <c r="F5" s="621" t="s">
        <v>911</v>
      </c>
      <c r="G5" s="621" t="s">
        <v>912</v>
      </c>
      <c r="H5" s="621" t="s">
        <v>913</v>
      </c>
      <c r="I5" s="621" t="s">
        <v>914</v>
      </c>
      <c r="J5" s="621" t="s">
        <v>915</v>
      </c>
      <c r="K5" s="621" t="s">
        <v>916</v>
      </c>
      <c r="L5" s="621" t="s">
        <v>917</v>
      </c>
      <c r="M5" s="621" t="s">
        <v>918</v>
      </c>
    </row>
    <row r="6" spans="1:13" s="97" customFormat="1" ht="22.5" customHeight="1" x14ac:dyDescent="0.25">
      <c r="A6" s="94" t="s">
        <v>74</v>
      </c>
      <c r="B6" s="94" t="s">
        <v>75</v>
      </c>
      <c r="C6" s="94" t="s">
        <v>76</v>
      </c>
      <c r="D6" s="95" t="s">
        <v>930</v>
      </c>
      <c r="E6" s="608">
        <v>-5</v>
      </c>
      <c r="F6" s="608">
        <v>-6</v>
      </c>
      <c r="G6" s="608">
        <v>-7</v>
      </c>
      <c r="H6" s="608">
        <v>-8</v>
      </c>
      <c r="I6" s="608">
        <v>-9</v>
      </c>
      <c r="J6" s="608">
        <v>-10</v>
      </c>
      <c r="K6" s="608">
        <v>-11</v>
      </c>
      <c r="L6" s="608">
        <v>-12</v>
      </c>
      <c r="M6" s="608">
        <v>-13</v>
      </c>
    </row>
    <row r="7" spans="1:13" s="17" customFormat="1" ht="22.5" customHeight="1" x14ac:dyDescent="0.3">
      <c r="A7" s="527"/>
      <c r="B7" s="649" t="s">
        <v>920</v>
      </c>
      <c r="C7" s="527"/>
      <c r="D7" s="579">
        <v>687.50253599999985</v>
      </c>
      <c r="E7" s="579">
        <v>41.218000000000004</v>
      </c>
      <c r="F7" s="579">
        <v>0</v>
      </c>
      <c r="G7" s="579">
        <v>13.879999999999999</v>
      </c>
      <c r="H7" s="579">
        <v>506.64</v>
      </c>
      <c r="I7" s="579">
        <v>35.943400000000004</v>
      </c>
      <c r="J7" s="579">
        <v>32.869136000000005</v>
      </c>
      <c r="K7" s="579">
        <v>5.03</v>
      </c>
      <c r="L7" s="579">
        <v>25.05</v>
      </c>
      <c r="M7" s="579">
        <v>26.872</v>
      </c>
    </row>
    <row r="8" spans="1:13" s="503" customFormat="1" ht="24.6" customHeight="1" x14ac:dyDescent="0.25">
      <c r="A8" s="520">
        <v>1</v>
      </c>
      <c r="B8" s="368" t="s">
        <v>702</v>
      </c>
      <c r="C8" s="520" t="s">
        <v>25</v>
      </c>
      <c r="D8" s="579">
        <v>682.60253599999987</v>
      </c>
      <c r="E8" s="579">
        <v>37.288000000000004</v>
      </c>
      <c r="F8" s="579">
        <v>0</v>
      </c>
      <c r="G8" s="579">
        <v>13.79</v>
      </c>
      <c r="H8" s="579">
        <v>506.58</v>
      </c>
      <c r="I8" s="579">
        <v>35.943400000000004</v>
      </c>
      <c r="J8" s="579">
        <v>32.749136000000007</v>
      </c>
      <c r="K8" s="645">
        <v>5.03</v>
      </c>
      <c r="L8" s="579">
        <v>25.05</v>
      </c>
      <c r="M8" s="645">
        <v>26.172000000000001</v>
      </c>
    </row>
    <row r="9" spans="1:13" s="503" customFormat="1" ht="24.6" customHeight="1" x14ac:dyDescent="0.25">
      <c r="A9" s="507" t="s">
        <v>4</v>
      </c>
      <c r="B9" s="366" t="s">
        <v>358</v>
      </c>
      <c r="C9" s="507" t="s">
        <v>103</v>
      </c>
      <c r="D9" s="647">
        <v>133.41839999999999</v>
      </c>
      <c r="E9" s="647">
        <v>30.417999999999999</v>
      </c>
      <c r="F9" s="647">
        <v>0</v>
      </c>
      <c r="G9" s="647">
        <v>0</v>
      </c>
      <c r="H9" s="647">
        <v>8.4499999999999993</v>
      </c>
      <c r="I9" s="647">
        <v>34.633400000000002</v>
      </c>
      <c r="J9" s="647">
        <v>30.144000000000002</v>
      </c>
      <c r="K9" s="647">
        <v>4.883</v>
      </c>
      <c r="L9" s="647">
        <v>3.5300000000000002</v>
      </c>
      <c r="M9" s="647">
        <v>21.36</v>
      </c>
    </row>
    <row r="10" spans="1:13" s="503" customFormat="1" ht="24.6" customHeight="1" x14ac:dyDescent="0.25">
      <c r="A10" s="507" t="s">
        <v>411</v>
      </c>
      <c r="B10" s="366" t="s">
        <v>359</v>
      </c>
      <c r="C10" s="507" t="s">
        <v>101</v>
      </c>
      <c r="D10" s="647">
        <v>133.37299999999999</v>
      </c>
      <c r="E10" s="647">
        <v>30.398</v>
      </c>
      <c r="F10" s="647">
        <v>0</v>
      </c>
      <c r="G10" s="647">
        <v>0</v>
      </c>
      <c r="H10" s="647">
        <v>8.4479999999999986</v>
      </c>
      <c r="I10" s="647">
        <v>34.630000000000003</v>
      </c>
      <c r="J10" s="647">
        <v>30.144000000000002</v>
      </c>
      <c r="K10" s="647">
        <v>4.883</v>
      </c>
      <c r="L10" s="647">
        <v>3.5100000000000002</v>
      </c>
      <c r="M10" s="647">
        <v>21.36</v>
      </c>
    </row>
    <row r="11" spans="1:13" s="503" customFormat="1" ht="24.6" customHeight="1" x14ac:dyDescent="0.25">
      <c r="A11" s="507" t="s">
        <v>412</v>
      </c>
      <c r="B11" s="366" t="s">
        <v>360</v>
      </c>
      <c r="C11" s="507" t="s">
        <v>361</v>
      </c>
      <c r="D11" s="647">
        <v>4.5399999999999996E-2</v>
      </c>
      <c r="E11" s="647">
        <v>0.02</v>
      </c>
      <c r="F11" s="647">
        <v>0</v>
      </c>
      <c r="G11" s="647">
        <v>0</v>
      </c>
      <c r="H11" s="653">
        <v>2E-3</v>
      </c>
      <c r="I11" s="653">
        <v>3.3999999999999998E-3</v>
      </c>
      <c r="J11" s="647">
        <v>0</v>
      </c>
      <c r="K11" s="647">
        <v>0</v>
      </c>
      <c r="L11" s="647">
        <v>0.02</v>
      </c>
      <c r="M11" s="647">
        <v>0</v>
      </c>
    </row>
    <row r="12" spans="1:13" s="503" customFormat="1" ht="24.6" customHeight="1" x14ac:dyDescent="0.25">
      <c r="A12" s="507" t="s">
        <v>5</v>
      </c>
      <c r="B12" s="366" t="s">
        <v>362</v>
      </c>
      <c r="C12" s="507" t="s">
        <v>65</v>
      </c>
      <c r="D12" s="647">
        <v>6.924500000000001</v>
      </c>
      <c r="E12" s="647">
        <v>2.99</v>
      </c>
      <c r="F12" s="647">
        <v>0</v>
      </c>
      <c r="G12" s="647">
        <v>0</v>
      </c>
      <c r="H12" s="647">
        <v>0.39</v>
      </c>
      <c r="I12" s="647">
        <v>0</v>
      </c>
      <c r="J12" s="647">
        <v>0.74250000000000005</v>
      </c>
      <c r="K12" s="647">
        <v>0</v>
      </c>
      <c r="L12" s="647">
        <v>0.99</v>
      </c>
      <c r="M12" s="647">
        <v>1.8120000000000001</v>
      </c>
    </row>
    <row r="13" spans="1:13" s="503" customFormat="1" ht="24.6" customHeight="1" x14ac:dyDescent="0.25">
      <c r="A13" s="507" t="s">
        <v>6</v>
      </c>
      <c r="B13" s="366" t="s">
        <v>43</v>
      </c>
      <c r="C13" s="507" t="s">
        <v>50</v>
      </c>
      <c r="D13" s="647">
        <v>541.30963599999984</v>
      </c>
      <c r="E13" s="647">
        <v>3.13</v>
      </c>
      <c r="F13" s="647">
        <v>0</v>
      </c>
      <c r="G13" s="647">
        <v>13.79</v>
      </c>
      <c r="H13" s="647">
        <v>497.74</v>
      </c>
      <c r="I13" s="647">
        <v>1.31</v>
      </c>
      <c r="J13" s="647">
        <v>1.8626360000000024</v>
      </c>
      <c r="K13" s="647">
        <v>0.14700000000000002</v>
      </c>
      <c r="L13" s="647">
        <v>20.53</v>
      </c>
      <c r="M13" s="647">
        <v>2.8</v>
      </c>
    </row>
    <row r="14" spans="1:13" s="503" customFormat="1" ht="24.6" customHeight="1" x14ac:dyDescent="0.25">
      <c r="A14" s="507" t="s">
        <v>7</v>
      </c>
      <c r="B14" s="366" t="s">
        <v>15</v>
      </c>
      <c r="C14" s="507" t="s">
        <v>27</v>
      </c>
      <c r="D14" s="647">
        <v>0</v>
      </c>
      <c r="E14" s="647">
        <v>0</v>
      </c>
      <c r="F14" s="647">
        <v>0</v>
      </c>
      <c r="G14" s="647">
        <v>0</v>
      </c>
      <c r="H14" s="647">
        <v>0</v>
      </c>
      <c r="I14" s="647">
        <v>0</v>
      </c>
      <c r="J14" s="647">
        <v>0</v>
      </c>
      <c r="K14" s="647">
        <v>0</v>
      </c>
      <c r="L14" s="647">
        <v>0</v>
      </c>
      <c r="M14" s="647">
        <v>0</v>
      </c>
    </row>
    <row r="15" spans="1:13" s="503" customFormat="1" ht="24.6" customHeight="1" x14ac:dyDescent="0.25">
      <c r="A15" s="507" t="s">
        <v>8</v>
      </c>
      <c r="B15" s="366" t="s">
        <v>14</v>
      </c>
      <c r="C15" s="507" t="s">
        <v>26</v>
      </c>
      <c r="D15" s="647">
        <v>0</v>
      </c>
      <c r="E15" s="647">
        <v>0</v>
      </c>
      <c r="F15" s="647">
        <v>0</v>
      </c>
      <c r="G15" s="647">
        <v>0</v>
      </c>
      <c r="H15" s="647">
        <v>0</v>
      </c>
      <c r="I15" s="647">
        <v>0</v>
      </c>
      <c r="J15" s="647">
        <v>0</v>
      </c>
      <c r="K15" s="647">
        <v>0</v>
      </c>
      <c r="L15" s="647">
        <v>0</v>
      </c>
      <c r="M15" s="647">
        <v>0</v>
      </c>
    </row>
    <row r="16" spans="1:13" s="503" customFormat="1" ht="24.6" customHeight="1" x14ac:dyDescent="0.25">
      <c r="A16" s="507" t="s">
        <v>45</v>
      </c>
      <c r="B16" s="366" t="s">
        <v>44</v>
      </c>
      <c r="C16" s="507" t="s">
        <v>51</v>
      </c>
      <c r="D16" s="647">
        <v>0</v>
      </c>
      <c r="E16" s="647">
        <v>0</v>
      </c>
      <c r="F16" s="647">
        <v>0</v>
      </c>
      <c r="G16" s="647">
        <v>0</v>
      </c>
      <c r="H16" s="647">
        <v>0</v>
      </c>
      <c r="I16" s="647">
        <v>0</v>
      </c>
      <c r="J16" s="647">
        <v>0</v>
      </c>
      <c r="K16" s="647">
        <v>0</v>
      </c>
      <c r="L16" s="647">
        <v>0</v>
      </c>
      <c r="M16" s="647">
        <v>0</v>
      </c>
    </row>
    <row r="17" spans="1:13" s="526" customFormat="1" ht="22.2" customHeight="1" x14ac:dyDescent="0.25">
      <c r="A17" s="268"/>
      <c r="B17" s="267" t="s">
        <v>746</v>
      </c>
      <c r="C17" s="268" t="s">
        <v>218</v>
      </c>
      <c r="D17" s="648">
        <v>0</v>
      </c>
      <c r="E17" s="648">
        <v>0</v>
      </c>
      <c r="F17" s="648">
        <v>0</v>
      </c>
      <c r="G17" s="648">
        <v>0</v>
      </c>
      <c r="H17" s="648">
        <v>0</v>
      </c>
      <c r="I17" s="648">
        <v>0</v>
      </c>
      <c r="J17" s="648">
        <v>0</v>
      </c>
      <c r="K17" s="648">
        <v>0</v>
      </c>
      <c r="L17" s="648">
        <v>0</v>
      </c>
      <c r="M17" s="648">
        <v>0</v>
      </c>
    </row>
    <row r="18" spans="1:13" s="523" customFormat="1" ht="24.6" customHeight="1" x14ac:dyDescent="0.25">
      <c r="A18" s="507" t="s">
        <v>46</v>
      </c>
      <c r="B18" s="366" t="s">
        <v>100</v>
      </c>
      <c r="C18" s="507" t="s">
        <v>92</v>
      </c>
      <c r="D18" s="648">
        <v>0.95</v>
      </c>
      <c r="E18" s="648">
        <v>0.75</v>
      </c>
      <c r="F18" s="648">
        <v>0</v>
      </c>
      <c r="G18" s="648">
        <v>0</v>
      </c>
      <c r="H18" s="648">
        <v>0</v>
      </c>
      <c r="I18" s="648">
        <v>0</v>
      </c>
      <c r="J18" s="648">
        <v>0</v>
      </c>
      <c r="K18" s="648">
        <v>0</v>
      </c>
      <c r="L18" s="648">
        <v>0</v>
      </c>
      <c r="M18" s="648">
        <v>0.2</v>
      </c>
    </row>
    <row r="19" spans="1:13" s="503" customFormat="1" ht="24.6" customHeight="1" x14ac:dyDescent="0.25">
      <c r="A19" s="507" t="s">
        <v>59</v>
      </c>
      <c r="B19" s="366" t="s">
        <v>255</v>
      </c>
      <c r="C19" s="507" t="s">
        <v>256</v>
      </c>
      <c r="D19" s="647">
        <v>0</v>
      </c>
      <c r="E19" s="647">
        <v>0</v>
      </c>
      <c r="F19" s="647">
        <v>0</v>
      </c>
      <c r="G19" s="647">
        <v>0</v>
      </c>
      <c r="H19" s="647">
        <v>0</v>
      </c>
      <c r="I19" s="647">
        <v>0</v>
      </c>
      <c r="J19" s="647">
        <v>0</v>
      </c>
      <c r="K19" s="647">
        <v>0</v>
      </c>
      <c r="L19" s="647">
        <v>0</v>
      </c>
      <c r="M19" s="647">
        <v>0</v>
      </c>
    </row>
    <row r="20" spans="1:13" s="503" customFormat="1" ht="24.6" customHeight="1" x14ac:dyDescent="0.25">
      <c r="A20" s="507" t="s">
        <v>194</v>
      </c>
      <c r="B20" s="366" t="s">
        <v>57</v>
      </c>
      <c r="C20" s="507" t="s">
        <v>58</v>
      </c>
      <c r="D20" s="647">
        <v>0</v>
      </c>
      <c r="E20" s="647">
        <v>0</v>
      </c>
      <c r="F20" s="647">
        <v>0</v>
      </c>
      <c r="G20" s="647">
        <v>0</v>
      </c>
      <c r="H20" s="647">
        <v>0</v>
      </c>
      <c r="I20" s="647">
        <v>0</v>
      </c>
      <c r="J20" s="647">
        <v>0</v>
      </c>
      <c r="K20" s="647">
        <v>0</v>
      </c>
      <c r="L20" s="647">
        <v>0</v>
      </c>
      <c r="M20" s="647">
        <v>0</v>
      </c>
    </row>
    <row r="21" spans="1:13" s="503" customFormat="1" ht="24.6" customHeight="1" x14ac:dyDescent="0.25">
      <c r="A21" s="507" t="s">
        <v>257</v>
      </c>
      <c r="B21" s="366" t="s">
        <v>66</v>
      </c>
      <c r="C21" s="507" t="s">
        <v>67</v>
      </c>
      <c r="D21" s="647">
        <v>0</v>
      </c>
      <c r="E21" s="647">
        <v>0</v>
      </c>
      <c r="F21" s="647">
        <v>0</v>
      </c>
      <c r="G21" s="647">
        <v>0</v>
      </c>
      <c r="H21" s="647">
        <v>0</v>
      </c>
      <c r="I21" s="647">
        <v>0</v>
      </c>
      <c r="J21" s="647">
        <v>0</v>
      </c>
      <c r="K21" s="647">
        <v>0</v>
      </c>
      <c r="L21" s="647">
        <v>0</v>
      </c>
      <c r="M21" s="647">
        <v>0</v>
      </c>
    </row>
    <row r="22" spans="1:13" s="523" customFormat="1" ht="24.6" customHeight="1" x14ac:dyDescent="0.25">
      <c r="A22" s="520">
        <v>2</v>
      </c>
      <c r="B22" s="368" t="s">
        <v>703</v>
      </c>
      <c r="C22" s="520" t="s">
        <v>28</v>
      </c>
      <c r="D22" s="646">
        <v>4.8999999999999995</v>
      </c>
      <c r="E22" s="646">
        <v>3.9299999999999997</v>
      </c>
      <c r="F22" s="646">
        <v>0</v>
      </c>
      <c r="G22" s="646">
        <v>0.09</v>
      </c>
      <c r="H22" s="646">
        <v>0.06</v>
      </c>
      <c r="I22" s="646">
        <v>0</v>
      </c>
      <c r="J22" s="646">
        <v>0.12</v>
      </c>
      <c r="K22" s="646">
        <v>0</v>
      </c>
      <c r="L22" s="646">
        <v>0</v>
      </c>
      <c r="M22" s="646">
        <v>0.7</v>
      </c>
    </row>
    <row r="23" spans="1:13" s="503" customFormat="1" ht="24" customHeight="1" x14ac:dyDescent="0.25">
      <c r="A23" s="507" t="s">
        <v>20</v>
      </c>
      <c r="B23" s="366" t="s">
        <v>110</v>
      </c>
      <c r="C23" s="507" t="s">
        <v>114</v>
      </c>
      <c r="D23" s="647">
        <v>0.32</v>
      </c>
      <c r="E23" s="647">
        <v>0</v>
      </c>
      <c r="F23" s="647">
        <v>0</v>
      </c>
      <c r="G23" s="647">
        <v>0</v>
      </c>
      <c r="H23" s="647">
        <v>0.06</v>
      </c>
      <c r="I23" s="647">
        <v>0</v>
      </c>
      <c r="J23" s="647">
        <v>0</v>
      </c>
      <c r="K23" s="647">
        <v>0</v>
      </c>
      <c r="L23" s="647">
        <v>0</v>
      </c>
      <c r="M23" s="647">
        <v>0.26</v>
      </c>
    </row>
    <row r="24" spans="1:13" s="503" customFormat="1" ht="24" customHeight="1" x14ac:dyDescent="0.25">
      <c r="A24" s="507" t="s">
        <v>9</v>
      </c>
      <c r="B24" s="366" t="s">
        <v>111</v>
      </c>
      <c r="C24" s="507" t="s">
        <v>115</v>
      </c>
      <c r="D24" s="647">
        <v>2.79</v>
      </c>
      <c r="E24" s="647">
        <v>2.79</v>
      </c>
      <c r="F24" s="647">
        <v>0</v>
      </c>
      <c r="G24" s="647">
        <v>0</v>
      </c>
      <c r="H24" s="647">
        <v>0</v>
      </c>
      <c r="I24" s="647">
        <v>0</v>
      </c>
      <c r="J24" s="647">
        <v>0</v>
      </c>
      <c r="K24" s="647">
        <v>0</v>
      </c>
      <c r="L24" s="647">
        <v>0</v>
      </c>
      <c r="M24" s="647">
        <v>0</v>
      </c>
    </row>
    <row r="25" spans="1:13" s="503" customFormat="1" ht="24" customHeight="1" x14ac:dyDescent="0.25">
      <c r="A25" s="1299" t="s">
        <v>10</v>
      </c>
      <c r="B25" s="366" t="s">
        <v>112</v>
      </c>
      <c r="C25" s="507" t="s">
        <v>119</v>
      </c>
      <c r="D25" s="647">
        <v>0.01</v>
      </c>
      <c r="E25" s="647">
        <v>0.01</v>
      </c>
      <c r="F25" s="647">
        <v>0</v>
      </c>
      <c r="G25" s="647">
        <v>0</v>
      </c>
      <c r="H25" s="647">
        <v>0</v>
      </c>
      <c r="I25" s="647">
        <v>0</v>
      </c>
      <c r="J25" s="647">
        <v>0</v>
      </c>
      <c r="K25" s="647">
        <v>0</v>
      </c>
      <c r="L25" s="647">
        <v>0</v>
      </c>
      <c r="M25" s="647">
        <v>0</v>
      </c>
    </row>
    <row r="26" spans="1:13" s="503" customFormat="1" ht="24" customHeight="1" x14ac:dyDescent="0.25">
      <c r="A26" s="1299" t="s">
        <v>11</v>
      </c>
      <c r="B26" s="366" t="s">
        <v>16</v>
      </c>
      <c r="C26" s="507" t="s">
        <v>29</v>
      </c>
      <c r="D26" s="647">
        <v>0</v>
      </c>
      <c r="E26" s="647">
        <v>0</v>
      </c>
      <c r="F26" s="647">
        <v>0</v>
      </c>
      <c r="G26" s="647">
        <v>0</v>
      </c>
      <c r="H26" s="647">
        <v>0</v>
      </c>
      <c r="I26" s="647">
        <v>0</v>
      </c>
      <c r="J26" s="647">
        <v>0</v>
      </c>
      <c r="K26" s="647">
        <v>0</v>
      </c>
      <c r="L26" s="647">
        <v>0</v>
      </c>
      <c r="M26" s="647">
        <v>0</v>
      </c>
    </row>
    <row r="27" spans="1:13" s="503" customFormat="1" ht="24" customHeight="1" x14ac:dyDescent="0.25">
      <c r="A27" s="1299" t="s">
        <v>12</v>
      </c>
      <c r="B27" s="366" t="s">
        <v>17</v>
      </c>
      <c r="C27" s="507" t="s">
        <v>30</v>
      </c>
      <c r="D27" s="647">
        <v>0</v>
      </c>
      <c r="E27" s="647">
        <v>0</v>
      </c>
      <c r="F27" s="647">
        <v>0</v>
      </c>
      <c r="G27" s="647">
        <v>0</v>
      </c>
      <c r="H27" s="647">
        <v>0</v>
      </c>
      <c r="I27" s="647">
        <v>0</v>
      </c>
      <c r="J27" s="647">
        <v>0</v>
      </c>
      <c r="K27" s="647">
        <v>0</v>
      </c>
      <c r="L27" s="647">
        <v>0</v>
      </c>
      <c r="M27" s="647">
        <v>0</v>
      </c>
    </row>
    <row r="28" spans="1:13" s="503" customFormat="1" ht="24" customHeight="1" x14ac:dyDescent="0.25">
      <c r="A28" s="1299" t="s">
        <v>13</v>
      </c>
      <c r="B28" s="366" t="s">
        <v>258</v>
      </c>
      <c r="C28" s="507" t="s">
        <v>254</v>
      </c>
      <c r="D28" s="647">
        <v>9.9999999999999992E-2</v>
      </c>
      <c r="E28" s="647">
        <v>0</v>
      </c>
      <c r="F28" s="647">
        <v>0</v>
      </c>
      <c r="G28" s="647">
        <v>0.09</v>
      </c>
      <c r="H28" s="647">
        <v>0</v>
      </c>
      <c r="I28" s="647">
        <v>0</v>
      </c>
      <c r="J28" s="647">
        <v>0.01</v>
      </c>
      <c r="K28" s="647">
        <v>0</v>
      </c>
      <c r="L28" s="647">
        <v>0</v>
      </c>
      <c r="M28" s="647">
        <v>0</v>
      </c>
    </row>
    <row r="29" spans="1:13" s="503" customFormat="1" ht="24.6" customHeight="1" x14ac:dyDescent="0.25">
      <c r="A29" s="252" t="s">
        <v>610</v>
      </c>
      <c r="B29" s="366" t="s">
        <v>259</v>
      </c>
      <c r="C29" s="507" t="s">
        <v>202</v>
      </c>
      <c r="D29" s="647">
        <v>0</v>
      </c>
      <c r="E29" s="647">
        <v>0</v>
      </c>
      <c r="F29" s="647">
        <v>0</v>
      </c>
      <c r="G29" s="647">
        <v>0</v>
      </c>
      <c r="H29" s="647">
        <v>0</v>
      </c>
      <c r="I29" s="647">
        <v>0</v>
      </c>
      <c r="J29" s="647">
        <v>0</v>
      </c>
      <c r="K29" s="647">
        <v>0</v>
      </c>
      <c r="L29" s="647">
        <v>0</v>
      </c>
      <c r="M29" s="647">
        <v>0</v>
      </c>
    </row>
    <row r="30" spans="1:13" s="503" customFormat="1" ht="27" customHeight="1" x14ac:dyDescent="0.25">
      <c r="A30" s="252" t="s">
        <v>611</v>
      </c>
      <c r="B30" s="366" t="s">
        <v>365</v>
      </c>
      <c r="C30" s="507" t="s">
        <v>230</v>
      </c>
      <c r="D30" s="647">
        <v>0</v>
      </c>
      <c r="E30" s="647">
        <v>0</v>
      </c>
      <c r="F30" s="647">
        <v>0</v>
      </c>
      <c r="G30" s="647">
        <v>0</v>
      </c>
      <c r="H30" s="647">
        <v>0</v>
      </c>
      <c r="I30" s="647">
        <v>0</v>
      </c>
      <c r="J30" s="647">
        <v>0</v>
      </c>
      <c r="K30" s="647">
        <v>0</v>
      </c>
      <c r="L30" s="647">
        <v>0</v>
      </c>
      <c r="M30" s="647">
        <v>0</v>
      </c>
    </row>
    <row r="31" spans="1:13" s="503" customFormat="1" ht="27" customHeight="1" x14ac:dyDescent="0.25">
      <c r="A31" s="252" t="s">
        <v>612</v>
      </c>
      <c r="B31" s="366" t="s">
        <v>203</v>
      </c>
      <c r="C31" s="507" t="s">
        <v>204</v>
      </c>
      <c r="D31" s="647">
        <v>0</v>
      </c>
      <c r="E31" s="647">
        <v>0</v>
      </c>
      <c r="F31" s="647">
        <v>0</v>
      </c>
      <c r="G31" s="647">
        <v>0</v>
      </c>
      <c r="H31" s="647">
        <v>0</v>
      </c>
      <c r="I31" s="647">
        <v>0</v>
      </c>
      <c r="J31" s="647">
        <v>0</v>
      </c>
      <c r="K31" s="647">
        <v>0</v>
      </c>
      <c r="L31" s="647">
        <v>0</v>
      </c>
      <c r="M31" s="647">
        <v>0</v>
      </c>
    </row>
    <row r="32" spans="1:13" s="503" customFormat="1" ht="27" customHeight="1" x14ac:dyDescent="0.25">
      <c r="A32" s="252" t="s">
        <v>672</v>
      </c>
      <c r="B32" s="366" t="s">
        <v>205</v>
      </c>
      <c r="C32" s="507" t="s">
        <v>206</v>
      </c>
      <c r="D32" s="647">
        <v>9.9999999999999992E-2</v>
      </c>
      <c r="E32" s="647">
        <v>0</v>
      </c>
      <c r="F32" s="647">
        <v>0</v>
      </c>
      <c r="G32" s="647">
        <v>0.09</v>
      </c>
      <c r="H32" s="647">
        <v>0</v>
      </c>
      <c r="I32" s="647">
        <v>0</v>
      </c>
      <c r="J32" s="647">
        <v>0.01</v>
      </c>
      <c r="K32" s="647">
        <v>0</v>
      </c>
      <c r="L32" s="647">
        <v>0</v>
      </c>
      <c r="M32" s="647">
        <v>0</v>
      </c>
    </row>
    <row r="33" spans="1:13" s="503" customFormat="1" ht="27" customHeight="1" x14ac:dyDescent="0.25">
      <c r="A33" s="252" t="s">
        <v>673</v>
      </c>
      <c r="B33" s="366" t="s">
        <v>366</v>
      </c>
      <c r="C33" s="507" t="s">
        <v>208</v>
      </c>
      <c r="D33" s="647">
        <v>0</v>
      </c>
      <c r="E33" s="647">
        <v>0</v>
      </c>
      <c r="F33" s="647">
        <v>0</v>
      </c>
      <c r="G33" s="647">
        <v>0</v>
      </c>
      <c r="H33" s="647">
        <v>0</v>
      </c>
      <c r="I33" s="647">
        <v>0</v>
      </c>
      <c r="J33" s="647">
        <v>0</v>
      </c>
      <c r="K33" s="647">
        <v>0</v>
      </c>
      <c r="L33" s="647">
        <v>0</v>
      </c>
      <c r="M33" s="647">
        <v>0</v>
      </c>
    </row>
    <row r="34" spans="1:13" s="503" customFormat="1" ht="27" customHeight="1" x14ac:dyDescent="0.25">
      <c r="A34" s="252" t="s">
        <v>674</v>
      </c>
      <c r="B34" s="366" t="s">
        <v>260</v>
      </c>
      <c r="C34" s="507" t="s">
        <v>228</v>
      </c>
      <c r="D34" s="647">
        <v>0</v>
      </c>
      <c r="E34" s="647">
        <v>0</v>
      </c>
      <c r="F34" s="647">
        <v>0</v>
      </c>
      <c r="G34" s="647">
        <v>0</v>
      </c>
      <c r="H34" s="647">
        <v>0</v>
      </c>
      <c r="I34" s="647">
        <v>0</v>
      </c>
      <c r="J34" s="647">
        <v>0</v>
      </c>
      <c r="K34" s="647">
        <v>0</v>
      </c>
      <c r="L34" s="647">
        <v>0</v>
      </c>
      <c r="M34" s="647">
        <v>0</v>
      </c>
    </row>
    <row r="35" spans="1:13" s="503" customFormat="1" ht="27" customHeight="1" x14ac:dyDescent="0.25">
      <c r="A35" s="252" t="s">
        <v>675</v>
      </c>
      <c r="B35" s="366" t="s">
        <v>261</v>
      </c>
      <c r="C35" s="507" t="s">
        <v>262</v>
      </c>
      <c r="D35" s="647">
        <v>0</v>
      </c>
      <c r="E35" s="647">
        <v>0</v>
      </c>
      <c r="F35" s="647">
        <v>0</v>
      </c>
      <c r="G35" s="647">
        <v>0</v>
      </c>
      <c r="H35" s="647">
        <v>0</v>
      </c>
      <c r="I35" s="647">
        <v>0</v>
      </c>
      <c r="J35" s="647">
        <v>0</v>
      </c>
      <c r="K35" s="647">
        <v>0</v>
      </c>
      <c r="L35" s="647">
        <v>0</v>
      </c>
      <c r="M35" s="647">
        <v>0</v>
      </c>
    </row>
    <row r="36" spans="1:13" s="503" customFormat="1" ht="27" customHeight="1" x14ac:dyDescent="0.25">
      <c r="A36" s="252" t="s">
        <v>676</v>
      </c>
      <c r="B36" s="366" t="s">
        <v>263</v>
      </c>
      <c r="C36" s="507" t="s">
        <v>264</v>
      </c>
      <c r="D36" s="647">
        <v>0</v>
      </c>
      <c r="E36" s="647">
        <v>0</v>
      </c>
      <c r="F36" s="647">
        <v>0</v>
      </c>
      <c r="G36" s="647">
        <v>0</v>
      </c>
      <c r="H36" s="647">
        <v>0</v>
      </c>
      <c r="I36" s="647">
        <v>0</v>
      </c>
      <c r="J36" s="647">
        <v>0</v>
      </c>
      <c r="K36" s="647">
        <v>0</v>
      </c>
      <c r="L36" s="647">
        <v>0</v>
      </c>
      <c r="M36" s="647">
        <v>0</v>
      </c>
    </row>
    <row r="37" spans="1:13" s="503" customFormat="1" ht="24.6" customHeight="1" x14ac:dyDescent="0.25">
      <c r="A37" s="252" t="s">
        <v>677</v>
      </c>
      <c r="B37" s="366" t="s">
        <v>134</v>
      </c>
      <c r="C37" s="507" t="s">
        <v>132</v>
      </c>
      <c r="D37" s="647">
        <v>0</v>
      </c>
      <c r="E37" s="647">
        <v>0</v>
      </c>
      <c r="F37" s="647">
        <v>0</v>
      </c>
      <c r="G37" s="647">
        <v>0</v>
      </c>
      <c r="H37" s="647">
        <v>0</v>
      </c>
      <c r="I37" s="647">
        <v>0</v>
      </c>
      <c r="J37" s="647">
        <v>0</v>
      </c>
      <c r="K37" s="647">
        <v>0</v>
      </c>
      <c r="L37" s="647">
        <v>0</v>
      </c>
      <c r="M37" s="647">
        <v>0</v>
      </c>
    </row>
    <row r="38" spans="1:13" s="503" customFormat="1" ht="27" customHeight="1" x14ac:dyDescent="0.25">
      <c r="A38" s="252" t="s">
        <v>678</v>
      </c>
      <c r="B38" s="366" t="s">
        <v>367</v>
      </c>
      <c r="C38" s="507" t="s">
        <v>265</v>
      </c>
      <c r="D38" s="647">
        <v>0</v>
      </c>
      <c r="E38" s="647">
        <v>0</v>
      </c>
      <c r="F38" s="647">
        <v>0</v>
      </c>
      <c r="G38" s="647">
        <v>0</v>
      </c>
      <c r="H38" s="647">
        <v>0</v>
      </c>
      <c r="I38" s="647">
        <v>0</v>
      </c>
      <c r="J38" s="647">
        <v>0</v>
      </c>
      <c r="K38" s="647">
        <v>0</v>
      </c>
      <c r="L38" s="647">
        <v>0</v>
      </c>
      <c r="M38" s="647">
        <v>0</v>
      </c>
    </row>
    <row r="39" spans="1:13" s="503" customFormat="1" ht="20.399999999999999" customHeight="1" x14ac:dyDescent="0.25">
      <c r="A39" s="252" t="s">
        <v>21</v>
      </c>
      <c r="B39" s="366" t="s">
        <v>266</v>
      </c>
      <c r="C39" s="507" t="s">
        <v>267</v>
      </c>
      <c r="D39" s="647">
        <v>1.5500000000000003</v>
      </c>
      <c r="E39" s="647">
        <v>1.1100000000000001</v>
      </c>
      <c r="F39" s="647">
        <v>0</v>
      </c>
      <c r="G39" s="647">
        <v>0</v>
      </c>
      <c r="H39" s="647">
        <v>0</v>
      </c>
      <c r="I39" s="647">
        <v>0</v>
      </c>
      <c r="J39" s="647">
        <v>0</v>
      </c>
      <c r="K39" s="647">
        <v>0</v>
      </c>
      <c r="L39" s="647">
        <v>0</v>
      </c>
      <c r="M39" s="647">
        <v>0.44</v>
      </c>
    </row>
    <row r="40" spans="1:13" s="503" customFormat="1" ht="23.4" customHeight="1" x14ac:dyDescent="0.25">
      <c r="A40" s="252" t="s">
        <v>679</v>
      </c>
      <c r="B40" s="366" t="s">
        <v>18</v>
      </c>
      <c r="C40" s="507" t="s">
        <v>141</v>
      </c>
      <c r="D40" s="647">
        <v>0</v>
      </c>
      <c r="E40" s="647">
        <v>0</v>
      </c>
      <c r="F40" s="647">
        <v>0</v>
      </c>
      <c r="G40" s="647">
        <v>0</v>
      </c>
      <c r="H40" s="647">
        <v>0</v>
      </c>
      <c r="I40" s="647">
        <v>0</v>
      </c>
      <c r="J40" s="647">
        <v>0</v>
      </c>
      <c r="K40" s="647">
        <v>0</v>
      </c>
      <c r="L40" s="647">
        <v>0</v>
      </c>
      <c r="M40" s="647">
        <v>0</v>
      </c>
    </row>
    <row r="41" spans="1:13" s="503" customFormat="1" ht="23.4" customHeight="1" x14ac:dyDescent="0.25">
      <c r="A41" s="252" t="s">
        <v>680</v>
      </c>
      <c r="B41" s="366" t="s">
        <v>106</v>
      </c>
      <c r="C41" s="507" t="s">
        <v>144</v>
      </c>
      <c r="D41" s="647">
        <v>0</v>
      </c>
      <c r="E41" s="647">
        <v>0</v>
      </c>
      <c r="F41" s="647">
        <v>0</v>
      </c>
      <c r="G41" s="647">
        <v>0</v>
      </c>
      <c r="H41" s="647">
        <v>0</v>
      </c>
      <c r="I41" s="647">
        <v>0</v>
      </c>
      <c r="J41" s="647">
        <v>0</v>
      </c>
      <c r="K41" s="647">
        <v>0</v>
      </c>
      <c r="L41" s="647">
        <v>0</v>
      </c>
      <c r="M41" s="647">
        <v>0</v>
      </c>
    </row>
    <row r="42" spans="1:13" s="503" customFormat="1" ht="23.4" customHeight="1" x14ac:dyDescent="0.25">
      <c r="A42" s="252" t="s">
        <v>681</v>
      </c>
      <c r="B42" s="366" t="s">
        <v>368</v>
      </c>
      <c r="C42" s="507" t="s">
        <v>369</v>
      </c>
      <c r="D42" s="647">
        <v>0</v>
      </c>
      <c r="E42" s="647">
        <v>0</v>
      </c>
      <c r="F42" s="647">
        <v>0</v>
      </c>
      <c r="G42" s="647">
        <v>0</v>
      </c>
      <c r="H42" s="647">
        <v>0</v>
      </c>
      <c r="I42" s="647">
        <v>0</v>
      </c>
      <c r="J42" s="647">
        <v>0</v>
      </c>
      <c r="K42" s="647">
        <v>0</v>
      </c>
      <c r="L42" s="647">
        <v>0</v>
      </c>
      <c r="M42" s="647">
        <v>0</v>
      </c>
    </row>
    <row r="43" spans="1:13" s="503" customFormat="1" ht="23.4" customHeight="1" x14ac:dyDescent="0.25">
      <c r="A43" s="252" t="s">
        <v>682</v>
      </c>
      <c r="B43" s="366" t="s">
        <v>107</v>
      </c>
      <c r="C43" s="507" t="s">
        <v>143</v>
      </c>
      <c r="D43" s="647">
        <v>0</v>
      </c>
      <c r="E43" s="647">
        <v>0</v>
      </c>
      <c r="F43" s="647">
        <v>0</v>
      </c>
      <c r="G43" s="647">
        <v>0</v>
      </c>
      <c r="H43" s="647">
        <v>0</v>
      </c>
      <c r="I43" s="647">
        <v>0</v>
      </c>
      <c r="J43" s="647">
        <v>0</v>
      </c>
      <c r="K43" s="647">
        <v>0</v>
      </c>
      <c r="L43" s="647">
        <v>0</v>
      </c>
      <c r="M43" s="647">
        <v>0</v>
      </c>
    </row>
    <row r="44" spans="1:13" s="503" customFormat="1" ht="23.4" customHeight="1" x14ac:dyDescent="0.25">
      <c r="A44" s="252" t="s">
        <v>683</v>
      </c>
      <c r="B44" s="366" t="s">
        <v>108</v>
      </c>
      <c r="C44" s="507" t="s">
        <v>60</v>
      </c>
      <c r="D44" s="647">
        <v>0.12</v>
      </c>
      <c r="E44" s="647">
        <v>0</v>
      </c>
      <c r="F44" s="647">
        <v>0</v>
      </c>
      <c r="G44" s="647">
        <v>0</v>
      </c>
      <c r="H44" s="647">
        <v>0</v>
      </c>
      <c r="I44" s="647">
        <v>0</v>
      </c>
      <c r="J44" s="647">
        <v>0</v>
      </c>
      <c r="K44" s="647">
        <v>0</v>
      </c>
      <c r="L44" s="647">
        <v>0</v>
      </c>
      <c r="M44" s="647">
        <v>0.12</v>
      </c>
    </row>
    <row r="45" spans="1:13" s="503" customFormat="1" ht="23.4" customHeight="1" x14ac:dyDescent="0.3">
      <c r="A45" s="252" t="s">
        <v>684</v>
      </c>
      <c r="B45" s="366" t="s">
        <v>109</v>
      </c>
      <c r="C45" s="507" t="s">
        <v>52</v>
      </c>
      <c r="D45" s="287"/>
      <c r="E45" s="287"/>
      <c r="F45" s="287"/>
      <c r="G45" s="287"/>
      <c r="H45" s="287"/>
      <c r="I45" s="287"/>
      <c r="J45" s="287"/>
      <c r="K45" s="287"/>
      <c r="L45" s="287"/>
      <c r="M45" s="287"/>
    </row>
    <row r="46" spans="1:13" s="503" customFormat="1" ht="23.4" customHeight="1" x14ac:dyDescent="0.25">
      <c r="A46" s="507" t="s">
        <v>22</v>
      </c>
      <c r="B46" s="366" t="s">
        <v>370</v>
      </c>
      <c r="C46" s="507" t="s">
        <v>268</v>
      </c>
      <c r="D46" s="647">
        <v>1.4300000000000002</v>
      </c>
      <c r="E46" s="647">
        <v>1.1100000000000001</v>
      </c>
      <c r="F46" s="647">
        <v>0</v>
      </c>
      <c r="G46" s="647">
        <v>0</v>
      </c>
      <c r="H46" s="647">
        <v>0</v>
      </c>
      <c r="I46" s="647">
        <v>0</v>
      </c>
      <c r="J46" s="647">
        <v>0</v>
      </c>
      <c r="K46" s="647">
        <v>0</v>
      </c>
      <c r="L46" s="647">
        <v>0</v>
      </c>
      <c r="M46" s="647">
        <v>0.32</v>
      </c>
    </row>
    <row r="47" spans="1:13" s="503" customFormat="1" ht="24" customHeight="1" x14ac:dyDescent="0.25">
      <c r="A47" s="507" t="s">
        <v>685</v>
      </c>
      <c r="B47" s="366" t="s">
        <v>269</v>
      </c>
      <c r="C47" s="507" t="s">
        <v>200</v>
      </c>
      <c r="D47" s="647">
        <v>0.95</v>
      </c>
      <c r="E47" s="647">
        <v>0.63</v>
      </c>
      <c r="F47" s="647">
        <v>0</v>
      </c>
      <c r="G47" s="647">
        <v>0</v>
      </c>
      <c r="H47" s="647">
        <v>0</v>
      </c>
      <c r="I47" s="647">
        <v>0</v>
      </c>
      <c r="J47" s="647">
        <v>0</v>
      </c>
      <c r="K47" s="647">
        <v>0</v>
      </c>
      <c r="L47" s="647">
        <v>0</v>
      </c>
      <c r="M47" s="647">
        <v>0.32</v>
      </c>
    </row>
    <row r="48" spans="1:13" s="503" customFormat="1" ht="24" customHeight="1" x14ac:dyDescent="0.25">
      <c r="A48" s="507" t="s">
        <v>686</v>
      </c>
      <c r="B48" s="366" t="s">
        <v>270</v>
      </c>
      <c r="C48" s="507" t="s">
        <v>220</v>
      </c>
      <c r="D48" s="647">
        <v>0.47000000000000003</v>
      </c>
      <c r="E48" s="647">
        <v>0.47000000000000003</v>
      </c>
      <c r="F48" s="647">
        <v>0</v>
      </c>
      <c r="G48" s="647">
        <v>0</v>
      </c>
      <c r="H48" s="647">
        <v>0</v>
      </c>
      <c r="I48" s="647">
        <v>0</v>
      </c>
      <c r="J48" s="647">
        <v>0</v>
      </c>
      <c r="K48" s="647">
        <v>0</v>
      </c>
      <c r="L48" s="647">
        <v>0</v>
      </c>
      <c r="M48" s="647">
        <v>0</v>
      </c>
    </row>
    <row r="49" spans="1:13" s="503" customFormat="1" ht="24" customHeight="1" x14ac:dyDescent="0.25">
      <c r="A49" s="507" t="s">
        <v>687</v>
      </c>
      <c r="B49" s="366" t="s">
        <v>271</v>
      </c>
      <c r="C49" s="507" t="s">
        <v>272</v>
      </c>
      <c r="D49" s="647">
        <v>0</v>
      </c>
      <c r="E49" s="647">
        <v>0</v>
      </c>
      <c r="F49" s="647">
        <v>0</v>
      </c>
      <c r="G49" s="647">
        <v>0</v>
      </c>
      <c r="H49" s="647">
        <v>0</v>
      </c>
      <c r="I49" s="647">
        <v>0</v>
      </c>
      <c r="J49" s="647">
        <v>0</v>
      </c>
      <c r="K49" s="647">
        <v>0</v>
      </c>
      <c r="L49" s="647">
        <v>0</v>
      </c>
      <c r="M49" s="647">
        <v>0</v>
      </c>
    </row>
    <row r="50" spans="1:13" s="503" customFormat="1" ht="24" customHeight="1" x14ac:dyDescent="0.25">
      <c r="A50" s="507" t="s">
        <v>688</v>
      </c>
      <c r="B50" s="366" t="s">
        <v>273</v>
      </c>
      <c r="C50" s="507" t="s">
        <v>274</v>
      </c>
      <c r="D50" s="647">
        <v>0</v>
      </c>
      <c r="E50" s="647">
        <v>0</v>
      </c>
      <c r="F50" s="647">
        <v>0</v>
      </c>
      <c r="G50" s="647">
        <v>0</v>
      </c>
      <c r="H50" s="647">
        <v>0</v>
      </c>
      <c r="I50" s="647">
        <v>0</v>
      </c>
      <c r="J50" s="647">
        <v>0</v>
      </c>
      <c r="K50" s="647">
        <v>0</v>
      </c>
      <c r="L50" s="647">
        <v>0</v>
      </c>
      <c r="M50" s="647">
        <v>0</v>
      </c>
    </row>
    <row r="51" spans="1:13" s="503" customFormat="1" ht="34.950000000000003" customHeight="1" x14ac:dyDescent="0.25">
      <c r="A51" s="507" t="s">
        <v>689</v>
      </c>
      <c r="B51" s="366" t="s">
        <v>275</v>
      </c>
      <c r="C51" s="507" t="s">
        <v>276</v>
      </c>
      <c r="D51" s="647">
        <v>0</v>
      </c>
      <c r="E51" s="647">
        <v>0</v>
      </c>
      <c r="F51" s="647">
        <v>0</v>
      </c>
      <c r="G51" s="647">
        <v>0</v>
      </c>
      <c r="H51" s="647">
        <v>0</v>
      </c>
      <c r="I51" s="647">
        <v>0</v>
      </c>
      <c r="J51" s="647">
        <v>0</v>
      </c>
      <c r="K51" s="647">
        <v>0</v>
      </c>
      <c r="L51" s="647">
        <v>0</v>
      </c>
      <c r="M51" s="647">
        <v>0</v>
      </c>
    </row>
    <row r="52" spans="1:13" s="503" customFormat="1" ht="24.6" customHeight="1" x14ac:dyDescent="0.25">
      <c r="A52" s="507" t="s">
        <v>690</v>
      </c>
      <c r="B52" s="366" t="s">
        <v>277</v>
      </c>
      <c r="C52" s="507" t="s">
        <v>91</v>
      </c>
      <c r="D52" s="647">
        <v>0</v>
      </c>
      <c r="E52" s="647">
        <v>0</v>
      </c>
      <c r="F52" s="647">
        <v>0</v>
      </c>
      <c r="G52" s="647">
        <v>0</v>
      </c>
      <c r="H52" s="647">
        <v>0</v>
      </c>
      <c r="I52" s="647">
        <v>0</v>
      </c>
      <c r="J52" s="647">
        <v>0</v>
      </c>
      <c r="K52" s="647">
        <v>0</v>
      </c>
      <c r="L52" s="647">
        <v>0</v>
      </c>
      <c r="M52" s="647">
        <v>0</v>
      </c>
    </row>
    <row r="53" spans="1:13" s="503" customFormat="1" ht="29.4" customHeight="1" x14ac:dyDescent="0.25">
      <c r="A53" s="365" t="s">
        <v>691</v>
      </c>
      <c r="B53" s="453" t="s">
        <v>278</v>
      </c>
      <c r="C53" s="365" t="s">
        <v>210</v>
      </c>
      <c r="D53" s="647">
        <v>0</v>
      </c>
      <c r="E53" s="647">
        <v>0</v>
      </c>
      <c r="F53" s="647">
        <v>0</v>
      </c>
      <c r="G53" s="647">
        <v>0</v>
      </c>
      <c r="H53" s="647">
        <v>0</v>
      </c>
      <c r="I53" s="647">
        <v>0</v>
      </c>
      <c r="J53" s="647">
        <v>0</v>
      </c>
      <c r="K53" s="647">
        <v>0</v>
      </c>
      <c r="L53" s="647">
        <v>0</v>
      </c>
      <c r="M53" s="647">
        <v>0</v>
      </c>
    </row>
    <row r="54" spans="1:13" s="503" customFormat="1" ht="34.950000000000003" customHeight="1" x14ac:dyDescent="0.25">
      <c r="A54" s="365" t="s">
        <v>692</v>
      </c>
      <c r="B54" s="453" t="s">
        <v>279</v>
      </c>
      <c r="C54" s="365" t="s">
        <v>212</v>
      </c>
      <c r="D54" s="647">
        <v>0</v>
      </c>
      <c r="E54" s="647">
        <v>0</v>
      </c>
      <c r="F54" s="647">
        <v>0</v>
      </c>
      <c r="G54" s="647">
        <v>0</v>
      </c>
      <c r="H54" s="647">
        <v>0</v>
      </c>
      <c r="I54" s="647">
        <v>0</v>
      </c>
      <c r="J54" s="647">
        <v>0</v>
      </c>
      <c r="K54" s="647">
        <v>0</v>
      </c>
      <c r="L54" s="647">
        <v>0</v>
      </c>
      <c r="M54" s="647">
        <v>0</v>
      </c>
    </row>
    <row r="55" spans="1:13" s="503" customFormat="1" ht="28.8" customHeight="1" x14ac:dyDescent="0.25">
      <c r="A55" s="365" t="s">
        <v>693</v>
      </c>
      <c r="B55" s="453" t="s">
        <v>280</v>
      </c>
      <c r="C55" s="365" t="s">
        <v>224</v>
      </c>
      <c r="D55" s="647">
        <v>0.01</v>
      </c>
      <c r="E55" s="647">
        <v>0.01</v>
      </c>
      <c r="F55" s="647">
        <v>0</v>
      </c>
      <c r="G55" s="647">
        <v>0</v>
      </c>
      <c r="H55" s="647">
        <v>0</v>
      </c>
      <c r="I55" s="647">
        <v>0</v>
      </c>
      <c r="J55" s="647">
        <v>0</v>
      </c>
      <c r="K55" s="647">
        <v>0</v>
      </c>
      <c r="L55" s="647">
        <v>0</v>
      </c>
      <c r="M55" s="647">
        <v>0</v>
      </c>
    </row>
    <row r="56" spans="1:13" s="503" customFormat="1" ht="35.4" customHeight="1" x14ac:dyDescent="0.25">
      <c r="A56" s="365" t="s">
        <v>694</v>
      </c>
      <c r="B56" s="453" t="s">
        <v>281</v>
      </c>
      <c r="C56" s="365" t="s">
        <v>163</v>
      </c>
      <c r="D56" s="647">
        <v>0</v>
      </c>
      <c r="E56" s="647">
        <v>0</v>
      </c>
      <c r="F56" s="647">
        <v>0</v>
      </c>
      <c r="G56" s="647">
        <v>0</v>
      </c>
      <c r="H56" s="647">
        <v>0</v>
      </c>
      <c r="I56" s="647">
        <v>0</v>
      </c>
      <c r="J56" s="647">
        <v>0</v>
      </c>
      <c r="K56" s="647">
        <v>0</v>
      </c>
      <c r="L56" s="647">
        <v>0</v>
      </c>
      <c r="M56" s="647">
        <v>0</v>
      </c>
    </row>
    <row r="57" spans="1:13" s="503" customFormat="1" ht="25.2" customHeight="1" x14ac:dyDescent="0.25">
      <c r="A57" s="365" t="s">
        <v>53</v>
      </c>
      <c r="B57" s="453" t="s">
        <v>371</v>
      </c>
      <c r="C57" s="365" t="s">
        <v>117</v>
      </c>
      <c r="D57" s="647">
        <v>0</v>
      </c>
      <c r="E57" s="647">
        <v>0</v>
      </c>
      <c r="F57" s="647">
        <v>0</v>
      </c>
      <c r="G57" s="647">
        <v>0</v>
      </c>
      <c r="H57" s="647">
        <v>0</v>
      </c>
      <c r="I57" s="647">
        <v>0</v>
      </c>
      <c r="J57" s="647">
        <v>0</v>
      </c>
      <c r="K57" s="647">
        <v>0</v>
      </c>
      <c r="L57" s="647">
        <v>0</v>
      </c>
      <c r="M57" s="647">
        <v>0</v>
      </c>
    </row>
    <row r="58" spans="1:13" s="503" customFormat="1" ht="25.2" customHeight="1" x14ac:dyDescent="0.25">
      <c r="A58" s="365" t="s">
        <v>145</v>
      </c>
      <c r="B58" s="453" t="s">
        <v>244</v>
      </c>
      <c r="C58" s="365" t="s">
        <v>121</v>
      </c>
      <c r="D58" s="647">
        <v>0</v>
      </c>
      <c r="E58" s="647">
        <v>0</v>
      </c>
      <c r="F58" s="647">
        <v>0</v>
      </c>
      <c r="G58" s="647">
        <v>0</v>
      </c>
      <c r="H58" s="647">
        <v>0</v>
      </c>
      <c r="I58" s="647">
        <v>0</v>
      </c>
      <c r="J58" s="647">
        <v>0</v>
      </c>
      <c r="K58" s="647">
        <v>0</v>
      </c>
      <c r="L58" s="647">
        <v>0</v>
      </c>
      <c r="M58" s="647">
        <v>0</v>
      </c>
    </row>
    <row r="59" spans="1:13" s="503" customFormat="1" ht="34.950000000000003" customHeight="1" x14ac:dyDescent="0.25">
      <c r="A59" s="365" t="s">
        <v>185</v>
      </c>
      <c r="B59" s="453" t="s">
        <v>372</v>
      </c>
      <c r="C59" s="365" t="s">
        <v>54</v>
      </c>
      <c r="D59" s="647">
        <v>0.13</v>
      </c>
      <c r="E59" s="647">
        <v>0.02</v>
      </c>
      <c r="F59" s="647">
        <v>0</v>
      </c>
      <c r="G59" s="647">
        <v>0</v>
      </c>
      <c r="H59" s="647">
        <v>0</v>
      </c>
      <c r="I59" s="647">
        <v>0</v>
      </c>
      <c r="J59" s="647">
        <v>0.11</v>
      </c>
      <c r="K59" s="647">
        <v>0</v>
      </c>
      <c r="L59" s="647">
        <v>0</v>
      </c>
      <c r="M59" s="647">
        <v>0</v>
      </c>
    </row>
    <row r="60" spans="1:13" s="503" customFormat="1" ht="28.8" customHeight="1" x14ac:dyDescent="0.25">
      <c r="A60" s="365" t="s">
        <v>186</v>
      </c>
      <c r="B60" s="453" t="s">
        <v>282</v>
      </c>
      <c r="C60" s="365" t="s">
        <v>625</v>
      </c>
      <c r="D60" s="647">
        <v>0</v>
      </c>
      <c r="E60" s="647">
        <v>0</v>
      </c>
      <c r="F60" s="647">
        <v>0</v>
      </c>
      <c r="G60" s="647">
        <v>0</v>
      </c>
      <c r="H60" s="647">
        <v>0</v>
      </c>
      <c r="I60" s="647">
        <v>0</v>
      </c>
      <c r="J60" s="647">
        <v>0</v>
      </c>
      <c r="K60" s="647">
        <v>0</v>
      </c>
      <c r="L60" s="647">
        <v>0</v>
      </c>
      <c r="M60" s="647">
        <v>0</v>
      </c>
    </row>
    <row r="61" spans="1:13" s="503" customFormat="1" ht="34.950000000000003" customHeight="1" x14ac:dyDescent="0.25">
      <c r="A61" s="365" t="s">
        <v>695</v>
      </c>
      <c r="B61" s="453" t="s">
        <v>626</v>
      </c>
      <c r="C61" s="365" t="s">
        <v>167</v>
      </c>
      <c r="D61" s="647">
        <v>0</v>
      </c>
      <c r="E61" s="647">
        <v>0</v>
      </c>
      <c r="F61" s="647">
        <v>0</v>
      </c>
      <c r="G61" s="647">
        <v>0</v>
      </c>
      <c r="H61" s="647">
        <v>0</v>
      </c>
      <c r="I61" s="647">
        <v>0</v>
      </c>
      <c r="J61" s="647">
        <v>0</v>
      </c>
      <c r="K61" s="647">
        <v>0</v>
      </c>
      <c r="L61" s="647">
        <v>0</v>
      </c>
      <c r="M61" s="647">
        <v>0</v>
      </c>
    </row>
    <row r="62" spans="1:13" s="503" customFormat="1" ht="25.8" customHeight="1" x14ac:dyDescent="0.25">
      <c r="A62" s="365" t="s">
        <v>696</v>
      </c>
      <c r="B62" s="453" t="s">
        <v>627</v>
      </c>
      <c r="C62" s="365" t="s">
        <v>166</v>
      </c>
      <c r="D62" s="647">
        <v>0</v>
      </c>
      <c r="E62" s="647">
        <v>0</v>
      </c>
      <c r="F62" s="647">
        <v>0</v>
      </c>
      <c r="G62" s="647">
        <v>0</v>
      </c>
      <c r="H62" s="647">
        <v>0</v>
      </c>
      <c r="I62" s="647">
        <v>0</v>
      </c>
      <c r="J62" s="647">
        <v>0</v>
      </c>
      <c r="K62" s="647">
        <v>0</v>
      </c>
      <c r="L62" s="647">
        <v>0</v>
      </c>
      <c r="M62" s="647">
        <v>0</v>
      </c>
    </row>
    <row r="63" spans="1:13" s="503" customFormat="1" ht="25.8" customHeight="1" x14ac:dyDescent="0.25">
      <c r="A63" s="365" t="s">
        <v>187</v>
      </c>
      <c r="B63" s="453" t="s">
        <v>98</v>
      </c>
      <c r="C63" s="365" t="s">
        <v>99</v>
      </c>
      <c r="D63" s="647">
        <v>0</v>
      </c>
      <c r="E63" s="647">
        <v>0</v>
      </c>
      <c r="F63" s="647">
        <v>0</v>
      </c>
      <c r="G63" s="647">
        <v>0</v>
      </c>
      <c r="H63" s="647">
        <v>0</v>
      </c>
      <c r="I63" s="647">
        <v>0</v>
      </c>
      <c r="J63" s="647">
        <v>0</v>
      </c>
      <c r="K63" s="647">
        <v>0</v>
      </c>
      <c r="L63" s="647">
        <v>0</v>
      </c>
      <c r="M63" s="647">
        <v>0</v>
      </c>
    </row>
  </sheetData>
  <mergeCells count="7">
    <mergeCell ref="A2:M2"/>
    <mergeCell ref="K3:M3"/>
    <mergeCell ref="A4:A5"/>
    <mergeCell ref="B4:B5"/>
    <mergeCell ref="C4:C5"/>
    <mergeCell ref="D4:D5"/>
    <mergeCell ref="E4:M4"/>
  </mergeCells>
  <printOptions horizontalCentered="1"/>
  <pageMargins left="0.3" right="0.3" top="0.5" bottom="0.3" header="0" footer="0"/>
  <pageSetup paperSize="9" scale="65"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AR37"/>
  <sheetViews>
    <sheetView view="pageBreakPreview" zoomScale="85" zoomScaleNormal="100" zoomScaleSheetLayoutView="85" workbookViewId="0">
      <pane xSplit="3" ySplit="6" topLeftCell="D25" activePane="bottomRight" state="frozen"/>
      <selection pane="topRight" activeCell="D1" sqref="D1"/>
      <selection pane="bottomLeft" activeCell="A7" sqref="A7"/>
      <selection pane="bottomRight" activeCell="D27" sqref="D27"/>
    </sheetView>
  </sheetViews>
  <sheetFormatPr defaultColWidth="8.88671875" defaultRowHeight="15.6" x14ac:dyDescent="0.25"/>
  <cols>
    <col min="1" max="1" width="7.5546875" style="296" customWidth="1"/>
    <col min="2" max="2" width="40" style="9" customWidth="1"/>
    <col min="3" max="3" width="13.44140625" style="29" customWidth="1"/>
    <col min="4" max="4" width="11.88671875" style="9" customWidth="1"/>
    <col min="5" max="13" width="13.109375" style="9" customWidth="1"/>
    <col min="14" max="16384" width="8.88671875" style="9"/>
  </cols>
  <sheetData>
    <row r="1" spans="1:44" ht="18" customHeight="1" x14ac:dyDescent="0.25">
      <c r="A1" s="1440" t="s">
        <v>837</v>
      </c>
      <c r="B1" s="1440"/>
    </row>
    <row r="2" spans="1:44" ht="28.2" customHeight="1" x14ac:dyDescent="0.25">
      <c r="A2" s="1421" t="s">
        <v>954</v>
      </c>
      <c r="B2" s="1421"/>
      <c r="C2" s="1421"/>
      <c r="D2" s="1421"/>
      <c r="E2" s="1421"/>
      <c r="F2" s="1421"/>
      <c r="G2" s="1421"/>
      <c r="H2" s="1421"/>
      <c r="I2" s="1421"/>
      <c r="J2" s="1421"/>
      <c r="K2" s="1421"/>
      <c r="L2" s="1421"/>
      <c r="M2" s="1421"/>
    </row>
    <row r="3" spans="1:44" x14ac:dyDescent="0.25">
      <c r="A3" s="87"/>
      <c r="B3" s="88"/>
      <c r="C3" s="514"/>
      <c r="D3" s="88"/>
      <c r="E3" s="88"/>
      <c r="F3" s="88"/>
      <c r="G3" s="88"/>
      <c r="H3" s="88"/>
      <c r="I3" s="88"/>
      <c r="J3" s="88"/>
      <c r="K3" s="88"/>
      <c r="L3" s="1423" t="s">
        <v>32</v>
      </c>
      <c r="M3" s="1423"/>
      <c r="N3" s="88"/>
      <c r="O3" s="88"/>
      <c r="P3" s="88"/>
      <c r="Q3" s="88"/>
      <c r="R3" s="88"/>
      <c r="S3" s="88"/>
      <c r="T3" s="88"/>
      <c r="U3" s="88"/>
      <c r="V3" s="88"/>
      <c r="W3" s="88"/>
      <c r="X3" s="88"/>
      <c r="Y3" s="88"/>
      <c r="Z3" s="88"/>
      <c r="AA3" s="88"/>
      <c r="AB3" s="88"/>
      <c r="AC3" s="88"/>
      <c r="AD3" s="88"/>
      <c r="AE3" s="88"/>
      <c r="AF3" s="88"/>
      <c r="AG3" s="88"/>
      <c r="AH3" s="88"/>
      <c r="AI3" s="88"/>
      <c r="AJ3" s="88"/>
      <c r="AK3" s="88"/>
      <c r="AL3" s="88"/>
      <c r="AM3" s="88"/>
      <c r="AN3" s="88"/>
      <c r="AO3" s="88"/>
      <c r="AP3" s="88"/>
      <c r="AQ3" s="88"/>
      <c r="AR3" s="88"/>
    </row>
    <row r="4" spans="1:44" ht="24.75" customHeight="1" x14ac:dyDescent="0.25">
      <c r="A4" s="1408" t="s">
        <v>19</v>
      </c>
      <c r="B4" s="1408" t="s">
        <v>171</v>
      </c>
      <c r="C4" s="1408" t="s">
        <v>24</v>
      </c>
      <c r="D4" s="1435" t="s">
        <v>316</v>
      </c>
      <c r="E4" s="1483" t="s">
        <v>159</v>
      </c>
      <c r="F4" s="1483"/>
      <c r="G4" s="1483"/>
      <c r="H4" s="1483"/>
      <c r="I4" s="1483"/>
      <c r="J4" s="1483"/>
      <c r="K4" s="1483"/>
      <c r="L4" s="1483"/>
      <c r="M4" s="1483"/>
    </row>
    <row r="5" spans="1:44" ht="45.6" customHeight="1" x14ac:dyDescent="0.25">
      <c r="A5" s="1408"/>
      <c r="B5" s="1408"/>
      <c r="C5" s="1408"/>
      <c r="D5" s="1435"/>
      <c r="E5" s="621" t="s">
        <v>910</v>
      </c>
      <c r="F5" s="621" t="s">
        <v>911</v>
      </c>
      <c r="G5" s="621" t="s">
        <v>912</v>
      </c>
      <c r="H5" s="621" t="s">
        <v>913</v>
      </c>
      <c r="I5" s="621" t="s">
        <v>914</v>
      </c>
      <c r="J5" s="621" t="s">
        <v>915</v>
      </c>
      <c r="K5" s="519" t="s">
        <v>916</v>
      </c>
      <c r="L5" s="519" t="s">
        <v>917</v>
      </c>
      <c r="M5" s="519" t="s">
        <v>918</v>
      </c>
    </row>
    <row r="6" spans="1:44" ht="27.6" customHeight="1" x14ac:dyDescent="0.25">
      <c r="A6" s="94" t="s">
        <v>74</v>
      </c>
      <c r="B6" s="94" t="s">
        <v>75</v>
      </c>
      <c r="C6" s="94" t="s">
        <v>76</v>
      </c>
      <c r="D6" s="95" t="s">
        <v>831</v>
      </c>
      <c r="E6" s="608">
        <v>-5</v>
      </c>
      <c r="F6" s="608">
        <v>-6</v>
      </c>
      <c r="G6" s="608">
        <v>-7</v>
      </c>
      <c r="H6" s="608">
        <v>-8</v>
      </c>
      <c r="I6" s="608">
        <v>-9</v>
      </c>
      <c r="J6" s="608">
        <v>-10</v>
      </c>
      <c r="K6" s="608">
        <v>-11</v>
      </c>
      <c r="L6" s="608">
        <v>-12</v>
      </c>
      <c r="M6" s="608">
        <v>-13</v>
      </c>
    </row>
    <row r="7" spans="1:44" s="135" customFormat="1" ht="35.4" customHeight="1" x14ac:dyDescent="0.25">
      <c r="A7" s="512">
        <v>1</v>
      </c>
      <c r="B7" s="262" t="s">
        <v>707</v>
      </c>
      <c r="C7" s="512" t="s">
        <v>69</v>
      </c>
      <c r="D7" s="575">
        <v>807.28663600000016</v>
      </c>
      <c r="E7" s="575">
        <v>49.034500000000001</v>
      </c>
      <c r="F7" s="575">
        <v>10.28</v>
      </c>
      <c r="G7" s="575">
        <v>30.849999999999998</v>
      </c>
      <c r="H7" s="575">
        <v>535.69000000000005</v>
      </c>
      <c r="I7" s="575">
        <v>42.533400000000007</v>
      </c>
      <c r="J7" s="575">
        <v>42.186535999999997</v>
      </c>
      <c r="K7" s="575">
        <v>20.5702</v>
      </c>
      <c r="L7" s="575">
        <v>34.86</v>
      </c>
      <c r="M7" s="575">
        <v>41.282000000000004</v>
      </c>
    </row>
    <row r="8" spans="1:44" s="136" customFormat="1" ht="22.2" customHeight="1" x14ac:dyDescent="0.25">
      <c r="A8" s="264"/>
      <c r="B8" s="263" t="s">
        <v>49</v>
      </c>
      <c r="C8" s="264"/>
      <c r="D8" s="578"/>
      <c r="E8" s="578"/>
      <c r="F8" s="578"/>
      <c r="G8" s="578"/>
      <c r="H8" s="578"/>
      <c r="I8" s="578"/>
      <c r="J8" s="578"/>
      <c r="K8" s="578"/>
      <c r="L8" s="578"/>
      <c r="M8" s="578"/>
    </row>
    <row r="9" spans="1:44" s="276" customFormat="1" ht="26.4" customHeight="1" x14ac:dyDescent="0.25">
      <c r="A9" s="274" t="s">
        <v>4</v>
      </c>
      <c r="B9" s="273" t="s">
        <v>102</v>
      </c>
      <c r="C9" s="274" t="s">
        <v>118</v>
      </c>
      <c r="D9" s="582">
        <v>168.84839999999997</v>
      </c>
      <c r="E9" s="582">
        <v>31.767999999999997</v>
      </c>
      <c r="F9" s="582">
        <v>4.28</v>
      </c>
      <c r="G9" s="582">
        <v>6.83</v>
      </c>
      <c r="H9" s="582">
        <v>12.319999999999997</v>
      </c>
      <c r="I9" s="582">
        <v>37.083400000000005</v>
      </c>
      <c r="J9" s="582">
        <v>34.543999999999997</v>
      </c>
      <c r="K9" s="582">
        <v>9.5329999999999995</v>
      </c>
      <c r="L9" s="582">
        <v>6.73</v>
      </c>
      <c r="M9" s="582">
        <v>25.759999999999998</v>
      </c>
    </row>
    <row r="10" spans="1:44" s="276" customFormat="1" ht="26.4" customHeight="1" x14ac:dyDescent="0.25">
      <c r="A10" s="274" t="s">
        <v>5</v>
      </c>
      <c r="B10" s="341" t="s">
        <v>362</v>
      </c>
      <c r="C10" s="510" t="s">
        <v>708</v>
      </c>
      <c r="D10" s="582">
        <v>33.854500000000002</v>
      </c>
      <c r="E10" s="582">
        <v>5.5600000000000005</v>
      </c>
      <c r="F10" s="582">
        <v>2.1</v>
      </c>
      <c r="G10" s="582">
        <v>5.37</v>
      </c>
      <c r="H10" s="582">
        <v>3.49</v>
      </c>
      <c r="I10" s="582">
        <v>1.5</v>
      </c>
      <c r="J10" s="582">
        <v>2.7425000000000002</v>
      </c>
      <c r="K10" s="582">
        <v>3.63</v>
      </c>
      <c r="L10" s="582">
        <v>3.55</v>
      </c>
      <c r="M10" s="582">
        <v>5.9119999999999999</v>
      </c>
    </row>
    <row r="11" spans="1:44" s="276" customFormat="1" ht="26.4" customHeight="1" x14ac:dyDescent="0.25">
      <c r="A11" s="274" t="s">
        <v>6</v>
      </c>
      <c r="B11" s="273" t="s">
        <v>43</v>
      </c>
      <c r="C11" s="274" t="s">
        <v>70</v>
      </c>
      <c r="D11" s="582">
        <v>599.55353600000012</v>
      </c>
      <c r="E11" s="582">
        <v>10.556500000000002</v>
      </c>
      <c r="F11" s="582">
        <v>3.5</v>
      </c>
      <c r="G11" s="582">
        <v>18.25</v>
      </c>
      <c r="H11" s="582">
        <v>519.48</v>
      </c>
      <c r="I11" s="582">
        <v>3.7</v>
      </c>
      <c r="J11" s="582">
        <v>4.5000360000000024</v>
      </c>
      <c r="K11" s="582">
        <v>6.827</v>
      </c>
      <c r="L11" s="582">
        <v>24.330000000000002</v>
      </c>
      <c r="M11" s="582">
        <v>8.41</v>
      </c>
    </row>
    <row r="12" spans="1:44" s="276" customFormat="1" ht="26.4" customHeight="1" x14ac:dyDescent="0.25">
      <c r="A12" s="274" t="s">
        <v>7</v>
      </c>
      <c r="B12" s="273" t="s">
        <v>15</v>
      </c>
      <c r="C12" s="274" t="s">
        <v>72</v>
      </c>
      <c r="D12" s="582"/>
      <c r="E12" s="582"/>
      <c r="F12" s="582"/>
      <c r="G12" s="582"/>
      <c r="H12" s="582"/>
      <c r="I12" s="582"/>
      <c r="J12" s="582"/>
      <c r="K12" s="582"/>
      <c r="L12" s="582"/>
      <c r="M12" s="582"/>
    </row>
    <row r="13" spans="1:44" s="276" customFormat="1" ht="26.4" customHeight="1" x14ac:dyDescent="0.25">
      <c r="A13" s="274" t="s">
        <v>8</v>
      </c>
      <c r="B13" s="273" t="s">
        <v>14</v>
      </c>
      <c r="C13" s="274" t="s">
        <v>71</v>
      </c>
      <c r="D13" s="582"/>
      <c r="E13" s="582"/>
      <c r="F13" s="582"/>
      <c r="G13" s="582"/>
      <c r="H13" s="582"/>
      <c r="I13" s="582"/>
      <c r="J13" s="582"/>
      <c r="K13" s="582"/>
      <c r="L13" s="582"/>
      <c r="M13" s="582"/>
    </row>
    <row r="14" spans="1:44" s="276" customFormat="1" ht="26.4" customHeight="1" x14ac:dyDescent="0.25">
      <c r="A14" s="274" t="s">
        <v>45</v>
      </c>
      <c r="B14" s="273" t="s">
        <v>44</v>
      </c>
      <c r="C14" s="274" t="s">
        <v>73</v>
      </c>
      <c r="D14" s="582"/>
      <c r="E14" s="582"/>
      <c r="F14" s="582"/>
      <c r="G14" s="582"/>
      <c r="H14" s="582"/>
      <c r="I14" s="582"/>
      <c r="J14" s="582"/>
      <c r="K14" s="582"/>
      <c r="L14" s="582"/>
      <c r="M14" s="582"/>
    </row>
    <row r="15" spans="1:44" s="137" customFormat="1" ht="34.5" customHeight="1" x14ac:dyDescent="0.25">
      <c r="A15" s="513"/>
      <c r="B15" s="267" t="s">
        <v>746</v>
      </c>
      <c r="C15" s="268" t="s">
        <v>215</v>
      </c>
      <c r="D15" s="574"/>
      <c r="E15" s="574"/>
      <c r="F15" s="574"/>
      <c r="G15" s="574"/>
      <c r="H15" s="574"/>
      <c r="I15" s="574"/>
      <c r="J15" s="574"/>
      <c r="K15" s="574"/>
      <c r="L15" s="574"/>
      <c r="M15" s="574"/>
    </row>
    <row r="16" spans="1:44" s="137" customFormat="1" ht="25.2" customHeight="1" x14ac:dyDescent="0.25">
      <c r="A16" s="513" t="s">
        <v>46</v>
      </c>
      <c r="B16" s="341" t="s">
        <v>100</v>
      </c>
      <c r="C16" s="510" t="s">
        <v>709</v>
      </c>
      <c r="D16" s="574">
        <v>5.0301999999999998</v>
      </c>
      <c r="E16" s="574">
        <v>1.1499999999999999</v>
      </c>
      <c r="F16" s="574">
        <v>0.4</v>
      </c>
      <c r="G16" s="574">
        <v>0.4</v>
      </c>
      <c r="H16" s="574">
        <v>0.4</v>
      </c>
      <c r="I16" s="574">
        <v>0.25</v>
      </c>
      <c r="J16" s="574">
        <v>0.4</v>
      </c>
      <c r="K16" s="574">
        <v>0.58020000000000005</v>
      </c>
      <c r="L16" s="574">
        <v>0.25</v>
      </c>
      <c r="M16" s="574">
        <v>1.2</v>
      </c>
    </row>
    <row r="17" spans="1:13" s="137" customFormat="1" ht="25.2" customHeight="1" x14ac:dyDescent="0.25">
      <c r="A17" s="513" t="s">
        <v>59</v>
      </c>
      <c r="B17" s="341" t="s">
        <v>255</v>
      </c>
      <c r="C17" s="510" t="s">
        <v>710</v>
      </c>
      <c r="D17" s="574"/>
      <c r="E17" s="574"/>
      <c r="F17" s="574"/>
      <c r="G17" s="574"/>
      <c r="H17" s="574"/>
      <c r="I17" s="574"/>
      <c r="J17" s="574"/>
      <c r="K17" s="574"/>
      <c r="L17" s="574"/>
      <c r="M17" s="574"/>
    </row>
    <row r="18" spans="1:13" s="137" customFormat="1" ht="25.2" customHeight="1" x14ac:dyDescent="0.25">
      <c r="A18" s="513" t="s">
        <v>194</v>
      </c>
      <c r="B18" s="341" t="s">
        <v>57</v>
      </c>
      <c r="C18" s="510" t="s">
        <v>711</v>
      </c>
      <c r="D18" s="574"/>
      <c r="E18" s="574"/>
      <c r="F18" s="574"/>
      <c r="G18" s="574"/>
      <c r="H18" s="574"/>
      <c r="I18" s="574"/>
      <c r="J18" s="574"/>
      <c r="K18" s="574"/>
      <c r="L18" s="574"/>
      <c r="M18" s="574"/>
    </row>
    <row r="19" spans="1:13" s="137" customFormat="1" ht="25.2" customHeight="1" x14ac:dyDescent="0.25">
      <c r="A19" s="513" t="s">
        <v>257</v>
      </c>
      <c r="B19" s="341" t="s">
        <v>66</v>
      </c>
      <c r="C19" s="510" t="s">
        <v>712</v>
      </c>
      <c r="D19" s="574"/>
      <c r="E19" s="574"/>
      <c r="F19" s="574"/>
      <c r="G19" s="574"/>
      <c r="H19" s="574"/>
      <c r="I19" s="574"/>
      <c r="J19" s="574"/>
      <c r="K19" s="574"/>
      <c r="L19" s="574"/>
      <c r="M19" s="574"/>
    </row>
    <row r="20" spans="1:13" s="13" customFormat="1" ht="37.200000000000003" customHeight="1" x14ac:dyDescent="0.25">
      <c r="A20" s="512">
        <v>2</v>
      </c>
      <c r="B20" s="262" t="s">
        <v>97</v>
      </c>
      <c r="C20" s="512"/>
      <c r="D20" s="574"/>
      <c r="E20" s="574"/>
      <c r="F20" s="574"/>
      <c r="G20" s="574"/>
      <c r="H20" s="574"/>
      <c r="I20" s="574"/>
      <c r="J20" s="574"/>
      <c r="K20" s="574"/>
      <c r="L20" s="574"/>
      <c r="M20" s="574"/>
    </row>
    <row r="21" spans="1:13" s="13" customFormat="1" ht="18" customHeight="1" x14ac:dyDescent="0.25">
      <c r="A21" s="264"/>
      <c r="B21" s="263" t="s">
        <v>49</v>
      </c>
      <c r="C21" s="264"/>
      <c r="D21" s="574"/>
      <c r="E21" s="574"/>
      <c r="F21" s="574"/>
      <c r="G21" s="574"/>
      <c r="H21" s="574"/>
      <c r="I21" s="574"/>
      <c r="J21" s="574"/>
      <c r="K21" s="574"/>
      <c r="L21" s="574"/>
      <c r="M21" s="574"/>
    </row>
    <row r="22" spans="1:13" s="14" customFormat="1" ht="40.200000000000003" customHeight="1" x14ac:dyDescent="0.25">
      <c r="A22" s="513" t="s">
        <v>20</v>
      </c>
      <c r="B22" s="269" t="s">
        <v>713</v>
      </c>
      <c r="C22" s="513" t="s">
        <v>842</v>
      </c>
      <c r="D22" s="575"/>
      <c r="E22" s="575"/>
      <c r="F22" s="575"/>
      <c r="G22" s="575"/>
      <c r="H22" s="575"/>
      <c r="I22" s="575"/>
      <c r="J22" s="575"/>
      <c r="K22" s="575"/>
      <c r="L22" s="575"/>
      <c r="M22" s="575"/>
    </row>
    <row r="23" spans="1:13" s="26" customFormat="1" ht="40.200000000000003" customHeight="1" x14ac:dyDescent="0.25">
      <c r="A23" s="513" t="s">
        <v>9</v>
      </c>
      <c r="B23" s="269" t="s">
        <v>714</v>
      </c>
      <c r="C23" s="513" t="s">
        <v>843</v>
      </c>
      <c r="D23" s="578"/>
      <c r="E23" s="578"/>
      <c r="F23" s="578"/>
      <c r="G23" s="578"/>
      <c r="H23" s="578"/>
      <c r="I23" s="578"/>
      <c r="J23" s="578"/>
      <c r="K23" s="578"/>
      <c r="L23" s="578"/>
      <c r="M23" s="578"/>
    </row>
    <row r="24" spans="1:13" ht="40.200000000000003" customHeight="1" x14ac:dyDescent="0.25">
      <c r="A24" s="513" t="s">
        <v>10</v>
      </c>
      <c r="B24" s="269" t="s">
        <v>715</v>
      </c>
      <c r="C24" s="513" t="s">
        <v>844</v>
      </c>
      <c r="D24" s="574"/>
      <c r="E24" s="574"/>
      <c r="F24" s="574"/>
      <c r="G24" s="574"/>
      <c r="H24" s="574"/>
      <c r="I24" s="574"/>
      <c r="J24" s="574"/>
      <c r="K24" s="574"/>
      <c r="L24" s="574"/>
      <c r="M24" s="574"/>
    </row>
    <row r="25" spans="1:13" ht="40.200000000000003" customHeight="1" x14ac:dyDescent="0.25">
      <c r="A25" s="513" t="s">
        <v>11</v>
      </c>
      <c r="B25" s="269" t="s">
        <v>716</v>
      </c>
      <c r="C25" s="513" t="s">
        <v>845</v>
      </c>
      <c r="D25" s="574"/>
      <c r="E25" s="574"/>
      <c r="F25" s="574"/>
      <c r="G25" s="574"/>
      <c r="H25" s="574"/>
      <c r="I25" s="574"/>
      <c r="J25" s="574"/>
      <c r="K25" s="574"/>
      <c r="L25" s="574"/>
      <c r="M25" s="574"/>
    </row>
    <row r="26" spans="1:13" ht="51.75" customHeight="1" x14ac:dyDescent="0.25">
      <c r="A26" s="512">
        <v>3</v>
      </c>
      <c r="B26" s="272" t="s">
        <v>294</v>
      </c>
      <c r="C26" s="505" t="s">
        <v>847</v>
      </c>
      <c r="D26" s="575"/>
      <c r="E26" s="575"/>
      <c r="F26" s="575"/>
      <c r="G26" s="575"/>
      <c r="H26" s="575"/>
      <c r="I26" s="575"/>
      <c r="J26" s="575"/>
      <c r="K26" s="575"/>
      <c r="L26" s="575"/>
      <c r="M26" s="575"/>
    </row>
    <row r="27" spans="1:13" s="14" customFormat="1" ht="42" customHeight="1" x14ac:dyDescent="0.25">
      <c r="A27" s="619">
        <v>4</v>
      </c>
      <c r="B27" s="262" t="s">
        <v>292</v>
      </c>
      <c r="C27" s="458"/>
      <c r="D27" s="575">
        <v>1.9899999999999998</v>
      </c>
      <c r="E27" s="575">
        <v>1.2</v>
      </c>
      <c r="F27" s="575">
        <v>0.02</v>
      </c>
      <c r="G27" s="575">
        <v>0.09</v>
      </c>
      <c r="H27" s="575">
        <v>0.41</v>
      </c>
      <c r="I27" s="575">
        <v>0</v>
      </c>
      <c r="J27" s="575">
        <v>0.12</v>
      </c>
      <c r="K27" s="575">
        <v>0.15</v>
      </c>
      <c r="L27" s="575">
        <v>0</v>
      </c>
      <c r="M27" s="575">
        <v>0</v>
      </c>
    </row>
    <row r="28" spans="1:13" ht="19.5" customHeight="1" x14ac:dyDescent="0.25">
      <c r="A28" s="512"/>
      <c r="B28" s="263" t="s">
        <v>49</v>
      </c>
      <c r="C28" s="265"/>
      <c r="D28" s="574"/>
      <c r="E28" s="574"/>
      <c r="F28" s="574"/>
      <c r="G28" s="574"/>
      <c r="H28" s="574"/>
      <c r="I28" s="574"/>
      <c r="J28" s="574"/>
      <c r="K28" s="574"/>
      <c r="L28" s="574"/>
      <c r="M28" s="574"/>
    </row>
    <row r="29" spans="1:13" ht="69.599999999999994" customHeight="1" x14ac:dyDescent="0.25">
      <c r="A29" s="513" t="s">
        <v>301</v>
      </c>
      <c r="B29" s="271" t="s">
        <v>574</v>
      </c>
      <c r="C29" s="624" t="s">
        <v>848</v>
      </c>
      <c r="D29" s="574"/>
      <c r="E29" s="574"/>
      <c r="F29" s="574"/>
      <c r="G29" s="574"/>
      <c r="H29" s="574"/>
      <c r="I29" s="574"/>
      <c r="J29" s="574"/>
      <c r="K29" s="574"/>
      <c r="L29" s="574"/>
      <c r="M29" s="574"/>
    </row>
    <row r="30" spans="1:13" ht="41.4" customHeight="1" x14ac:dyDescent="0.25">
      <c r="A30" s="513" t="s">
        <v>302</v>
      </c>
      <c r="B30" s="266" t="s">
        <v>124</v>
      </c>
      <c r="C30" s="455" t="s">
        <v>849</v>
      </c>
      <c r="D30" s="574">
        <v>1.92</v>
      </c>
      <c r="E30" s="574">
        <v>1.1299999999999999</v>
      </c>
      <c r="F30" s="574">
        <v>0.02</v>
      </c>
      <c r="G30" s="574">
        <v>0.09</v>
      </c>
      <c r="H30" s="574">
        <v>0.41</v>
      </c>
      <c r="I30" s="574">
        <v>0</v>
      </c>
      <c r="J30" s="574">
        <v>0.12</v>
      </c>
      <c r="K30" s="574">
        <v>0.15</v>
      </c>
      <c r="L30" s="574">
        <v>0</v>
      </c>
      <c r="M30" s="574">
        <v>0</v>
      </c>
    </row>
    <row r="31" spans="1:13" ht="52.8" customHeight="1" x14ac:dyDescent="0.25">
      <c r="A31" s="513" t="s">
        <v>303</v>
      </c>
      <c r="B31" s="271" t="s">
        <v>725</v>
      </c>
      <c r="C31" s="624" t="s">
        <v>850</v>
      </c>
      <c r="D31" s="574">
        <v>7.0000000000000007E-2</v>
      </c>
      <c r="E31" s="574">
        <v>7.0000000000000007E-2</v>
      </c>
      <c r="F31" s="574">
        <v>0</v>
      </c>
      <c r="G31" s="574">
        <v>0</v>
      </c>
      <c r="H31" s="574">
        <v>0</v>
      </c>
      <c r="I31" s="574">
        <v>0</v>
      </c>
      <c r="J31" s="574">
        <v>0</v>
      </c>
      <c r="K31" s="574">
        <v>0</v>
      </c>
      <c r="L31" s="574">
        <v>0</v>
      </c>
      <c r="M31" s="574">
        <v>0</v>
      </c>
    </row>
    <row r="32" spans="1:13" ht="55.8" customHeight="1" x14ac:dyDescent="0.25">
      <c r="A32" s="513" t="s">
        <v>304</v>
      </c>
      <c r="B32" s="271" t="s">
        <v>727</v>
      </c>
      <c r="C32" s="624" t="s">
        <v>850</v>
      </c>
      <c r="D32" s="574"/>
      <c r="E32" s="574"/>
      <c r="F32" s="574"/>
      <c r="G32" s="574"/>
      <c r="H32" s="574"/>
      <c r="I32" s="574"/>
      <c r="J32" s="574"/>
      <c r="K32" s="574"/>
      <c r="L32" s="574"/>
      <c r="M32" s="574"/>
    </row>
    <row r="33" spans="1:14" ht="55.8" customHeight="1" x14ac:dyDescent="0.25">
      <c r="A33" s="513" t="s">
        <v>735</v>
      </c>
      <c r="B33" s="271" t="s">
        <v>296</v>
      </c>
      <c r="C33" s="624" t="s">
        <v>851</v>
      </c>
      <c r="D33" s="574"/>
      <c r="E33" s="574"/>
      <c r="F33" s="574"/>
      <c r="G33" s="574"/>
      <c r="H33" s="574"/>
      <c r="I33" s="574"/>
      <c r="J33" s="574"/>
      <c r="K33" s="574"/>
      <c r="L33" s="574"/>
      <c r="M33" s="574"/>
    </row>
    <row r="34" spans="1:14" s="114" customFormat="1" ht="21" customHeight="1" x14ac:dyDescent="0.25">
      <c r="A34" s="296"/>
      <c r="B34" s="615" t="s">
        <v>661</v>
      </c>
      <c r="C34" s="616"/>
      <c r="D34" s="616"/>
      <c r="E34" s="616"/>
      <c r="F34" s="539"/>
    </row>
    <row r="35" spans="1:14" ht="22.2" customHeight="1" x14ac:dyDescent="0.25">
      <c r="A35" s="9"/>
      <c r="B35" s="1484" t="s">
        <v>846</v>
      </c>
      <c r="C35" s="1484"/>
      <c r="D35" s="1484"/>
      <c r="E35" s="1484"/>
      <c r="F35" s="1484"/>
      <c r="G35" s="26"/>
      <c r="H35" s="26"/>
      <c r="I35" s="26"/>
      <c r="J35" s="26"/>
      <c r="K35" s="121"/>
      <c r="L35" s="530"/>
      <c r="M35" s="530"/>
      <c r="N35" s="530"/>
    </row>
    <row r="36" spans="1:14" s="114" customFormat="1" ht="22.2" customHeight="1" x14ac:dyDescent="0.25">
      <c r="B36" s="1484" t="s">
        <v>934</v>
      </c>
      <c r="C36" s="1484"/>
      <c r="D36" s="1484"/>
      <c r="E36" s="1484"/>
      <c r="F36" s="1484"/>
      <c r="G36" s="634"/>
      <c r="H36" s="634"/>
      <c r="I36" s="634"/>
      <c r="J36" s="634"/>
      <c r="K36" s="627"/>
      <c r="L36" s="541"/>
      <c r="M36" s="541"/>
      <c r="N36" s="541"/>
    </row>
    <row r="37" spans="1:14" s="114" customFormat="1" ht="22.2" customHeight="1" x14ac:dyDescent="0.25">
      <c r="B37" s="1485" t="s">
        <v>935</v>
      </c>
      <c r="C37" s="1485"/>
      <c r="D37" s="1485"/>
      <c r="E37" s="1485"/>
      <c r="F37" s="1485"/>
      <c r="G37" s="27"/>
      <c r="H37" s="27"/>
      <c r="I37" s="27"/>
      <c r="J37" s="27"/>
      <c r="K37" s="170"/>
      <c r="L37" s="541"/>
      <c r="M37" s="541"/>
      <c r="N37" s="541"/>
    </row>
  </sheetData>
  <mergeCells count="11">
    <mergeCell ref="B35:F35"/>
    <mergeCell ref="B36:F36"/>
    <mergeCell ref="B37:F37"/>
    <mergeCell ref="A1:B1"/>
    <mergeCell ref="A2:M2"/>
    <mergeCell ref="L3:M3"/>
    <mergeCell ref="A4:A5"/>
    <mergeCell ref="B4:B5"/>
    <mergeCell ref="C4:C5"/>
    <mergeCell ref="D4:D5"/>
    <mergeCell ref="E4:M4"/>
  </mergeCells>
  <printOptions horizontalCentered="1"/>
  <pageMargins left="0.3" right="0.3" top="0.5" bottom="0.3" header="0" footer="0"/>
  <pageSetup paperSize="9" scale="74" orientation="landscape"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AQ67"/>
  <sheetViews>
    <sheetView workbookViewId="0">
      <selection activeCell="E16" sqref="E16"/>
    </sheetView>
  </sheetViews>
  <sheetFormatPr defaultColWidth="7.88671875" defaultRowHeight="13.2" x14ac:dyDescent="0.25"/>
  <cols>
    <col min="1" max="1" width="8.44140625" style="10" customWidth="1"/>
    <col min="2" max="2" width="38.88671875" style="10" customWidth="1"/>
    <col min="3" max="3" width="8.88671875" style="30" customWidth="1"/>
    <col min="4" max="4" width="11.6640625" style="10" customWidth="1"/>
    <col min="5" max="13" width="13.5546875" style="10" customWidth="1"/>
    <col min="14" max="16384" width="7.88671875" style="10"/>
  </cols>
  <sheetData>
    <row r="1" spans="1:43" ht="20.25" customHeight="1" x14ac:dyDescent="0.3">
      <c r="A1" s="511" t="s">
        <v>956</v>
      </c>
      <c r="B1" s="17"/>
      <c r="C1" s="71"/>
      <c r="D1" s="71"/>
      <c r="E1" s="71"/>
      <c r="F1" s="71"/>
      <c r="G1" s="71"/>
      <c r="H1" s="71"/>
      <c r="I1" s="71"/>
      <c r="J1" s="71"/>
      <c r="K1" s="71"/>
      <c r="L1" s="71"/>
      <c r="M1" s="17"/>
    </row>
    <row r="2" spans="1:43" ht="29.25" customHeight="1" x14ac:dyDescent="0.25">
      <c r="A2" s="1373" t="s">
        <v>955</v>
      </c>
      <c r="B2" s="1374"/>
      <c r="C2" s="1374"/>
      <c r="D2" s="1374"/>
      <c r="E2" s="1374"/>
      <c r="F2" s="1374"/>
      <c r="G2" s="1374"/>
      <c r="H2" s="1374"/>
      <c r="I2" s="1374"/>
      <c r="J2" s="1374"/>
      <c r="K2" s="1374"/>
      <c r="L2" s="1374"/>
      <c r="M2" s="1374"/>
    </row>
    <row r="3" spans="1:43" ht="16.5" customHeight="1" x14ac:dyDescent="0.3">
      <c r="A3" s="504"/>
      <c r="B3" s="504"/>
      <c r="C3" s="504"/>
      <c r="D3" s="504"/>
      <c r="E3" s="609"/>
      <c r="F3" s="609"/>
      <c r="G3" s="609"/>
      <c r="H3" s="609"/>
      <c r="I3" s="609"/>
      <c r="J3" s="609"/>
      <c r="K3" s="504"/>
      <c r="L3" s="1488" t="s">
        <v>32</v>
      </c>
      <c r="M3" s="1488"/>
      <c r="N3" s="69"/>
      <c r="O3" s="69"/>
      <c r="P3" s="69"/>
      <c r="Q3" s="69"/>
      <c r="R3" s="69"/>
      <c r="S3" s="69"/>
      <c r="T3" s="69"/>
      <c r="U3" s="69"/>
      <c r="V3" s="69"/>
      <c r="W3" s="69"/>
      <c r="X3" s="69"/>
      <c r="Y3" s="69"/>
      <c r="Z3" s="69"/>
      <c r="AA3" s="69"/>
      <c r="AB3" s="69"/>
      <c r="AC3" s="69"/>
      <c r="AD3" s="69"/>
      <c r="AE3" s="69"/>
      <c r="AF3" s="69"/>
      <c r="AG3" s="69"/>
      <c r="AH3" s="69"/>
      <c r="AI3" s="69"/>
      <c r="AJ3" s="69"/>
      <c r="AK3" s="69"/>
      <c r="AL3" s="69"/>
      <c r="AM3" s="69"/>
      <c r="AN3" s="69"/>
      <c r="AO3" s="69"/>
      <c r="AP3" s="69"/>
      <c r="AQ3" s="69"/>
    </row>
    <row r="4" spans="1:43" ht="25.5" customHeight="1" x14ac:dyDescent="0.25">
      <c r="A4" s="1360" t="s">
        <v>19</v>
      </c>
      <c r="B4" s="1360" t="s">
        <v>171</v>
      </c>
      <c r="C4" s="1360" t="s">
        <v>24</v>
      </c>
      <c r="D4" s="1360" t="s">
        <v>178</v>
      </c>
      <c r="E4" s="1356" t="s">
        <v>181</v>
      </c>
      <c r="F4" s="1380"/>
      <c r="G4" s="1380"/>
      <c r="H4" s="1380"/>
      <c r="I4" s="1380"/>
      <c r="J4" s="1380"/>
      <c r="K4" s="1380"/>
      <c r="L4" s="1380"/>
      <c r="M4" s="1381"/>
    </row>
    <row r="5" spans="1:43" ht="35.25" customHeight="1" x14ac:dyDescent="0.25">
      <c r="A5" s="1360"/>
      <c r="B5" s="1360"/>
      <c r="C5" s="1360"/>
      <c r="D5" s="1360"/>
      <c r="E5" s="624" t="s">
        <v>910</v>
      </c>
      <c r="F5" s="624" t="s">
        <v>911</v>
      </c>
      <c r="G5" s="624" t="s">
        <v>912</v>
      </c>
      <c r="H5" s="624" t="s">
        <v>913</v>
      </c>
      <c r="I5" s="624" t="s">
        <v>914</v>
      </c>
      <c r="J5" s="624" t="s">
        <v>915</v>
      </c>
      <c r="K5" s="612" t="s">
        <v>916</v>
      </c>
      <c r="L5" s="612" t="s">
        <v>917</v>
      </c>
      <c r="M5" s="612" t="s">
        <v>918</v>
      </c>
    </row>
    <row r="6" spans="1:43" ht="17.25" customHeight="1" x14ac:dyDescent="0.25">
      <c r="A6" s="94" t="s">
        <v>74</v>
      </c>
      <c r="B6" s="94" t="s">
        <v>75</v>
      </c>
      <c r="C6" s="94" t="s">
        <v>76</v>
      </c>
      <c r="D6" s="95" t="s">
        <v>930</v>
      </c>
      <c r="E6" s="608">
        <v>-5</v>
      </c>
      <c r="F6" s="608">
        <v>-6</v>
      </c>
      <c r="G6" s="608">
        <v>-7</v>
      </c>
      <c r="H6" s="608">
        <v>-8</v>
      </c>
      <c r="I6" s="608">
        <v>-9</v>
      </c>
      <c r="J6" s="608">
        <v>-10</v>
      </c>
      <c r="K6" s="608">
        <v>-11</v>
      </c>
      <c r="L6" s="608">
        <v>-12</v>
      </c>
      <c r="M6" s="608">
        <v>-13</v>
      </c>
    </row>
    <row r="7" spans="1:43" s="11" customFormat="1" ht="21" customHeight="1" x14ac:dyDescent="0.3">
      <c r="A7" s="372">
        <v>1</v>
      </c>
      <c r="B7" s="373" t="s">
        <v>702</v>
      </c>
      <c r="C7" s="372" t="s">
        <v>25</v>
      </c>
      <c r="D7" s="279"/>
      <c r="E7" s="279"/>
      <c r="F7" s="279"/>
      <c r="G7" s="279"/>
      <c r="H7" s="279"/>
      <c r="I7" s="279"/>
      <c r="J7" s="279"/>
      <c r="K7" s="280"/>
      <c r="L7" s="279"/>
      <c r="M7" s="281"/>
    </row>
    <row r="8" spans="1:43" s="28" customFormat="1" ht="21" customHeight="1" x14ac:dyDescent="0.25">
      <c r="A8" s="252" t="s">
        <v>4</v>
      </c>
      <c r="B8" s="315" t="s">
        <v>358</v>
      </c>
      <c r="C8" s="252" t="s">
        <v>103</v>
      </c>
      <c r="D8" s="284"/>
      <c r="E8" s="284"/>
      <c r="F8" s="284"/>
      <c r="G8" s="284"/>
      <c r="H8" s="284"/>
      <c r="I8" s="284"/>
      <c r="J8" s="284"/>
      <c r="K8" s="285"/>
      <c r="L8" s="284"/>
      <c r="M8" s="285"/>
    </row>
    <row r="9" spans="1:43" ht="21" customHeight="1" x14ac:dyDescent="0.3">
      <c r="A9" s="252" t="s">
        <v>411</v>
      </c>
      <c r="B9" s="315" t="s">
        <v>359</v>
      </c>
      <c r="C9" s="252" t="s">
        <v>101</v>
      </c>
      <c r="D9" s="286"/>
      <c r="E9" s="286"/>
      <c r="F9" s="286"/>
      <c r="G9" s="286"/>
      <c r="H9" s="286"/>
      <c r="I9" s="286"/>
      <c r="J9" s="286"/>
      <c r="K9" s="286"/>
      <c r="L9" s="286"/>
      <c r="M9" s="287"/>
    </row>
    <row r="10" spans="1:43" s="28" customFormat="1" ht="21" customHeight="1" x14ac:dyDescent="0.35">
      <c r="A10" s="252" t="s">
        <v>412</v>
      </c>
      <c r="B10" s="315" t="s">
        <v>360</v>
      </c>
      <c r="C10" s="252" t="s">
        <v>361</v>
      </c>
      <c r="D10" s="288"/>
      <c r="E10" s="288"/>
      <c r="F10" s="288"/>
      <c r="G10" s="288"/>
      <c r="H10" s="288"/>
      <c r="I10" s="288"/>
      <c r="J10" s="288"/>
      <c r="K10" s="288"/>
      <c r="L10" s="288"/>
      <c r="M10" s="289"/>
    </row>
    <row r="11" spans="1:43" ht="21" customHeight="1" x14ac:dyDescent="0.3">
      <c r="A11" s="252" t="s">
        <v>5</v>
      </c>
      <c r="B11" s="315" t="s">
        <v>362</v>
      </c>
      <c r="C11" s="252" t="s">
        <v>65</v>
      </c>
      <c r="D11" s="286"/>
      <c r="E11" s="286"/>
      <c r="F11" s="286"/>
      <c r="G11" s="286"/>
      <c r="H11" s="286"/>
      <c r="I11" s="286"/>
      <c r="J11" s="286"/>
      <c r="K11" s="286"/>
      <c r="L11" s="286"/>
      <c r="M11" s="287"/>
    </row>
    <row r="12" spans="1:43" ht="21" customHeight="1" x14ac:dyDescent="0.3">
      <c r="A12" s="252" t="s">
        <v>6</v>
      </c>
      <c r="B12" s="253" t="s">
        <v>43</v>
      </c>
      <c r="C12" s="252" t="s">
        <v>50</v>
      </c>
      <c r="D12" s="286"/>
      <c r="E12" s="286"/>
      <c r="F12" s="286"/>
      <c r="G12" s="286"/>
      <c r="H12" s="286"/>
      <c r="I12" s="286"/>
      <c r="J12" s="286"/>
      <c r="K12" s="286"/>
      <c r="L12" s="286"/>
      <c r="M12" s="287"/>
    </row>
    <row r="13" spans="1:43" ht="21" customHeight="1" x14ac:dyDescent="0.3">
      <c r="A13" s="252" t="s">
        <v>7</v>
      </c>
      <c r="B13" s="253" t="s">
        <v>15</v>
      </c>
      <c r="C13" s="252" t="s">
        <v>27</v>
      </c>
      <c r="D13" s="286"/>
      <c r="E13" s="286"/>
      <c r="F13" s="286"/>
      <c r="G13" s="286"/>
      <c r="H13" s="286"/>
      <c r="I13" s="286"/>
      <c r="J13" s="286"/>
      <c r="K13" s="286"/>
      <c r="L13" s="286"/>
      <c r="M13" s="287"/>
    </row>
    <row r="14" spans="1:43" ht="21" customHeight="1" x14ac:dyDescent="0.3">
      <c r="A14" s="252" t="s">
        <v>8</v>
      </c>
      <c r="B14" s="253" t="s">
        <v>14</v>
      </c>
      <c r="C14" s="252" t="s">
        <v>26</v>
      </c>
      <c r="D14" s="286"/>
      <c r="E14" s="286"/>
      <c r="F14" s="286"/>
      <c r="G14" s="286"/>
      <c r="H14" s="286"/>
      <c r="I14" s="286"/>
      <c r="J14" s="286"/>
      <c r="K14" s="286"/>
      <c r="L14" s="286"/>
      <c r="M14" s="287"/>
    </row>
    <row r="15" spans="1:43" ht="21" customHeight="1" x14ac:dyDescent="0.3">
      <c r="A15" s="252" t="s">
        <v>45</v>
      </c>
      <c r="B15" s="253" t="s">
        <v>44</v>
      </c>
      <c r="C15" s="252" t="s">
        <v>51</v>
      </c>
      <c r="D15" s="286"/>
      <c r="E15" s="286"/>
      <c r="F15" s="286"/>
      <c r="G15" s="286"/>
      <c r="H15" s="286"/>
      <c r="I15" s="286"/>
      <c r="J15" s="286"/>
      <c r="K15" s="286"/>
      <c r="L15" s="286"/>
      <c r="M15" s="287"/>
    </row>
    <row r="16" spans="1:43" ht="33.75" customHeight="1" x14ac:dyDescent="0.3">
      <c r="A16" s="316"/>
      <c r="B16" s="384" t="s">
        <v>746</v>
      </c>
      <c r="C16" s="316" t="s">
        <v>218</v>
      </c>
      <c r="D16" s="286"/>
      <c r="E16" s="286"/>
      <c r="F16" s="286"/>
      <c r="G16" s="286"/>
      <c r="H16" s="286"/>
      <c r="I16" s="286"/>
      <c r="J16" s="286"/>
      <c r="K16" s="286"/>
      <c r="L16" s="286"/>
      <c r="M16" s="287"/>
    </row>
    <row r="17" spans="1:13" ht="21" customHeight="1" x14ac:dyDescent="0.3">
      <c r="A17" s="252" t="s">
        <v>46</v>
      </c>
      <c r="B17" s="315" t="s">
        <v>100</v>
      </c>
      <c r="C17" s="252" t="s">
        <v>92</v>
      </c>
      <c r="D17" s="286"/>
      <c r="E17" s="286"/>
      <c r="F17" s="286"/>
      <c r="G17" s="286"/>
      <c r="H17" s="286"/>
      <c r="I17" s="286"/>
      <c r="J17" s="286"/>
      <c r="K17" s="286"/>
      <c r="L17" s="286"/>
      <c r="M17" s="287"/>
    </row>
    <row r="18" spans="1:13" s="405" customFormat="1" ht="34.950000000000003" customHeight="1" x14ac:dyDescent="0.35">
      <c r="A18" s="252" t="s">
        <v>59</v>
      </c>
      <c r="B18" s="315" t="s">
        <v>255</v>
      </c>
      <c r="C18" s="252" t="s">
        <v>256</v>
      </c>
      <c r="D18" s="288"/>
      <c r="E18" s="288"/>
      <c r="F18" s="288"/>
      <c r="G18" s="288"/>
      <c r="H18" s="288"/>
      <c r="I18" s="288"/>
      <c r="J18" s="288"/>
      <c r="K18" s="288"/>
      <c r="L18" s="288"/>
      <c r="M18" s="438"/>
    </row>
    <row r="19" spans="1:13" s="28" customFormat="1" ht="21" customHeight="1" x14ac:dyDescent="0.35">
      <c r="A19" s="252" t="s">
        <v>194</v>
      </c>
      <c r="B19" s="315" t="s">
        <v>57</v>
      </c>
      <c r="C19" s="252" t="s">
        <v>58</v>
      </c>
      <c r="D19" s="288"/>
      <c r="E19" s="288"/>
      <c r="F19" s="288"/>
      <c r="G19" s="288"/>
      <c r="H19" s="288"/>
      <c r="I19" s="288"/>
      <c r="J19" s="288"/>
      <c r="K19" s="288"/>
      <c r="L19" s="288"/>
      <c r="M19" s="289"/>
    </row>
    <row r="20" spans="1:13" ht="21" customHeight="1" x14ac:dyDescent="0.3">
      <c r="A20" s="252" t="s">
        <v>257</v>
      </c>
      <c r="B20" s="253" t="s">
        <v>66</v>
      </c>
      <c r="C20" s="252" t="s">
        <v>67</v>
      </c>
      <c r="D20" s="286"/>
      <c r="E20" s="286"/>
      <c r="F20" s="286"/>
      <c r="G20" s="286"/>
      <c r="H20" s="286"/>
      <c r="I20" s="286"/>
      <c r="J20" s="286"/>
      <c r="K20" s="286"/>
      <c r="L20" s="286"/>
      <c r="M20" s="287"/>
    </row>
    <row r="21" spans="1:13" ht="21" customHeight="1" x14ac:dyDescent="0.3">
      <c r="A21" s="251">
        <v>2</v>
      </c>
      <c r="B21" s="250" t="s">
        <v>703</v>
      </c>
      <c r="C21" s="251" t="s">
        <v>28</v>
      </c>
      <c r="D21" s="286"/>
      <c r="E21" s="286"/>
      <c r="F21" s="286"/>
      <c r="G21" s="286"/>
      <c r="H21" s="286"/>
      <c r="I21" s="286"/>
      <c r="J21" s="286"/>
      <c r="K21" s="286"/>
      <c r="L21" s="286"/>
      <c r="M21" s="287"/>
    </row>
    <row r="22" spans="1:13" ht="21" customHeight="1" x14ac:dyDescent="0.3">
      <c r="A22" s="252" t="s">
        <v>20</v>
      </c>
      <c r="B22" s="253" t="s">
        <v>110</v>
      </c>
      <c r="C22" s="252" t="s">
        <v>114</v>
      </c>
      <c r="D22" s="452"/>
      <c r="E22" s="452"/>
      <c r="F22" s="452"/>
      <c r="G22" s="452"/>
      <c r="H22" s="452"/>
      <c r="I22" s="452"/>
      <c r="J22" s="452"/>
      <c r="K22" s="452"/>
      <c r="L22" s="452"/>
      <c r="M22" s="287"/>
    </row>
    <row r="23" spans="1:13" s="11" customFormat="1" ht="21" customHeight="1" x14ac:dyDescent="0.3">
      <c r="A23" s="252" t="s">
        <v>9</v>
      </c>
      <c r="B23" s="253" t="s">
        <v>111</v>
      </c>
      <c r="C23" s="252" t="s">
        <v>115</v>
      </c>
      <c r="D23" s="286"/>
      <c r="E23" s="286"/>
      <c r="F23" s="286"/>
      <c r="G23" s="286"/>
      <c r="H23" s="286"/>
      <c r="I23" s="286"/>
      <c r="J23" s="286"/>
      <c r="K23" s="286"/>
      <c r="L23" s="286"/>
      <c r="M23" s="281"/>
    </row>
    <row r="24" spans="1:13" ht="21" customHeight="1" x14ac:dyDescent="0.3">
      <c r="A24" s="252" t="s">
        <v>10</v>
      </c>
      <c r="B24" s="253" t="s">
        <v>112</v>
      </c>
      <c r="C24" s="252" t="s">
        <v>119</v>
      </c>
      <c r="D24" s="286"/>
      <c r="E24" s="286"/>
      <c r="F24" s="286"/>
      <c r="G24" s="286"/>
      <c r="H24" s="286"/>
      <c r="I24" s="286"/>
      <c r="J24" s="286"/>
      <c r="K24" s="286"/>
      <c r="L24" s="286"/>
      <c r="M24" s="287"/>
    </row>
    <row r="25" spans="1:13" ht="22.2" customHeight="1" x14ac:dyDescent="0.3">
      <c r="A25" s="252" t="s">
        <v>11</v>
      </c>
      <c r="B25" s="253" t="s">
        <v>16</v>
      </c>
      <c r="C25" s="252" t="s">
        <v>29</v>
      </c>
      <c r="D25" s="286"/>
      <c r="E25" s="286"/>
      <c r="F25" s="286"/>
      <c r="G25" s="286"/>
      <c r="H25" s="286"/>
      <c r="I25" s="286"/>
      <c r="J25" s="286"/>
      <c r="K25" s="286"/>
      <c r="L25" s="286"/>
      <c r="M25" s="287"/>
    </row>
    <row r="26" spans="1:13" ht="22.2" customHeight="1" x14ac:dyDescent="0.3">
      <c r="A26" s="252" t="s">
        <v>12</v>
      </c>
      <c r="B26" s="253" t="s">
        <v>17</v>
      </c>
      <c r="C26" s="252" t="s">
        <v>30</v>
      </c>
      <c r="D26" s="286"/>
      <c r="E26" s="286"/>
      <c r="F26" s="286"/>
      <c r="G26" s="286"/>
      <c r="H26" s="286"/>
      <c r="I26" s="286"/>
      <c r="J26" s="286"/>
      <c r="K26" s="286"/>
      <c r="L26" s="286"/>
      <c r="M26" s="287"/>
    </row>
    <row r="27" spans="1:13" ht="22.2" customHeight="1" x14ac:dyDescent="0.3">
      <c r="A27" s="252" t="s">
        <v>13</v>
      </c>
      <c r="B27" s="253" t="s">
        <v>258</v>
      </c>
      <c r="C27" s="252" t="s">
        <v>254</v>
      </c>
      <c r="D27" s="286"/>
      <c r="E27" s="286"/>
      <c r="F27" s="286"/>
      <c r="G27" s="286"/>
      <c r="H27" s="286"/>
      <c r="I27" s="286"/>
      <c r="J27" s="286"/>
      <c r="K27" s="286"/>
      <c r="L27" s="286"/>
      <c r="M27" s="287"/>
    </row>
    <row r="28" spans="1:13" ht="22.2" customHeight="1" x14ac:dyDescent="0.3">
      <c r="A28" s="252" t="s">
        <v>610</v>
      </c>
      <c r="B28" s="315" t="s">
        <v>259</v>
      </c>
      <c r="C28" s="252" t="s">
        <v>202</v>
      </c>
      <c r="D28" s="286"/>
      <c r="E28" s="286"/>
      <c r="F28" s="286"/>
      <c r="G28" s="286"/>
      <c r="H28" s="286"/>
      <c r="I28" s="286"/>
      <c r="J28" s="286"/>
      <c r="K28" s="286"/>
      <c r="L28" s="286"/>
      <c r="M28" s="287"/>
    </row>
    <row r="29" spans="1:13" ht="22.2" customHeight="1" x14ac:dyDescent="0.3">
      <c r="A29" s="252" t="s">
        <v>611</v>
      </c>
      <c r="B29" s="315" t="s">
        <v>365</v>
      </c>
      <c r="C29" s="252" t="s">
        <v>230</v>
      </c>
      <c r="D29" s="286"/>
      <c r="E29" s="286"/>
      <c r="F29" s="286"/>
      <c r="G29" s="286"/>
      <c r="H29" s="286"/>
      <c r="I29" s="286"/>
      <c r="J29" s="286"/>
      <c r="K29" s="286"/>
      <c r="L29" s="286"/>
      <c r="M29" s="287"/>
    </row>
    <row r="30" spans="1:13" ht="22.2" customHeight="1" x14ac:dyDescent="0.3">
      <c r="A30" s="252" t="s">
        <v>612</v>
      </c>
      <c r="B30" s="315" t="s">
        <v>203</v>
      </c>
      <c r="C30" s="252" t="s">
        <v>204</v>
      </c>
      <c r="D30" s="286"/>
      <c r="E30" s="286"/>
      <c r="F30" s="286"/>
      <c r="G30" s="286"/>
      <c r="H30" s="286"/>
      <c r="I30" s="286"/>
      <c r="J30" s="286"/>
      <c r="K30" s="286"/>
      <c r="L30" s="286"/>
      <c r="M30" s="287"/>
    </row>
    <row r="31" spans="1:13" ht="22.2" customHeight="1" x14ac:dyDescent="0.3">
      <c r="A31" s="252" t="s">
        <v>672</v>
      </c>
      <c r="B31" s="315" t="s">
        <v>205</v>
      </c>
      <c r="C31" s="252" t="s">
        <v>206</v>
      </c>
      <c r="D31" s="286"/>
      <c r="E31" s="286"/>
      <c r="F31" s="286"/>
      <c r="G31" s="286"/>
      <c r="H31" s="286"/>
      <c r="I31" s="286"/>
      <c r="J31" s="286"/>
      <c r="K31" s="286"/>
      <c r="L31" s="286"/>
      <c r="M31" s="287"/>
    </row>
    <row r="32" spans="1:13" ht="22.2" customHeight="1" x14ac:dyDescent="0.3">
      <c r="A32" s="252" t="s">
        <v>673</v>
      </c>
      <c r="B32" s="315" t="s">
        <v>366</v>
      </c>
      <c r="C32" s="252" t="s">
        <v>208</v>
      </c>
      <c r="D32" s="287"/>
      <c r="E32" s="287"/>
      <c r="F32" s="287"/>
      <c r="G32" s="287"/>
      <c r="H32" s="287"/>
      <c r="I32" s="287"/>
      <c r="J32" s="287"/>
      <c r="K32" s="287"/>
      <c r="L32" s="287"/>
      <c r="M32" s="287"/>
    </row>
    <row r="33" spans="1:13" ht="22.2" customHeight="1" x14ac:dyDescent="0.3">
      <c r="A33" s="252" t="s">
        <v>674</v>
      </c>
      <c r="B33" s="315" t="s">
        <v>260</v>
      </c>
      <c r="C33" s="252" t="s">
        <v>228</v>
      </c>
      <c r="D33" s="287"/>
      <c r="E33" s="287"/>
      <c r="F33" s="287"/>
      <c r="G33" s="287"/>
      <c r="H33" s="287"/>
      <c r="I33" s="287"/>
      <c r="J33" s="287"/>
      <c r="K33" s="287"/>
      <c r="L33" s="287"/>
      <c r="M33" s="287"/>
    </row>
    <row r="34" spans="1:13" ht="22.2" customHeight="1" x14ac:dyDescent="0.3">
      <c r="A34" s="252" t="s">
        <v>675</v>
      </c>
      <c r="B34" s="315" t="s">
        <v>261</v>
      </c>
      <c r="C34" s="252" t="s">
        <v>262</v>
      </c>
      <c r="D34" s="287"/>
      <c r="E34" s="287"/>
      <c r="F34" s="287"/>
      <c r="G34" s="287"/>
      <c r="H34" s="287"/>
      <c r="I34" s="287"/>
      <c r="J34" s="287"/>
      <c r="K34" s="287"/>
      <c r="L34" s="287"/>
      <c r="M34" s="287"/>
    </row>
    <row r="35" spans="1:13" ht="22.2" customHeight="1" x14ac:dyDescent="0.3">
      <c r="A35" s="252" t="s">
        <v>676</v>
      </c>
      <c r="B35" s="315" t="s">
        <v>263</v>
      </c>
      <c r="C35" s="252" t="s">
        <v>264</v>
      </c>
      <c r="D35" s="287"/>
      <c r="E35" s="287"/>
      <c r="F35" s="287"/>
      <c r="G35" s="287"/>
      <c r="H35" s="287"/>
      <c r="I35" s="287"/>
      <c r="J35" s="287"/>
      <c r="K35" s="287"/>
      <c r="L35" s="287"/>
      <c r="M35" s="287"/>
    </row>
    <row r="36" spans="1:13" ht="22.2" customHeight="1" x14ac:dyDescent="0.3">
      <c r="A36" s="252" t="s">
        <v>677</v>
      </c>
      <c r="B36" s="315" t="s">
        <v>134</v>
      </c>
      <c r="C36" s="252" t="s">
        <v>132</v>
      </c>
      <c r="D36" s="287"/>
      <c r="E36" s="287"/>
      <c r="F36" s="287"/>
      <c r="G36" s="287"/>
      <c r="H36" s="287"/>
      <c r="I36" s="287"/>
      <c r="J36" s="287"/>
      <c r="K36" s="287"/>
      <c r="L36" s="287"/>
      <c r="M36" s="287"/>
    </row>
    <row r="37" spans="1:13" ht="22.2" customHeight="1" x14ac:dyDescent="0.3">
      <c r="A37" s="252" t="s">
        <v>678</v>
      </c>
      <c r="B37" s="253" t="s">
        <v>367</v>
      </c>
      <c r="C37" s="252" t="s">
        <v>265</v>
      </c>
      <c r="D37" s="287"/>
      <c r="E37" s="287"/>
      <c r="F37" s="287"/>
      <c r="G37" s="287"/>
      <c r="H37" s="287"/>
      <c r="I37" s="287"/>
      <c r="J37" s="287"/>
      <c r="K37" s="287"/>
      <c r="L37" s="287"/>
      <c r="M37" s="287"/>
    </row>
    <row r="38" spans="1:13" ht="22.2" customHeight="1" x14ac:dyDescent="0.3">
      <c r="A38" s="252" t="s">
        <v>21</v>
      </c>
      <c r="B38" s="315" t="s">
        <v>266</v>
      </c>
      <c r="C38" s="252" t="s">
        <v>267</v>
      </c>
      <c r="D38" s="287"/>
      <c r="E38" s="287"/>
      <c r="F38" s="287"/>
      <c r="G38" s="287"/>
      <c r="H38" s="287"/>
      <c r="I38" s="287"/>
      <c r="J38" s="287"/>
      <c r="K38" s="287"/>
      <c r="L38" s="287"/>
      <c r="M38" s="287"/>
    </row>
    <row r="39" spans="1:13" ht="22.2" customHeight="1" x14ac:dyDescent="0.3">
      <c r="A39" s="525" t="s">
        <v>679</v>
      </c>
      <c r="B39" s="341" t="s">
        <v>747</v>
      </c>
      <c r="C39" s="525" t="s">
        <v>742</v>
      </c>
      <c r="D39" s="287"/>
      <c r="E39" s="287"/>
      <c r="F39" s="287"/>
      <c r="G39" s="287"/>
      <c r="H39" s="287"/>
      <c r="I39" s="287"/>
      <c r="J39" s="287"/>
      <c r="K39" s="287"/>
      <c r="L39" s="287"/>
      <c r="M39" s="287"/>
    </row>
    <row r="40" spans="1:13" ht="22.2" customHeight="1" x14ac:dyDescent="0.3">
      <c r="A40" s="525" t="s">
        <v>748</v>
      </c>
      <c r="B40" s="341" t="s">
        <v>18</v>
      </c>
      <c r="C40" s="525" t="s">
        <v>141</v>
      </c>
      <c r="D40" s="287"/>
      <c r="E40" s="287"/>
      <c r="F40" s="287"/>
      <c r="G40" s="287"/>
      <c r="H40" s="287"/>
      <c r="I40" s="287"/>
      <c r="J40" s="287"/>
      <c r="K40" s="287"/>
      <c r="L40" s="287"/>
      <c r="M40" s="287"/>
    </row>
    <row r="41" spans="1:13" ht="22.2" customHeight="1" x14ac:dyDescent="0.3">
      <c r="A41" s="525" t="s">
        <v>749</v>
      </c>
      <c r="B41" s="341" t="s">
        <v>106</v>
      </c>
      <c r="C41" s="525" t="s">
        <v>144</v>
      </c>
      <c r="D41" s="287"/>
      <c r="E41" s="287"/>
      <c r="F41" s="287"/>
      <c r="G41" s="287"/>
      <c r="H41" s="287"/>
      <c r="I41" s="287"/>
      <c r="J41" s="287"/>
      <c r="K41" s="287"/>
      <c r="L41" s="287"/>
      <c r="M41" s="287"/>
    </row>
    <row r="42" spans="1:13" ht="22.2" customHeight="1" x14ac:dyDescent="0.3">
      <c r="A42" s="525" t="s">
        <v>750</v>
      </c>
      <c r="B42" s="341" t="s">
        <v>368</v>
      </c>
      <c r="C42" s="525" t="s">
        <v>369</v>
      </c>
      <c r="D42" s="287"/>
      <c r="E42" s="287"/>
      <c r="F42" s="287"/>
      <c r="G42" s="287"/>
      <c r="H42" s="287"/>
      <c r="I42" s="287"/>
      <c r="J42" s="287"/>
      <c r="K42" s="287"/>
      <c r="L42" s="287"/>
      <c r="M42" s="287"/>
    </row>
    <row r="43" spans="1:13" ht="22.2" customHeight="1" x14ac:dyDescent="0.3">
      <c r="A43" s="525" t="s">
        <v>680</v>
      </c>
      <c r="B43" s="341" t="s">
        <v>107</v>
      </c>
      <c r="C43" s="525" t="s">
        <v>143</v>
      </c>
      <c r="D43" s="287"/>
      <c r="E43" s="287"/>
      <c r="F43" s="287"/>
      <c r="G43" s="287"/>
      <c r="H43" s="287"/>
      <c r="I43" s="287"/>
      <c r="J43" s="287"/>
      <c r="K43" s="287"/>
      <c r="L43" s="287"/>
      <c r="M43" s="287"/>
    </row>
    <row r="44" spans="1:13" ht="22.2" customHeight="1" x14ac:dyDescent="0.3">
      <c r="A44" s="525" t="s">
        <v>681</v>
      </c>
      <c r="B44" s="341" t="s">
        <v>108</v>
      </c>
      <c r="C44" s="525" t="s">
        <v>60</v>
      </c>
      <c r="D44" s="287"/>
      <c r="E44" s="287"/>
      <c r="F44" s="287"/>
      <c r="G44" s="287"/>
      <c r="H44" s="287"/>
      <c r="I44" s="287"/>
      <c r="J44" s="287"/>
      <c r="K44" s="287"/>
      <c r="L44" s="287"/>
      <c r="M44" s="287"/>
    </row>
    <row r="45" spans="1:13" ht="22.2" customHeight="1" x14ac:dyDescent="0.3">
      <c r="A45" s="525" t="s">
        <v>682</v>
      </c>
      <c r="B45" s="341" t="s">
        <v>109</v>
      </c>
      <c r="C45" s="525" t="s">
        <v>52</v>
      </c>
      <c r="D45" s="287"/>
      <c r="E45" s="287"/>
      <c r="F45" s="287"/>
      <c r="G45" s="287"/>
      <c r="H45" s="287"/>
      <c r="I45" s="287"/>
      <c r="J45" s="287"/>
      <c r="K45" s="287"/>
      <c r="L45" s="287"/>
      <c r="M45" s="287"/>
    </row>
    <row r="46" spans="1:13" ht="22.2" customHeight="1" x14ac:dyDescent="0.3">
      <c r="A46" s="252" t="s">
        <v>22</v>
      </c>
      <c r="B46" s="315" t="s">
        <v>370</v>
      </c>
      <c r="C46" s="252" t="s">
        <v>268</v>
      </c>
      <c r="D46" s="287"/>
      <c r="E46" s="287"/>
      <c r="F46" s="287"/>
      <c r="G46" s="287"/>
      <c r="H46" s="287"/>
      <c r="I46" s="287"/>
      <c r="J46" s="287"/>
      <c r="K46" s="287"/>
      <c r="L46" s="287"/>
      <c r="M46" s="287"/>
    </row>
    <row r="47" spans="1:13" ht="22.2" customHeight="1" x14ac:dyDescent="0.3">
      <c r="A47" s="252" t="s">
        <v>685</v>
      </c>
      <c r="B47" s="315" t="s">
        <v>269</v>
      </c>
      <c r="C47" s="252" t="s">
        <v>200</v>
      </c>
      <c r="D47" s="287"/>
      <c r="E47" s="287"/>
      <c r="F47" s="287"/>
      <c r="G47" s="287"/>
      <c r="H47" s="287"/>
      <c r="I47" s="287"/>
      <c r="J47" s="287"/>
      <c r="K47" s="287"/>
      <c r="L47" s="287"/>
      <c r="M47" s="287"/>
    </row>
    <row r="48" spans="1:13" ht="22.2" customHeight="1" x14ac:dyDescent="0.3">
      <c r="A48" s="252" t="s">
        <v>686</v>
      </c>
      <c r="B48" s="315" t="s">
        <v>270</v>
      </c>
      <c r="C48" s="252" t="s">
        <v>220</v>
      </c>
      <c r="D48" s="287"/>
      <c r="E48" s="287"/>
      <c r="F48" s="287"/>
      <c r="G48" s="287"/>
      <c r="H48" s="287"/>
      <c r="I48" s="287"/>
      <c r="J48" s="287"/>
      <c r="K48" s="287"/>
      <c r="L48" s="287"/>
      <c r="M48" s="287"/>
    </row>
    <row r="49" spans="1:13" ht="22.2" customHeight="1" x14ac:dyDescent="0.3">
      <c r="A49" s="252" t="s">
        <v>687</v>
      </c>
      <c r="B49" s="315" t="s">
        <v>271</v>
      </c>
      <c r="C49" s="252" t="s">
        <v>272</v>
      </c>
      <c r="D49" s="287"/>
      <c r="E49" s="287"/>
      <c r="F49" s="287"/>
      <c r="G49" s="287"/>
      <c r="H49" s="287"/>
      <c r="I49" s="287"/>
      <c r="J49" s="287"/>
      <c r="K49" s="287"/>
      <c r="L49" s="287"/>
      <c r="M49" s="287"/>
    </row>
    <row r="50" spans="1:13" ht="22.2" customHeight="1" x14ac:dyDescent="0.3">
      <c r="A50" s="252" t="s">
        <v>688</v>
      </c>
      <c r="B50" s="315" t="s">
        <v>273</v>
      </c>
      <c r="C50" s="252" t="s">
        <v>274</v>
      </c>
      <c r="D50" s="287"/>
      <c r="E50" s="287"/>
      <c r="F50" s="287"/>
      <c r="G50" s="287"/>
      <c r="H50" s="287"/>
      <c r="I50" s="287"/>
      <c r="J50" s="287"/>
      <c r="K50" s="287"/>
      <c r="L50" s="287"/>
      <c r="M50" s="287"/>
    </row>
    <row r="51" spans="1:13" ht="33.75" customHeight="1" x14ac:dyDescent="0.3">
      <c r="A51" s="252" t="s">
        <v>689</v>
      </c>
      <c r="B51" s="315" t="s">
        <v>275</v>
      </c>
      <c r="C51" s="252" t="s">
        <v>276</v>
      </c>
      <c r="D51" s="287"/>
      <c r="E51" s="287"/>
      <c r="F51" s="287"/>
      <c r="G51" s="287"/>
      <c r="H51" s="287"/>
      <c r="I51" s="287"/>
      <c r="J51" s="287"/>
      <c r="K51" s="287"/>
      <c r="L51" s="287"/>
      <c r="M51" s="287"/>
    </row>
    <row r="52" spans="1:13" ht="22.2" customHeight="1" x14ac:dyDescent="0.3">
      <c r="A52" s="252" t="s">
        <v>690</v>
      </c>
      <c r="B52" s="315" t="s">
        <v>277</v>
      </c>
      <c r="C52" s="252" t="s">
        <v>91</v>
      </c>
      <c r="D52" s="287"/>
      <c r="E52" s="287"/>
      <c r="F52" s="287"/>
      <c r="G52" s="287"/>
      <c r="H52" s="287"/>
      <c r="I52" s="287"/>
      <c r="J52" s="287"/>
      <c r="K52" s="287"/>
      <c r="L52" s="287"/>
      <c r="M52" s="287"/>
    </row>
    <row r="53" spans="1:13" ht="32.25" customHeight="1" x14ac:dyDescent="0.3">
      <c r="A53" s="252" t="s">
        <v>691</v>
      </c>
      <c r="B53" s="315" t="s">
        <v>278</v>
      </c>
      <c r="C53" s="252" t="s">
        <v>210</v>
      </c>
      <c r="D53" s="287"/>
      <c r="E53" s="287"/>
      <c r="F53" s="287"/>
      <c r="G53" s="287"/>
      <c r="H53" s="287"/>
      <c r="I53" s="287"/>
      <c r="J53" s="287"/>
      <c r="K53" s="287"/>
      <c r="L53" s="287"/>
      <c r="M53" s="287"/>
    </row>
    <row r="54" spans="1:13" ht="39" customHeight="1" x14ac:dyDescent="0.3">
      <c r="A54" s="252" t="s">
        <v>692</v>
      </c>
      <c r="B54" s="315" t="s">
        <v>279</v>
      </c>
      <c r="C54" s="252" t="s">
        <v>212</v>
      </c>
      <c r="D54" s="287"/>
      <c r="E54" s="287"/>
      <c r="F54" s="287"/>
      <c r="G54" s="287"/>
      <c r="H54" s="287"/>
      <c r="I54" s="287"/>
      <c r="J54" s="287"/>
      <c r="K54" s="287"/>
      <c r="L54" s="287"/>
      <c r="M54" s="287"/>
    </row>
    <row r="55" spans="1:13" ht="22.2" customHeight="1" x14ac:dyDescent="0.3">
      <c r="A55" s="252" t="s">
        <v>693</v>
      </c>
      <c r="B55" s="253" t="s">
        <v>280</v>
      </c>
      <c r="C55" s="252" t="s">
        <v>224</v>
      </c>
      <c r="D55" s="287"/>
      <c r="E55" s="287"/>
      <c r="F55" s="287"/>
      <c r="G55" s="287"/>
      <c r="H55" s="287"/>
      <c r="I55" s="287"/>
      <c r="J55" s="287"/>
      <c r="K55" s="287"/>
      <c r="L55" s="287"/>
      <c r="M55" s="287"/>
    </row>
    <row r="56" spans="1:13" ht="35.25" customHeight="1" x14ac:dyDescent="0.3">
      <c r="A56" s="252" t="s">
        <v>694</v>
      </c>
      <c r="B56" s="253" t="s">
        <v>281</v>
      </c>
      <c r="C56" s="252" t="s">
        <v>163</v>
      </c>
      <c r="D56" s="287"/>
      <c r="E56" s="287"/>
      <c r="F56" s="287"/>
      <c r="G56" s="287"/>
      <c r="H56" s="287"/>
      <c r="I56" s="287"/>
      <c r="J56" s="287"/>
      <c r="K56" s="287"/>
      <c r="L56" s="287"/>
      <c r="M56" s="287"/>
    </row>
    <row r="57" spans="1:13" ht="15.6" x14ac:dyDescent="0.3">
      <c r="A57" s="252" t="s">
        <v>53</v>
      </c>
      <c r="B57" s="253" t="s">
        <v>371</v>
      </c>
      <c r="C57" s="252" t="s">
        <v>117</v>
      </c>
      <c r="D57" s="287"/>
      <c r="E57" s="287"/>
      <c r="F57" s="287"/>
      <c r="G57" s="287"/>
      <c r="H57" s="287"/>
      <c r="I57" s="287"/>
      <c r="J57" s="287"/>
      <c r="K57" s="287"/>
      <c r="L57" s="287"/>
      <c r="M57" s="287"/>
    </row>
    <row r="58" spans="1:13" ht="15.6" x14ac:dyDescent="0.3">
      <c r="A58" s="252" t="s">
        <v>145</v>
      </c>
      <c r="B58" s="253" t="s">
        <v>244</v>
      </c>
      <c r="C58" s="252" t="s">
        <v>121</v>
      </c>
      <c r="D58" s="287"/>
      <c r="E58" s="287"/>
      <c r="F58" s="287"/>
      <c r="G58" s="287"/>
      <c r="H58" s="287"/>
      <c r="I58" s="287"/>
      <c r="J58" s="287"/>
      <c r="K58" s="287"/>
      <c r="L58" s="287"/>
      <c r="M58" s="287"/>
    </row>
    <row r="59" spans="1:13" ht="34.5" customHeight="1" x14ac:dyDescent="0.3">
      <c r="A59" s="252" t="s">
        <v>185</v>
      </c>
      <c r="B59" s="253" t="s">
        <v>372</v>
      </c>
      <c r="C59" s="252" t="s">
        <v>54</v>
      </c>
      <c r="D59" s="287"/>
      <c r="E59" s="287"/>
      <c r="F59" s="287"/>
      <c r="G59" s="287"/>
      <c r="H59" s="287"/>
      <c r="I59" s="287"/>
      <c r="J59" s="287"/>
      <c r="K59" s="287"/>
      <c r="L59" s="287"/>
      <c r="M59" s="287"/>
    </row>
    <row r="60" spans="1:13" ht="15.6" x14ac:dyDescent="0.3">
      <c r="A60" s="252" t="s">
        <v>186</v>
      </c>
      <c r="B60" s="253" t="s">
        <v>282</v>
      </c>
      <c r="C60" s="252" t="s">
        <v>625</v>
      </c>
      <c r="D60" s="287"/>
      <c r="E60" s="287"/>
      <c r="F60" s="287"/>
      <c r="G60" s="287"/>
      <c r="H60" s="287"/>
      <c r="I60" s="287"/>
      <c r="J60" s="287"/>
      <c r="K60" s="287"/>
      <c r="L60" s="287"/>
      <c r="M60" s="287"/>
    </row>
    <row r="61" spans="1:13" ht="34.950000000000003" customHeight="1" x14ac:dyDescent="0.3">
      <c r="A61" s="252" t="s">
        <v>695</v>
      </c>
      <c r="B61" s="253" t="s">
        <v>626</v>
      </c>
      <c r="C61" s="252" t="s">
        <v>167</v>
      </c>
      <c r="D61" s="287"/>
      <c r="E61" s="287"/>
      <c r="F61" s="287"/>
      <c r="G61" s="287"/>
      <c r="H61" s="287"/>
      <c r="I61" s="287"/>
      <c r="J61" s="287"/>
      <c r="K61" s="287"/>
      <c r="L61" s="287"/>
      <c r="M61" s="287"/>
    </row>
    <row r="62" spans="1:13" ht="36" customHeight="1" x14ac:dyDescent="0.3">
      <c r="A62" s="252" t="s">
        <v>696</v>
      </c>
      <c r="B62" s="253" t="s">
        <v>627</v>
      </c>
      <c r="C62" s="252" t="s">
        <v>166</v>
      </c>
      <c r="D62" s="287"/>
      <c r="E62" s="287"/>
      <c r="F62" s="287"/>
      <c r="G62" s="287"/>
      <c r="H62" s="287"/>
      <c r="I62" s="287"/>
      <c r="J62" s="287"/>
      <c r="K62" s="287"/>
      <c r="L62" s="287"/>
      <c r="M62" s="287"/>
    </row>
    <row r="63" spans="1:13" ht="15.6" x14ac:dyDescent="0.3">
      <c r="A63" s="252" t="s">
        <v>187</v>
      </c>
      <c r="B63" s="253" t="s">
        <v>98</v>
      </c>
      <c r="C63" s="252" t="s">
        <v>99</v>
      </c>
      <c r="D63" s="287"/>
      <c r="E63" s="287"/>
      <c r="F63" s="287"/>
      <c r="G63" s="287"/>
      <c r="H63" s="287"/>
      <c r="I63" s="287"/>
      <c r="J63" s="287"/>
      <c r="K63" s="287"/>
      <c r="L63" s="287"/>
      <c r="M63" s="287"/>
    </row>
    <row r="64" spans="1:13" ht="15.6" x14ac:dyDescent="0.3">
      <c r="B64" s="1430"/>
      <c r="C64" s="1430"/>
      <c r="D64" s="1430"/>
      <c r="E64" s="1430"/>
      <c r="F64" s="1430"/>
      <c r="G64" s="1430"/>
      <c r="H64" s="1430"/>
      <c r="I64" s="1430"/>
      <c r="J64" s="1430"/>
      <c r="K64" s="1430"/>
      <c r="L64" s="1430"/>
      <c r="M64" s="1430"/>
    </row>
    <row r="65" spans="2:13" ht="16.2" hidden="1" x14ac:dyDescent="0.35">
      <c r="B65" s="403" t="s">
        <v>409</v>
      </c>
      <c r="C65" s="406"/>
      <c r="D65" s="403"/>
      <c r="E65" s="403"/>
      <c r="F65" s="403"/>
      <c r="G65" s="403"/>
      <c r="H65" s="403"/>
      <c r="I65" s="403"/>
      <c r="J65" s="403"/>
      <c r="K65" s="403"/>
      <c r="L65" s="403"/>
      <c r="M65" s="403"/>
    </row>
    <row r="66" spans="2:13" ht="15.6" hidden="1" x14ac:dyDescent="0.3">
      <c r="B66" s="17"/>
      <c r="C66" s="71"/>
      <c r="D66" s="17"/>
      <c r="E66" s="17"/>
      <c r="F66" s="17"/>
      <c r="G66" s="17"/>
      <c r="H66" s="17"/>
      <c r="I66" s="17"/>
      <c r="J66" s="17"/>
      <c r="K66" s="17"/>
      <c r="L66" s="17"/>
      <c r="M66" s="17"/>
    </row>
    <row r="67" spans="2:13" ht="117.75" hidden="1" customHeight="1" x14ac:dyDescent="0.25">
      <c r="B67" s="1431" t="s">
        <v>802</v>
      </c>
      <c r="C67" s="1431"/>
      <c r="D67" s="1431"/>
      <c r="E67" s="1431"/>
      <c r="F67" s="1431"/>
      <c r="G67" s="1431"/>
      <c r="H67" s="1431"/>
      <c r="I67" s="1431"/>
      <c r="J67" s="1431"/>
      <c r="K67" s="1431"/>
      <c r="L67" s="1431"/>
      <c r="M67" s="1431"/>
    </row>
  </sheetData>
  <mergeCells count="9">
    <mergeCell ref="B64:M64"/>
    <mergeCell ref="B67:M67"/>
    <mergeCell ref="A2:M2"/>
    <mergeCell ref="A4:A5"/>
    <mergeCell ref="B4:B5"/>
    <mergeCell ref="C4:C5"/>
    <mergeCell ref="D4:D5"/>
    <mergeCell ref="L3:M3"/>
    <mergeCell ref="E4:M4"/>
  </mergeCells>
  <printOptions horizontalCentered="1"/>
  <pageMargins left="0.70866141732283472" right="0.15748031496062992" top="0.74803149606299213" bottom="0.62992125984251968" header="0.19685039370078741" footer="0.19685039370078741"/>
  <pageSetup paperSize="9" scale="90" orientation="portrait"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FA75"/>
  <sheetViews>
    <sheetView view="pageBreakPreview" topLeftCell="A46" zoomScale="85" zoomScaleNormal="100" zoomScaleSheetLayoutView="85" workbookViewId="0">
      <pane xSplit="4" topLeftCell="BR1" activePane="topRight" state="frozen"/>
      <selection activeCell="A3" sqref="A3"/>
      <selection pane="topRight" activeCell="BV48" sqref="BV48"/>
    </sheetView>
  </sheetViews>
  <sheetFormatPr defaultColWidth="7.88671875" defaultRowHeight="13.2" x14ac:dyDescent="0.25"/>
  <cols>
    <col min="1" max="1" width="6.44140625" style="235" customWidth="1"/>
    <col min="2" max="2" width="33.5546875" style="234" customWidth="1"/>
    <col min="3" max="3" width="5.88671875" style="233" customWidth="1"/>
    <col min="4" max="4" width="11.5546875" style="655" customWidth="1"/>
    <col min="5" max="5" width="10.44140625" style="232" customWidth="1"/>
    <col min="6" max="6" width="4.6640625" style="232" hidden="1" customWidth="1"/>
    <col min="7" max="7" width="9.33203125" style="232" bestFit="1" customWidth="1"/>
    <col min="8" max="8" width="9.21875" style="232" bestFit="1" customWidth="1"/>
    <col min="9" max="9" width="6.88671875" style="232" bestFit="1" customWidth="1"/>
    <col min="10" max="10" width="9.33203125" style="232" bestFit="1" customWidth="1"/>
    <col min="11" max="11" width="10.33203125" style="232" bestFit="1" customWidth="1"/>
    <col min="12" max="15" width="5.5546875" style="232" bestFit="1" customWidth="1"/>
    <col min="16" max="16" width="8.33203125" style="232" bestFit="1" customWidth="1"/>
    <col min="17" max="17" width="6.88671875" style="232" bestFit="1" customWidth="1"/>
    <col min="18" max="18" width="5.5546875" style="232" bestFit="1" customWidth="1"/>
    <col min="19" max="19" width="6.88671875" style="232" bestFit="1" customWidth="1"/>
    <col min="20" max="20" width="9.33203125" style="232" bestFit="1" customWidth="1"/>
    <col min="21" max="21" width="5.109375" style="232" hidden="1" customWidth="1"/>
    <col min="22" max="22" width="9.33203125" style="232" bestFit="1" customWidth="1"/>
    <col min="23" max="23" width="7.88671875" style="232" bestFit="1" customWidth="1"/>
    <col min="24" max="26" width="6.88671875" style="232" bestFit="1" customWidth="1"/>
    <col min="27" max="27" width="7.88671875" style="232" bestFit="1" customWidth="1"/>
    <col min="28" max="28" width="5.109375" style="232" hidden="1" customWidth="1"/>
    <col min="29" max="29" width="6.33203125" style="232" bestFit="1" customWidth="1"/>
    <col min="30" max="31" width="5.88671875" style="232" bestFit="1" customWidth="1"/>
    <col min="32" max="33" width="6.88671875" style="232" bestFit="1" customWidth="1"/>
    <col min="34" max="37" width="5.5546875" style="232" bestFit="1" customWidth="1"/>
    <col min="38" max="38" width="5.88671875" style="232" bestFit="1" customWidth="1"/>
    <col min="39" max="40" width="9.33203125" style="232" bestFit="1" customWidth="1"/>
    <col min="41" max="42" width="5.5546875" style="348" bestFit="1" customWidth="1"/>
    <col min="43" max="44" width="7.88671875" style="232" bestFit="1" customWidth="1"/>
    <col min="45" max="45" width="6.88671875" style="232" bestFit="1" customWidth="1"/>
    <col min="46" max="46" width="9.33203125" style="232" bestFit="1" customWidth="1"/>
    <col min="47" max="47" width="6.88671875" style="232" hidden="1" customWidth="1"/>
    <col min="48" max="48" width="9.33203125" style="232" bestFit="1" customWidth="1"/>
    <col min="49" max="49" width="7.88671875" style="232" bestFit="1" customWidth="1"/>
    <col min="50" max="50" width="5.88671875" style="232" bestFit="1" customWidth="1"/>
    <col min="51" max="51" width="5.5546875" style="232" bestFit="1" customWidth="1"/>
    <col min="52" max="52" width="5.88671875" style="232" bestFit="1" customWidth="1"/>
    <col min="53" max="54" width="6.88671875" style="232" bestFit="1" customWidth="1"/>
    <col min="55" max="55" width="5.88671875" style="232" bestFit="1" customWidth="1"/>
    <col min="56" max="56" width="6.33203125" style="232" bestFit="1" customWidth="1"/>
    <col min="57" max="58" width="6.88671875" style="232" bestFit="1" customWidth="1"/>
    <col min="59" max="59" width="5.88671875" style="232" bestFit="1" customWidth="1"/>
    <col min="60" max="61" width="7.88671875" style="232" bestFit="1" customWidth="1"/>
    <col min="62" max="62" width="6.5546875" style="232" customWidth="1"/>
    <col min="63" max="63" width="7.21875" style="232" customWidth="1"/>
    <col min="64" max="64" width="5.77734375" style="232" bestFit="1" customWidth="1"/>
    <col min="65" max="68" width="5.5546875" style="232" bestFit="1" customWidth="1"/>
    <col min="69" max="69" width="5.44140625" style="232" bestFit="1" customWidth="1"/>
    <col min="70" max="70" width="6.88671875" style="232" customWidth="1"/>
    <col min="71" max="71" width="8.5546875" style="232" customWidth="1"/>
    <col min="72" max="72" width="9.33203125" style="232" customWidth="1"/>
    <col min="73" max="73" width="10.33203125" style="232" customWidth="1"/>
    <col min="74" max="74" width="10.33203125" style="655" customWidth="1"/>
    <col min="75" max="75" width="9.88671875" style="232" customWidth="1"/>
    <col min="76" max="16384" width="7.88671875" style="232"/>
  </cols>
  <sheetData>
    <row r="1" spans="1:74" ht="19.5" customHeight="1" x14ac:dyDescent="0.25">
      <c r="A1" s="1496" t="s">
        <v>853</v>
      </c>
      <c r="B1" s="1496"/>
      <c r="C1" s="243"/>
    </row>
    <row r="2" spans="1:74" ht="22.5" customHeight="1" x14ac:dyDescent="0.25">
      <c r="A2" s="1502" t="s">
        <v>961</v>
      </c>
      <c r="B2" s="1502"/>
      <c r="C2" s="1502"/>
      <c r="D2" s="1502"/>
      <c r="E2" s="1502"/>
      <c r="F2" s="1502"/>
      <c r="G2" s="1502"/>
      <c r="H2" s="1502"/>
      <c r="I2" s="1502"/>
      <c r="J2" s="1502"/>
      <c r="K2" s="1502"/>
      <c r="L2" s="1502"/>
      <c r="M2" s="1502"/>
      <c r="N2" s="1502"/>
      <c r="O2" s="1502"/>
      <c r="P2" s="1502"/>
      <c r="Q2" s="1502"/>
      <c r="R2" s="1502"/>
      <c r="S2" s="1502"/>
      <c r="T2" s="1502"/>
      <c r="U2" s="1502"/>
      <c r="V2" s="1502"/>
      <c r="W2" s="1502"/>
      <c r="X2" s="1502"/>
      <c r="Y2" s="1502"/>
      <c r="Z2" s="1502"/>
      <c r="AA2" s="1502"/>
      <c r="AB2" s="1502"/>
      <c r="AC2" s="1502"/>
      <c r="AD2" s="1502"/>
      <c r="AE2" s="1502"/>
      <c r="AF2" s="1502"/>
      <c r="AG2" s="1502"/>
      <c r="AH2" s="1502"/>
      <c r="AI2" s="1502"/>
      <c r="AJ2" s="1502"/>
      <c r="AK2" s="1502"/>
      <c r="AL2" s="1502"/>
      <c r="AM2" s="1502"/>
      <c r="AN2" s="1502"/>
      <c r="AO2" s="1502"/>
      <c r="AP2" s="1502"/>
      <c r="AQ2" s="1502"/>
      <c r="AR2" s="1502"/>
      <c r="AS2" s="1502"/>
      <c r="AT2" s="1502"/>
      <c r="AU2" s="1502"/>
      <c r="AV2" s="1502"/>
      <c r="AW2" s="1502"/>
      <c r="AX2" s="1502"/>
      <c r="AY2" s="1502"/>
      <c r="AZ2" s="1502"/>
      <c r="BA2" s="1502"/>
      <c r="BB2" s="1502"/>
      <c r="BC2" s="1502"/>
      <c r="BD2" s="1502"/>
      <c r="BE2" s="1502"/>
      <c r="BF2" s="1502"/>
      <c r="BG2" s="1502"/>
      <c r="BH2" s="1502"/>
      <c r="BI2" s="1502"/>
      <c r="BJ2" s="1502"/>
      <c r="BK2" s="1502"/>
      <c r="BL2" s="1502"/>
      <c r="BM2" s="1502"/>
      <c r="BN2" s="1502"/>
      <c r="BO2" s="1502"/>
      <c r="BP2" s="1502"/>
      <c r="BQ2" s="1502"/>
      <c r="BR2" s="1502"/>
      <c r="BS2" s="1502"/>
      <c r="BT2" s="1502"/>
      <c r="BU2" s="1502"/>
      <c r="BV2" s="1502"/>
    </row>
    <row r="3" spans="1:74" ht="14.25" customHeight="1" x14ac:dyDescent="0.25">
      <c r="A3" s="179"/>
      <c r="B3" s="179"/>
      <c r="C3" s="179"/>
      <c r="D3" s="611"/>
      <c r="E3" s="179"/>
      <c r="F3" s="693"/>
      <c r="G3" s="179"/>
      <c r="H3" s="179"/>
      <c r="I3" s="179"/>
      <c r="J3" s="179"/>
      <c r="K3" s="179"/>
      <c r="L3" s="179"/>
      <c r="M3" s="179"/>
      <c r="N3" s="179"/>
      <c r="O3" s="179"/>
      <c r="P3" s="179"/>
      <c r="Q3" s="179"/>
      <c r="R3" s="179"/>
      <c r="S3" s="179"/>
      <c r="T3" s="179"/>
      <c r="U3" s="693"/>
      <c r="V3" s="179"/>
      <c r="W3" s="179"/>
      <c r="X3" s="179"/>
      <c r="Y3" s="179"/>
      <c r="Z3" s="179"/>
      <c r="AA3" s="179"/>
      <c r="AB3" s="693"/>
      <c r="AC3" s="179"/>
      <c r="AD3" s="179"/>
      <c r="AE3" s="179"/>
      <c r="AF3" s="179"/>
      <c r="AG3" s="179"/>
      <c r="AH3" s="179"/>
      <c r="AI3" s="179"/>
      <c r="AJ3" s="179"/>
      <c r="AK3" s="179"/>
      <c r="AL3" s="179"/>
      <c r="AM3" s="179"/>
      <c r="AN3" s="179"/>
      <c r="AO3" s="417"/>
      <c r="AP3" s="417"/>
      <c r="AQ3" s="179"/>
      <c r="AR3" s="179"/>
      <c r="AS3" s="179"/>
      <c r="AT3" s="179"/>
      <c r="AU3" s="693"/>
      <c r="AV3" s="179"/>
      <c r="AW3" s="179"/>
      <c r="AX3" s="179"/>
      <c r="AY3" s="179"/>
      <c r="AZ3" s="179"/>
      <c r="BA3" s="179"/>
      <c r="BB3" s="179"/>
      <c r="BC3" s="179"/>
      <c r="BD3" s="179"/>
      <c r="BE3" s="179"/>
      <c r="BF3" s="179"/>
      <c r="BG3" s="179"/>
      <c r="BH3" s="179"/>
      <c r="BI3" s="179"/>
      <c r="BJ3" s="179"/>
      <c r="BK3" s="179"/>
      <c r="BL3" s="179"/>
      <c r="BM3" s="179"/>
      <c r="BN3" s="179"/>
      <c r="BO3" s="179"/>
      <c r="BP3" s="179"/>
      <c r="BQ3" s="179"/>
      <c r="BR3" s="1497" t="s">
        <v>32</v>
      </c>
      <c r="BS3" s="1497"/>
      <c r="BT3" s="1497"/>
      <c r="BU3" s="1497"/>
      <c r="BV3" s="1497"/>
    </row>
    <row r="4" spans="1:74" s="237" customFormat="1" ht="19.5" customHeight="1" x14ac:dyDescent="0.25">
      <c r="A4" s="1498" t="s">
        <v>19</v>
      </c>
      <c r="B4" s="1498" t="s">
        <v>0</v>
      </c>
      <c r="C4" s="1498" t="s">
        <v>24</v>
      </c>
      <c r="D4" s="1495" t="s">
        <v>957</v>
      </c>
      <c r="E4" s="1499" t="s">
        <v>960</v>
      </c>
      <c r="F4" s="1499"/>
      <c r="G4" s="1499"/>
      <c r="H4" s="1499"/>
      <c r="I4" s="1499"/>
      <c r="J4" s="1499"/>
      <c r="K4" s="1499"/>
      <c r="L4" s="1499"/>
      <c r="M4" s="1499"/>
      <c r="N4" s="1499"/>
      <c r="O4" s="1499"/>
      <c r="P4" s="1499"/>
      <c r="Q4" s="1499"/>
      <c r="R4" s="1499"/>
      <c r="S4" s="1499"/>
      <c r="T4" s="1499"/>
      <c r="U4" s="1499"/>
      <c r="V4" s="1499"/>
      <c r="W4" s="1499"/>
      <c r="X4" s="1499"/>
      <c r="Y4" s="1499"/>
      <c r="Z4" s="1499"/>
      <c r="AA4" s="1499"/>
      <c r="AB4" s="1499"/>
      <c r="AC4" s="1499"/>
      <c r="AD4" s="1499"/>
      <c r="AE4" s="1499"/>
      <c r="AF4" s="1499"/>
      <c r="AG4" s="1499"/>
      <c r="AH4" s="1499"/>
      <c r="AI4" s="1499"/>
      <c r="AJ4" s="1499"/>
      <c r="AK4" s="1499"/>
      <c r="AL4" s="1499"/>
      <c r="AM4" s="1499"/>
      <c r="AN4" s="1499"/>
      <c r="AO4" s="1499"/>
      <c r="AP4" s="1499"/>
      <c r="AQ4" s="1499"/>
      <c r="AR4" s="1499"/>
      <c r="AS4" s="1499"/>
      <c r="AT4" s="1499"/>
      <c r="AU4" s="1499"/>
      <c r="AV4" s="1499"/>
      <c r="AW4" s="1499"/>
      <c r="AX4" s="1499"/>
      <c r="AY4" s="1499"/>
      <c r="AZ4" s="1499"/>
      <c r="BA4" s="1499"/>
      <c r="BB4" s="1499"/>
      <c r="BC4" s="1499"/>
      <c r="BD4" s="1499"/>
      <c r="BE4" s="1499"/>
      <c r="BF4" s="1499"/>
      <c r="BG4" s="1499"/>
      <c r="BH4" s="1499"/>
      <c r="BI4" s="1499"/>
      <c r="BJ4" s="1499"/>
      <c r="BK4" s="1499"/>
      <c r="BL4" s="1499"/>
      <c r="BM4" s="1499"/>
      <c r="BN4" s="1499"/>
      <c r="BO4" s="1499"/>
      <c r="BP4" s="1499"/>
      <c r="BQ4" s="1499"/>
      <c r="BR4" s="1499"/>
      <c r="BS4" s="1500" t="s">
        <v>817</v>
      </c>
      <c r="BT4" s="1499" t="s">
        <v>129</v>
      </c>
      <c r="BU4" s="705"/>
      <c r="BV4" s="1495" t="s">
        <v>958</v>
      </c>
    </row>
    <row r="5" spans="1:74" s="240" customFormat="1" ht="35.4" customHeight="1" x14ac:dyDescent="0.25">
      <c r="A5" s="1498"/>
      <c r="B5" s="1498"/>
      <c r="C5" s="1498"/>
      <c r="D5" s="1495"/>
      <c r="E5" s="242" t="s">
        <v>25</v>
      </c>
      <c r="F5" s="705"/>
      <c r="G5" s="242" t="s">
        <v>103</v>
      </c>
      <c r="H5" s="242" t="s">
        <v>101</v>
      </c>
      <c r="I5" s="242" t="s">
        <v>361</v>
      </c>
      <c r="J5" s="242" t="s">
        <v>65</v>
      </c>
      <c r="K5" s="242" t="s">
        <v>50</v>
      </c>
      <c r="L5" s="464" t="s">
        <v>27</v>
      </c>
      <c r="M5" s="241" t="s">
        <v>26</v>
      </c>
      <c r="N5" s="242" t="s">
        <v>51</v>
      </c>
      <c r="O5" s="242" t="s">
        <v>251</v>
      </c>
      <c r="P5" s="242" t="s">
        <v>92</v>
      </c>
      <c r="Q5" s="242" t="s">
        <v>256</v>
      </c>
      <c r="R5" s="242" t="s">
        <v>58</v>
      </c>
      <c r="S5" s="242" t="s">
        <v>67</v>
      </c>
      <c r="T5" s="242" t="s">
        <v>28</v>
      </c>
      <c r="U5" s="705"/>
      <c r="V5" s="625" t="s">
        <v>114</v>
      </c>
      <c r="W5" s="625" t="s">
        <v>115</v>
      </c>
      <c r="X5" s="242" t="s">
        <v>119</v>
      </c>
      <c r="Y5" s="242" t="s">
        <v>29</v>
      </c>
      <c r="Z5" s="242" t="s">
        <v>30</v>
      </c>
      <c r="AA5" s="242" t="s">
        <v>254</v>
      </c>
      <c r="AB5" s="705"/>
      <c r="AC5" s="242" t="s">
        <v>202</v>
      </c>
      <c r="AD5" s="242" t="s">
        <v>230</v>
      </c>
      <c r="AE5" s="242" t="s">
        <v>204</v>
      </c>
      <c r="AF5" s="242" t="s">
        <v>206</v>
      </c>
      <c r="AG5" s="242" t="s">
        <v>208</v>
      </c>
      <c r="AH5" s="242" t="s">
        <v>228</v>
      </c>
      <c r="AI5" s="242" t="s">
        <v>262</v>
      </c>
      <c r="AJ5" s="242" t="s">
        <v>264</v>
      </c>
      <c r="AK5" s="242" t="s">
        <v>132</v>
      </c>
      <c r="AL5" s="242" t="s">
        <v>265</v>
      </c>
      <c r="AM5" s="242" t="s">
        <v>267</v>
      </c>
      <c r="AN5" s="242" t="s">
        <v>141</v>
      </c>
      <c r="AO5" s="349" t="s">
        <v>144</v>
      </c>
      <c r="AP5" s="349" t="s">
        <v>369</v>
      </c>
      <c r="AQ5" s="242" t="s">
        <v>143</v>
      </c>
      <c r="AR5" s="242" t="s">
        <v>60</v>
      </c>
      <c r="AS5" s="242" t="s">
        <v>52</v>
      </c>
      <c r="AT5" s="242" t="s">
        <v>268</v>
      </c>
      <c r="AU5" s="705"/>
      <c r="AV5" s="242" t="s">
        <v>200</v>
      </c>
      <c r="AW5" s="242" t="s">
        <v>220</v>
      </c>
      <c r="AX5" s="242" t="s">
        <v>272</v>
      </c>
      <c r="AY5" s="242" t="s">
        <v>274</v>
      </c>
      <c r="AZ5" s="242" t="s">
        <v>276</v>
      </c>
      <c r="BA5" s="242" t="s">
        <v>91</v>
      </c>
      <c r="BB5" s="242" t="s">
        <v>210</v>
      </c>
      <c r="BC5" s="349" t="s">
        <v>212</v>
      </c>
      <c r="BD5" s="349" t="s">
        <v>224</v>
      </c>
      <c r="BE5" s="349" t="s">
        <v>163</v>
      </c>
      <c r="BF5" s="242" t="s">
        <v>117</v>
      </c>
      <c r="BG5" s="242" t="s">
        <v>121</v>
      </c>
      <c r="BH5" s="242" t="s">
        <v>54</v>
      </c>
      <c r="BI5" s="242" t="s">
        <v>625</v>
      </c>
      <c r="BJ5" s="242" t="s">
        <v>167</v>
      </c>
      <c r="BK5" s="242" t="s">
        <v>166</v>
      </c>
      <c r="BL5" s="242" t="s">
        <v>99</v>
      </c>
      <c r="BM5" s="242" t="s">
        <v>105</v>
      </c>
      <c r="BN5" s="242" t="s">
        <v>374</v>
      </c>
      <c r="BO5" s="242" t="s">
        <v>285</v>
      </c>
      <c r="BP5" s="242" t="s">
        <v>288</v>
      </c>
      <c r="BQ5" s="242" t="s">
        <v>399</v>
      </c>
      <c r="BR5" s="241" t="s">
        <v>377</v>
      </c>
      <c r="BS5" s="1501"/>
      <c r="BT5" s="1499"/>
      <c r="BU5" s="705"/>
      <c r="BV5" s="1495"/>
    </row>
    <row r="6" spans="1:74" s="238" customFormat="1" ht="27.6" customHeight="1" x14ac:dyDescent="0.2">
      <c r="A6" s="704"/>
      <c r="B6" s="654" t="s">
        <v>959</v>
      </c>
      <c r="C6" s="704"/>
      <c r="D6" s="709">
        <v>25995.746740000002</v>
      </c>
      <c r="E6" s="709"/>
      <c r="F6" s="709"/>
      <c r="G6" s="709"/>
      <c r="H6" s="709"/>
      <c r="I6" s="709"/>
      <c r="J6" s="709"/>
      <c r="K6" s="709"/>
      <c r="L6" s="709"/>
      <c r="M6" s="709"/>
      <c r="N6" s="709"/>
      <c r="O6" s="709"/>
      <c r="P6" s="709"/>
      <c r="Q6" s="709"/>
      <c r="R6" s="709"/>
      <c r="S6" s="709"/>
      <c r="T6" s="709"/>
      <c r="U6" s="709"/>
      <c r="V6" s="709"/>
      <c r="W6" s="709"/>
      <c r="X6" s="709"/>
      <c r="Y6" s="709"/>
      <c r="Z6" s="709"/>
      <c r="AA6" s="709"/>
      <c r="AB6" s="709"/>
      <c r="AC6" s="709"/>
      <c r="AD6" s="709"/>
      <c r="AE6" s="709"/>
      <c r="AF6" s="709"/>
      <c r="AG6" s="709"/>
      <c r="AH6" s="709"/>
      <c r="AI6" s="709"/>
      <c r="AJ6" s="709"/>
      <c r="AK6" s="709"/>
      <c r="AL6" s="709"/>
      <c r="AM6" s="709"/>
      <c r="AN6" s="709"/>
      <c r="AO6" s="710"/>
      <c r="AP6" s="710"/>
      <c r="AQ6" s="709"/>
      <c r="AR6" s="709"/>
      <c r="AS6" s="709"/>
      <c r="AT6" s="709"/>
      <c r="AU6" s="709"/>
      <c r="AV6" s="709"/>
      <c r="AW6" s="709"/>
      <c r="AX6" s="709"/>
      <c r="AY6" s="709"/>
      <c r="AZ6" s="709"/>
      <c r="BA6" s="709"/>
      <c r="BB6" s="709"/>
      <c r="BC6" s="709"/>
      <c r="BD6" s="709"/>
      <c r="BE6" s="709"/>
      <c r="BF6" s="709"/>
      <c r="BG6" s="709"/>
      <c r="BH6" s="709"/>
      <c r="BI6" s="709"/>
      <c r="BJ6" s="709"/>
      <c r="BK6" s="709"/>
      <c r="BL6" s="709"/>
      <c r="BM6" s="709"/>
      <c r="BN6" s="709"/>
      <c r="BO6" s="709"/>
      <c r="BP6" s="709"/>
      <c r="BQ6" s="709"/>
      <c r="BR6" s="709"/>
      <c r="BS6" s="709"/>
      <c r="BT6" s="709"/>
      <c r="BU6" s="709"/>
      <c r="BV6" s="711">
        <v>25995.746740000002</v>
      </c>
    </row>
    <row r="7" spans="1:74" s="238" customFormat="1" ht="23.4" customHeight="1" x14ac:dyDescent="0.2">
      <c r="A7" s="445">
        <v>1</v>
      </c>
      <c r="B7" s="446" t="s">
        <v>36</v>
      </c>
      <c r="C7" s="447" t="s">
        <v>25</v>
      </c>
      <c r="D7" s="709">
        <v>21266.441217000003</v>
      </c>
      <c r="E7" s="709">
        <v>16775.092850000008</v>
      </c>
      <c r="F7" s="709"/>
      <c r="G7" s="709">
        <v>0</v>
      </c>
      <c r="H7" s="709">
        <v>0</v>
      </c>
      <c r="I7" s="709">
        <v>0</v>
      </c>
      <c r="J7" s="709">
        <v>0</v>
      </c>
      <c r="K7" s="709">
        <v>27</v>
      </c>
      <c r="L7" s="709">
        <v>0</v>
      </c>
      <c r="M7" s="709">
        <v>0</v>
      </c>
      <c r="N7" s="709">
        <v>0</v>
      </c>
      <c r="O7" s="709">
        <v>0</v>
      </c>
      <c r="P7" s="709">
        <v>32</v>
      </c>
      <c r="Q7" s="709">
        <v>19.920000000000002</v>
      </c>
      <c r="R7" s="709">
        <v>0</v>
      </c>
      <c r="S7" s="709">
        <v>18.5</v>
      </c>
      <c r="T7" s="709">
        <v>4393.9283669999922</v>
      </c>
      <c r="U7" s="709"/>
      <c r="V7" s="709">
        <v>300.01888799999278</v>
      </c>
      <c r="W7" s="709">
        <v>38.180063000000004</v>
      </c>
      <c r="X7" s="709">
        <v>1.6</v>
      </c>
      <c r="Y7" s="709">
        <v>28.355136000000002</v>
      </c>
      <c r="Z7" s="709">
        <v>6.9821</v>
      </c>
      <c r="AA7" s="709">
        <v>42.191989999999997</v>
      </c>
      <c r="AB7" s="709">
        <v>0</v>
      </c>
      <c r="AC7" s="709">
        <v>3.8899999999999997</v>
      </c>
      <c r="AD7" s="709">
        <v>0</v>
      </c>
      <c r="AE7" s="709">
        <v>1</v>
      </c>
      <c r="AF7" s="709">
        <v>23.71199</v>
      </c>
      <c r="AG7" s="709">
        <v>13.59</v>
      </c>
      <c r="AH7" s="709">
        <v>0</v>
      </c>
      <c r="AI7" s="709">
        <v>0</v>
      </c>
      <c r="AJ7" s="709">
        <v>0</v>
      </c>
      <c r="AK7" s="709">
        <v>0</v>
      </c>
      <c r="AL7" s="709">
        <v>0</v>
      </c>
      <c r="AM7" s="709">
        <v>3298.55519</v>
      </c>
      <c r="AN7" s="709">
        <v>2945.17</v>
      </c>
      <c r="AO7" s="710">
        <v>0</v>
      </c>
      <c r="AP7" s="710">
        <v>0</v>
      </c>
      <c r="AQ7" s="709">
        <v>261.1377</v>
      </c>
      <c r="AR7" s="709">
        <v>60.867490000000004</v>
      </c>
      <c r="AS7" s="709">
        <v>31.38</v>
      </c>
      <c r="AT7" s="709">
        <v>673.21500000000003</v>
      </c>
      <c r="AU7" s="709">
        <v>93.016336000007215</v>
      </c>
      <c r="AV7" s="709">
        <v>491.98500000000007</v>
      </c>
      <c r="AW7" s="709">
        <v>51.85</v>
      </c>
      <c r="AX7" s="709">
        <v>5</v>
      </c>
      <c r="AY7" s="709">
        <v>0</v>
      </c>
      <c r="AZ7" s="709">
        <v>0</v>
      </c>
      <c r="BA7" s="709">
        <v>14.86</v>
      </c>
      <c r="BB7" s="709">
        <v>70.31</v>
      </c>
      <c r="BC7" s="709">
        <v>0.21</v>
      </c>
      <c r="BD7" s="709">
        <v>0.2</v>
      </c>
      <c r="BE7" s="709">
        <v>38.799999999999997</v>
      </c>
      <c r="BF7" s="709">
        <v>0.1</v>
      </c>
      <c r="BG7" s="709">
        <v>0</v>
      </c>
      <c r="BH7" s="709">
        <v>0</v>
      </c>
      <c r="BI7" s="709">
        <v>1</v>
      </c>
      <c r="BJ7" s="709"/>
      <c r="BK7" s="709"/>
      <c r="BL7" s="709">
        <v>3.73</v>
      </c>
      <c r="BM7" s="709">
        <v>0</v>
      </c>
      <c r="BN7" s="709">
        <v>0</v>
      </c>
      <c r="BO7" s="709">
        <v>0</v>
      </c>
      <c r="BP7" s="709">
        <v>0</v>
      </c>
      <c r="BQ7" s="709">
        <v>0</v>
      </c>
      <c r="BR7" s="709">
        <v>0</v>
      </c>
      <c r="BS7" s="709">
        <v>0</v>
      </c>
      <c r="BT7" s="709">
        <v>4491.3483669999932</v>
      </c>
      <c r="BU7" s="709">
        <v>-4393.9283669999932</v>
      </c>
      <c r="BV7" s="711">
        <v>16872.512850000006</v>
      </c>
    </row>
    <row r="8" spans="1:74" s="237" customFormat="1" ht="15" hidden="1" customHeight="1" x14ac:dyDescent="0.25">
      <c r="A8" s="445"/>
      <c r="B8" s="446"/>
      <c r="C8" s="447"/>
      <c r="D8" s="709"/>
      <c r="E8" s="714"/>
      <c r="F8" s="714"/>
      <c r="G8" s="714"/>
      <c r="H8" s="714"/>
      <c r="I8" s="714"/>
      <c r="J8" s="714"/>
      <c r="K8" s="714"/>
      <c r="L8" s="714"/>
      <c r="M8" s="714"/>
      <c r="N8" s="714"/>
      <c r="O8" s="714"/>
      <c r="P8" s="714"/>
      <c r="Q8" s="714"/>
      <c r="R8" s="714"/>
      <c r="S8" s="714"/>
      <c r="T8" s="714"/>
      <c r="U8" s="714"/>
      <c r="V8" s="714"/>
      <c r="W8" s="714"/>
      <c r="X8" s="714"/>
      <c r="Y8" s="714"/>
      <c r="Z8" s="714"/>
      <c r="AA8" s="714"/>
      <c r="AB8" s="714"/>
      <c r="AC8" s="714"/>
      <c r="AD8" s="714"/>
      <c r="AE8" s="714"/>
      <c r="AF8" s="714"/>
      <c r="AG8" s="714"/>
      <c r="AH8" s="714"/>
      <c r="AI8" s="714"/>
      <c r="AJ8" s="714"/>
      <c r="AK8" s="714"/>
      <c r="AL8" s="714"/>
      <c r="AM8" s="714"/>
      <c r="AN8" s="714"/>
      <c r="AO8" s="715"/>
      <c r="AP8" s="715"/>
      <c r="AQ8" s="714"/>
      <c r="AR8" s="714"/>
      <c r="AS8" s="714"/>
      <c r="AT8" s="714"/>
      <c r="AU8" s="714"/>
      <c r="AV8" s="714"/>
      <c r="AW8" s="714"/>
      <c r="AX8" s="714"/>
      <c r="AY8" s="714"/>
      <c r="AZ8" s="714"/>
      <c r="BA8" s="714"/>
      <c r="BB8" s="714"/>
      <c r="BC8" s="714"/>
      <c r="BD8" s="714"/>
      <c r="BE8" s="714"/>
      <c r="BF8" s="714"/>
      <c r="BG8" s="714"/>
      <c r="BH8" s="714"/>
      <c r="BI8" s="714"/>
      <c r="BJ8" s="714"/>
      <c r="BK8" s="714"/>
      <c r="BL8" s="714"/>
      <c r="BM8" s="714"/>
      <c r="BN8" s="714"/>
      <c r="BO8" s="714"/>
      <c r="BP8" s="714"/>
      <c r="BQ8" s="714"/>
      <c r="BR8" s="714"/>
      <c r="BS8" s="714"/>
      <c r="BT8" s="714"/>
      <c r="BU8" s="714"/>
      <c r="BV8" s="717"/>
    </row>
    <row r="9" spans="1:74" s="237" customFormat="1" ht="29.4" customHeight="1" x14ac:dyDescent="0.25">
      <c r="A9" s="441" t="s">
        <v>4</v>
      </c>
      <c r="B9" s="442" t="s">
        <v>358</v>
      </c>
      <c r="C9" s="441" t="s">
        <v>103</v>
      </c>
      <c r="D9" s="714">
        <v>5004.314257</v>
      </c>
      <c r="E9" s="714">
        <v>50.940000000000005</v>
      </c>
      <c r="F9" s="714"/>
      <c r="G9" s="714">
        <v>4349.1413690000072</v>
      </c>
      <c r="H9" s="714">
        <v>0</v>
      </c>
      <c r="I9" s="714">
        <v>0</v>
      </c>
      <c r="J9" s="714">
        <v>0</v>
      </c>
      <c r="K9" s="714">
        <v>27</v>
      </c>
      <c r="L9" s="714">
        <v>0</v>
      </c>
      <c r="M9" s="714">
        <v>0</v>
      </c>
      <c r="N9" s="714">
        <v>0</v>
      </c>
      <c r="O9" s="714">
        <v>0</v>
      </c>
      <c r="P9" s="714">
        <v>16</v>
      </c>
      <c r="Q9" s="714">
        <v>5.99</v>
      </c>
      <c r="R9" s="714">
        <v>0</v>
      </c>
      <c r="S9" s="714">
        <v>1.9500000000000002</v>
      </c>
      <c r="T9" s="714">
        <v>604.23288799999273</v>
      </c>
      <c r="U9" s="714"/>
      <c r="V9" s="714">
        <v>0</v>
      </c>
      <c r="W9" s="714">
        <v>0</v>
      </c>
      <c r="X9" s="714">
        <v>0</v>
      </c>
      <c r="Y9" s="714">
        <v>0</v>
      </c>
      <c r="Z9" s="714">
        <v>0</v>
      </c>
      <c r="AA9" s="714">
        <v>14.190000000000001</v>
      </c>
      <c r="AB9" s="714"/>
      <c r="AC9" s="714">
        <v>0</v>
      </c>
      <c r="AD9" s="714">
        <v>0</v>
      </c>
      <c r="AE9" s="714">
        <v>0</v>
      </c>
      <c r="AF9" s="714">
        <v>0</v>
      </c>
      <c r="AG9" s="714">
        <v>0</v>
      </c>
      <c r="AH9" s="714">
        <v>0</v>
      </c>
      <c r="AI9" s="714">
        <v>0</v>
      </c>
      <c r="AJ9" s="714">
        <v>0</v>
      </c>
      <c r="AK9" s="714">
        <v>0</v>
      </c>
      <c r="AL9" s="714">
        <v>0</v>
      </c>
      <c r="AM9" s="714">
        <v>88.429999999999993</v>
      </c>
      <c r="AN9" s="714">
        <v>0</v>
      </c>
      <c r="AO9" s="715">
        <v>0</v>
      </c>
      <c r="AP9" s="715">
        <v>0</v>
      </c>
      <c r="AQ9" s="714">
        <v>0</v>
      </c>
      <c r="AR9" s="714">
        <v>0</v>
      </c>
      <c r="AS9" s="714">
        <v>0</v>
      </c>
      <c r="AT9" s="714">
        <v>388.17599999999999</v>
      </c>
      <c r="AU9" s="714">
        <v>0</v>
      </c>
      <c r="AV9" s="714">
        <v>0</v>
      </c>
      <c r="AW9" s="714">
        <v>0</v>
      </c>
      <c r="AX9" s="714">
        <v>0</v>
      </c>
      <c r="AY9" s="714">
        <v>0</v>
      </c>
      <c r="AZ9" s="714">
        <v>0</v>
      </c>
      <c r="BA9" s="714">
        <v>0</v>
      </c>
      <c r="BB9" s="714">
        <v>0</v>
      </c>
      <c r="BC9" s="714">
        <v>0</v>
      </c>
      <c r="BD9" s="714">
        <v>0</v>
      </c>
      <c r="BE9" s="714">
        <v>0</v>
      </c>
      <c r="BF9" s="714">
        <v>0</v>
      </c>
      <c r="BG9" s="714">
        <v>0</v>
      </c>
      <c r="BH9" s="714">
        <v>0</v>
      </c>
      <c r="BI9" s="714">
        <v>0</v>
      </c>
      <c r="BJ9" s="714"/>
      <c r="BK9" s="714"/>
      <c r="BL9" s="714">
        <v>0</v>
      </c>
      <c r="BM9" s="714">
        <v>0</v>
      </c>
      <c r="BN9" s="714">
        <v>0</v>
      </c>
      <c r="BO9" s="714">
        <v>0</v>
      </c>
      <c r="BP9" s="714">
        <v>0</v>
      </c>
      <c r="BQ9" s="714">
        <v>0</v>
      </c>
      <c r="BR9" s="714">
        <v>0</v>
      </c>
      <c r="BS9" s="714"/>
      <c r="BT9" s="714">
        <v>655.17288799999278</v>
      </c>
      <c r="BU9" s="714">
        <v>-655.17288799999278</v>
      </c>
      <c r="BV9" s="717">
        <v>4349.1413690000072</v>
      </c>
    </row>
    <row r="10" spans="1:74" s="237" customFormat="1" ht="27.6" customHeight="1" x14ac:dyDescent="0.25">
      <c r="A10" s="336" t="s">
        <v>411</v>
      </c>
      <c r="B10" s="337" t="s">
        <v>359</v>
      </c>
      <c r="C10" s="336" t="s">
        <v>101</v>
      </c>
      <c r="D10" s="714">
        <v>4762.0254530000002</v>
      </c>
      <c r="E10" s="714">
        <v>26.040000000000003</v>
      </c>
      <c r="F10" s="714"/>
      <c r="G10" s="714">
        <v>0</v>
      </c>
      <c r="H10" s="714">
        <f>D10-BT10</f>
        <v>4256.1250330000003</v>
      </c>
      <c r="I10" s="714">
        <v>0</v>
      </c>
      <c r="J10" s="714">
        <v>0</v>
      </c>
      <c r="K10" s="714">
        <v>17</v>
      </c>
      <c r="L10" s="714">
        <v>0</v>
      </c>
      <c r="M10" s="714">
        <v>0</v>
      </c>
      <c r="N10" s="714">
        <v>0</v>
      </c>
      <c r="O10" s="714">
        <v>0</v>
      </c>
      <c r="P10" s="714">
        <v>4.5</v>
      </c>
      <c r="Q10" s="714">
        <v>3.49</v>
      </c>
      <c r="R10" s="714">
        <v>0</v>
      </c>
      <c r="S10" s="714">
        <v>1.05</v>
      </c>
      <c r="T10" s="714">
        <v>479.86041999999998</v>
      </c>
      <c r="U10" s="714"/>
      <c r="V10" s="714">
        <v>53.36842</v>
      </c>
      <c r="W10" s="714">
        <v>18.70000000000001</v>
      </c>
      <c r="X10" s="714">
        <v>1.6</v>
      </c>
      <c r="Y10" s="714">
        <v>0</v>
      </c>
      <c r="Z10" s="714">
        <v>1.6579999999999999</v>
      </c>
      <c r="AA10" s="714">
        <v>5.05</v>
      </c>
      <c r="AB10" s="714"/>
      <c r="AC10" s="714">
        <v>3.17</v>
      </c>
      <c r="AD10" s="714">
        <v>0</v>
      </c>
      <c r="AE10" s="714">
        <v>0</v>
      </c>
      <c r="AF10" s="714">
        <v>1.88</v>
      </c>
      <c r="AG10" s="714">
        <v>0</v>
      </c>
      <c r="AH10" s="714">
        <v>0</v>
      </c>
      <c r="AI10" s="714">
        <v>0</v>
      </c>
      <c r="AJ10" s="714">
        <v>0</v>
      </c>
      <c r="AK10" s="714">
        <v>0</v>
      </c>
      <c r="AL10" s="714">
        <v>0</v>
      </c>
      <c r="AM10" s="714">
        <v>66.89</v>
      </c>
      <c r="AN10" s="714">
        <v>0</v>
      </c>
      <c r="AO10" s="715">
        <v>0</v>
      </c>
      <c r="AP10" s="715">
        <v>0</v>
      </c>
      <c r="AQ10" s="714">
        <v>38.4</v>
      </c>
      <c r="AR10" s="714">
        <v>16.8</v>
      </c>
      <c r="AS10" s="714">
        <v>11.690000000000001</v>
      </c>
      <c r="AT10" s="714">
        <v>329.22399999999999</v>
      </c>
      <c r="AU10" s="714">
        <v>0</v>
      </c>
      <c r="AV10" s="714">
        <v>275.185</v>
      </c>
      <c r="AW10" s="714">
        <v>32.93</v>
      </c>
      <c r="AX10" s="714">
        <v>4.87</v>
      </c>
      <c r="AY10" s="714">
        <v>0</v>
      </c>
      <c r="AZ10" s="714">
        <v>0</v>
      </c>
      <c r="BA10" s="714">
        <v>3</v>
      </c>
      <c r="BB10" s="714">
        <v>0.20900000000000002</v>
      </c>
      <c r="BC10" s="714">
        <v>0</v>
      </c>
      <c r="BD10" s="714">
        <v>0</v>
      </c>
      <c r="BE10" s="714">
        <v>13.03</v>
      </c>
      <c r="BF10" s="714">
        <v>0</v>
      </c>
      <c r="BG10" s="714">
        <v>0</v>
      </c>
      <c r="BH10" s="714">
        <v>0</v>
      </c>
      <c r="BI10" s="714">
        <v>0</v>
      </c>
      <c r="BJ10" s="714"/>
      <c r="BK10" s="714"/>
      <c r="BL10" s="714">
        <v>3.37</v>
      </c>
      <c r="BM10" s="714">
        <v>0</v>
      </c>
      <c r="BN10" s="714">
        <v>0</v>
      </c>
      <c r="BO10" s="714">
        <v>0</v>
      </c>
      <c r="BP10" s="714">
        <v>0</v>
      </c>
      <c r="BQ10" s="714">
        <v>0</v>
      </c>
      <c r="BR10" s="714">
        <v>0</v>
      </c>
      <c r="BS10" s="714"/>
      <c r="BT10" s="714">
        <v>505.90042</v>
      </c>
      <c r="BU10" s="714">
        <v>-505.90042</v>
      </c>
      <c r="BV10" s="717">
        <v>4256.1250330000003</v>
      </c>
    </row>
    <row r="11" spans="1:74" s="237" customFormat="1" ht="27.6" customHeight="1" x14ac:dyDescent="0.25">
      <c r="A11" s="336" t="s">
        <v>412</v>
      </c>
      <c r="B11" s="337" t="s">
        <v>360</v>
      </c>
      <c r="C11" s="336" t="s">
        <v>361</v>
      </c>
      <c r="D11" s="714">
        <v>242.288804</v>
      </c>
      <c r="E11" s="714">
        <v>24.9</v>
      </c>
      <c r="F11" s="714"/>
      <c r="G11" s="714">
        <v>0</v>
      </c>
      <c r="H11" s="714">
        <v>0</v>
      </c>
      <c r="I11" s="714">
        <v>93.016336000007215</v>
      </c>
      <c r="J11" s="714">
        <v>0</v>
      </c>
      <c r="K11" s="714">
        <v>10</v>
      </c>
      <c r="L11" s="714">
        <v>0</v>
      </c>
      <c r="M11" s="714">
        <v>0</v>
      </c>
      <c r="N11" s="714">
        <v>0</v>
      </c>
      <c r="O11" s="714">
        <v>0</v>
      </c>
      <c r="P11" s="714">
        <v>11.5</v>
      </c>
      <c r="Q11" s="714">
        <v>2.5</v>
      </c>
      <c r="R11" s="714">
        <v>0</v>
      </c>
      <c r="S11" s="714">
        <v>0.9</v>
      </c>
      <c r="T11" s="714">
        <v>124.37246799999278</v>
      </c>
      <c r="U11" s="714"/>
      <c r="V11" s="714">
        <v>33.910467999992782</v>
      </c>
      <c r="W11" s="714">
        <v>0.83000000000000007</v>
      </c>
      <c r="X11" s="714">
        <v>0</v>
      </c>
      <c r="Y11" s="714">
        <v>0</v>
      </c>
      <c r="Z11" s="714">
        <v>0</v>
      </c>
      <c r="AA11" s="714">
        <v>9.14</v>
      </c>
      <c r="AB11" s="714"/>
      <c r="AC11" s="714">
        <v>0</v>
      </c>
      <c r="AD11" s="714">
        <v>0</v>
      </c>
      <c r="AE11" s="714">
        <v>0</v>
      </c>
      <c r="AF11" s="714">
        <v>0.64</v>
      </c>
      <c r="AG11" s="714">
        <v>8.5</v>
      </c>
      <c r="AH11" s="714">
        <v>0</v>
      </c>
      <c r="AI11" s="714">
        <v>0</v>
      </c>
      <c r="AJ11" s="714">
        <v>0</v>
      </c>
      <c r="AK11" s="714">
        <v>0</v>
      </c>
      <c r="AL11" s="714">
        <v>0</v>
      </c>
      <c r="AM11" s="714">
        <v>21.539999999999996</v>
      </c>
      <c r="AN11" s="714">
        <v>0</v>
      </c>
      <c r="AO11" s="715">
        <v>0</v>
      </c>
      <c r="AP11" s="715">
        <v>0</v>
      </c>
      <c r="AQ11" s="714">
        <v>11.95</v>
      </c>
      <c r="AR11" s="714">
        <v>8.1</v>
      </c>
      <c r="AS11" s="714">
        <v>1.49</v>
      </c>
      <c r="AT11" s="714">
        <v>58.951999999999998</v>
      </c>
      <c r="AU11" s="714">
        <v>93.016336000007215</v>
      </c>
      <c r="AV11" s="714">
        <v>37.03</v>
      </c>
      <c r="AW11" s="714">
        <v>4.3099999999999996</v>
      </c>
      <c r="AX11" s="714">
        <v>0</v>
      </c>
      <c r="AY11" s="714">
        <v>0</v>
      </c>
      <c r="AZ11" s="714">
        <v>0</v>
      </c>
      <c r="BA11" s="714">
        <v>0</v>
      </c>
      <c r="BB11" s="714">
        <v>17.611999999999998</v>
      </c>
      <c r="BC11" s="714">
        <v>0</v>
      </c>
      <c r="BD11" s="714">
        <v>0</v>
      </c>
      <c r="BE11" s="714">
        <v>0</v>
      </c>
      <c r="BF11" s="714">
        <v>0</v>
      </c>
      <c r="BG11" s="714">
        <v>0</v>
      </c>
      <c r="BH11" s="714">
        <v>0</v>
      </c>
      <c r="BI11" s="714">
        <v>0</v>
      </c>
      <c r="BJ11" s="714"/>
      <c r="BK11" s="714"/>
      <c r="BL11" s="714">
        <v>0</v>
      </c>
      <c r="BM11" s="714">
        <v>0</v>
      </c>
      <c r="BN11" s="714">
        <v>0</v>
      </c>
      <c r="BO11" s="714">
        <v>0</v>
      </c>
      <c r="BP11" s="714">
        <v>0</v>
      </c>
      <c r="BQ11" s="714">
        <v>0</v>
      </c>
      <c r="BR11" s="714">
        <v>0</v>
      </c>
      <c r="BS11" s="714"/>
      <c r="BT11" s="714">
        <v>149.27246799999278</v>
      </c>
      <c r="BU11" s="714">
        <v>-149.27246799999278</v>
      </c>
      <c r="BV11" s="717">
        <v>93.016336000007215</v>
      </c>
    </row>
    <row r="12" spans="1:74" s="237" customFormat="1" ht="27.6" customHeight="1" x14ac:dyDescent="0.25">
      <c r="A12" s="441" t="s">
        <v>5</v>
      </c>
      <c r="B12" s="442" t="s">
        <v>362</v>
      </c>
      <c r="C12" s="441" t="s">
        <v>65</v>
      </c>
      <c r="D12" s="714">
        <v>1439.6067359999997</v>
      </c>
      <c r="E12" s="714">
        <v>26.93</v>
      </c>
      <c r="F12" s="714"/>
      <c r="G12" s="714">
        <v>0</v>
      </c>
      <c r="H12" s="714">
        <v>0</v>
      </c>
      <c r="I12" s="714">
        <v>0</v>
      </c>
      <c r="J12" s="714">
        <v>1288.8047459999998</v>
      </c>
      <c r="K12" s="714">
        <v>0</v>
      </c>
      <c r="L12" s="714">
        <v>0</v>
      </c>
      <c r="M12" s="714">
        <v>0</v>
      </c>
      <c r="N12" s="714">
        <v>0</v>
      </c>
      <c r="O12" s="714">
        <v>0</v>
      </c>
      <c r="P12" s="714">
        <v>11</v>
      </c>
      <c r="Q12" s="714">
        <v>7.18</v>
      </c>
      <c r="R12" s="714">
        <v>0</v>
      </c>
      <c r="S12" s="714">
        <v>8.75</v>
      </c>
      <c r="T12" s="714">
        <v>123.87199</v>
      </c>
      <c r="U12" s="714"/>
      <c r="V12" s="714">
        <v>48.54</v>
      </c>
      <c r="W12" s="714">
        <v>4</v>
      </c>
      <c r="X12" s="714">
        <v>0</v>
      </c>
      <c r="Y12" s="714">
        <v>8.2500000000000004E-2</v>
      </c>
      <c r="Z12" s="714">
        <v>0</v>
      </c>
      <c r="AA12" s="714">
        <v>3.7800000000000002</v>
      </c>
      <c r="AB12" s="714"/>
      <c r="AC12" s="714">
        <v>0</v>
      </c>
      <c r="AD12" s="714">
        <v>0</v>
      </c>
      <c r="AE12" s="714">
        <v>0</v>
      </c>
      <c r="AF12" s="714">
        <v>3.2800000000000002</v>
      </c>
      <c r="AG12" s="714">
        <v>0.5</v>
      </c>
      <c r="AH12" s="714">
        <v>0</v>
      </c>
      <c r="AI12" s="714">
        <v>0</v>
      </c>
      <c r="AJ12" s="714">
        <v>0</v>
      </c>
      <c r="AK12" s="714">
        <v>0</v>
      </c>
      <c r="AL12" s="714">
        <v>0</v>
      </c>
      <c r="AM12" s="714">
        <v>26.27749</v>
      </c>
      <c r="AN12" s="714">
        <v>0</v>
      </c>
      <c r="AO12" s="715">
        <v>0</v>
      </c>
      <c r="AP12" s="715">
        <v>0</v>
      </c>
      <c r="AQ12" s="714">
        <v>10.9</v>
      </c>
      <c r="AR12" s="714">
        <v>12.917490000000001</v>
      </c>
      <c r="AS12" s="714">
        <v>2.46</v>
      </c>
      <c r="AT12" s="714">
        <v>40.832000000000001</v>
      </c>
      <c r="AU12" s="714">
        <v>0</v>
      </c>
      <c r="AV12" s="714">
        <v>29.669999999999998</v>
      </c>
      <c r="AW12" s="714">
        <v>6.79</v>
      </c>
      <c r="AX12" s="714">
        <v>0</v>
      </c>
      <c r="AY12" s="714">
        <v>0</v>
      </c>
      <c r="AZ12" s="714">
        <v>0</v>
      </c>
      <c r="BA12" s="714">
        <v>0</v>
      </c>
      <c r="BB12" s="714">
        <v>7.2000000000000008E-2</v>
      </c>
      <c r="BC12" s="714">
        <v>0</v>
      </c>
      <c r="BD12" s="714">
        <v>0</v>
      </c>
      <c r="BE12" s="714">
        <v>4.3</v>
      </c>
      <c r="BF12" s="714">
        <v>0</v>
      </c>
      <c r="BG12" s="714">
        <v>0</v>
      </c>
      <c r="BH12" s="714">
        <v>0</v>
      </c>
      <c r="BI12" s="714">
        <v>0</v>
      </c>
      <c r="BJ12" s="714"/>
      <c r="BK12" s="714"/>
      <c r="BL12" s="714">
        <v>0.36</v>
      </c>
      <c r="BM12" s="714">
        <v>0</v>
      </c>
      <c r="BN12" s="714">
        <v>0</v>
      </c>
      <c r="BO12" s="714">
        <v>0</v>
      </c>
      <c r="BP12" s="714">
        <v>0</v>
      </c>
      <c r="BQ12" s="714">
        <v>0</v>
      </c>
      <c r="BR12" s="714">
        <v>0</v>
      </c>
      <c r="BS12" s="714"/>
      <c r="BT12" s="714">
        <v>150.80198999999999</v>
      </c>
      <c r="BU12" s="714">
        <v>-150.80198999999999</v>
      </c>
      <c r="BV12" s="717">
        <v>1288.8047459999998</v>
      </c>
    </row>
    <row r="13" spans="1:74" s="237" customFormat="1" ht="27.6" customHeight="1" x14ac:dyDescent="0.25">
      <c r="A13" s="441" t="s">
        <v>6</v>
      </c>
      <c r="B13" s="442" t="s">
        <v>43</v>
      </c>
      <c r="C13" s="441" t="s">
        <v>50</v>
      </c>
      <c r="D13" s="714">
        <v>14665.123313</v>
      </c>
      <c r="E13" s="714">
        <v>19.55</v>
      </c>
      <c r="F13" s="714"/>
      <c r="G13" s="714">
        <v>0</v>
      </c>
      <c r="H13" s="714">
        <v>0</v>
      </c>
      <c r="I13" s="714">
        <v>0</v>
      </c>
      <c r="J13" s="714">
        <v>0</v>
      </c>
      <c r="K13" s="714">
        <v>11004.480024</v>
      </c>
      <c r="L13" s="714">
        <v>0</v>
      </c>
      <c r="M13" s="714">
        <v>0</v>
      </c>
      <c r="N13" s="714">
        <v>0</v>
      </c>
      <c r="O13" s="714">
        <v>0</v>
      </c>
      <c r="P13" s="714">
        <v>5</v>
      </c>
      <c r="Q13" s="714">
        <v>6.75</v>
      </c>
      <c r="R13" s="714">
        <v>0</v>
      </c>
      <c r="S13" s="714">
        <v>7.8</v>
      </c>
      <c r="T13" s="714">
        <v>3641.0932889999999</v>
      </c>
      <c r="U13" s="714"/>
      <c r="V13" s="714">
        <v>143.20000000000002</v>
      </c>
      <c r="W13" s="714">
        <v>12.650062999999992</v>
      </c>
      <c r="X13" s="714">
        <v>0</v>
      </c>
      <c r="Y13" s="714">
        <v>28.272636000000002</v>
      </c>
      <c r="Z13" s="714">
        <v>5.1438999999999995</v>
      </c>
      <c r="AA13" s="714">
        <v>24.171989999999997</v>
      </c>
      <c r="AB13" s="714"/>
      <c r="AC13" s="714">
        <v>0.67</v>
      </c>
      <c r="AD13" s="714">
        <v>0</v>
      </c>
      <c r="AE13" s="714">
        <v>1</v>
      </c>
      <c r="AF13" s="714">
        <v>17.911989999999999</v>
      </c>
      <c r="AG13" s="714">
        <v>4.59</v>
      </c>
      <c r="AH13" s="714">
        <v>0</v>
      </c>
      <c r="AI13" s="714">
        <v>0</v>
      </c>
      <c r="AJ13" s="714">
        <v>0</v>
      </c>
      <c r="AK13" s="714">
        <v>0</v>
      </c>
      <c r="AL13" s="714">
        <v>0</v>
      </c>
      <c r="AM13" s="714">
        <v>3183.8477000000003</v>
      </c>
      <c r="AN13" s="714">
        <v>2945.17</v>
      </c>
      <c r="AO13" s="715">
        <v>0</v>
      </c>
      <c r="AP13" s="715">
        <v>0</v>
      </c>
      <c r="AQ13" s="714">
        <v>199.88770000000002</v>
      </c>
      <c r="AR13" s="714">
        <v>23.05</v>
      </c>
      <c r="AS13" s="714">
        <v>15.739999999999998</v>
      </c>
      <c r="AT13" s="714">
        <v>242.70700000000002</v>
      </c>
      <c r="AU13" s="714">
        <v>0</v>
      </c>
      <c r="AV13" s="714">
        <v>149.54000000000002</v>
      </c>
      <c r="AW13" s="714">
        <v>7.08</v>
      </c>
      <c r="AX13" s="714">
        <v>0.13</v>
      </c>
      <c r="AY13" s="714">
        <v>0</v>
      </c>
      <c r="AZ13" s="714">
        <v>0</v>
      </c>
      <c r="BA13" s="714">
        <v>11.86</v>
      </c>
      <c r="BB13" s="714">
        <v>52.417000000000002</v>
      </c>
      <c r="BC13" s="714">
        <v>0.21</v>
      </c>
      <c r="BD13" s="714">
        <v>0</v>
      </c>
      <c r="BE13" s="714">
        <v>21.470000000000002</v>
      </c>
      <c r="BF13" s="714">
        <v>0.1</v>
      </c>
      <c r="BG13" s="714">
        <v>0</v>
      </c>
      <c r="BH13" s="714">
        <v>0</v>
      </c>
      <c r="BI13" s="714">
        <v>1</v>
      </c>
      <c r="BJ13" s="714"/>
      <c r="BK13" s="714"/>
      <c r="BL13" s="714">
        <v>0</v>
      </c>
      <c r="BM13" s="714">
        <v>0</v>
      </c>
      <c r="BN13" s="714">
        <v>0</v>
      </c>
      <c r="BO13" s="714">
        <v>0</v>
      </c>
      <c r="BP13" s="714">
        <v>0</v>
      </c>
      <c r="BQ13" s="714">
        <v>0</v>
      </c>
      <c r="BR13" s="714">
        <v>0</v>
      </c>
      <c r="BS13" s="714"/>
      <c r="BT13" s="714">
        <v>3660.6432890000001</v>
      </c>
      <c r="BU13" s="714">
        <v>-3633.6432890000001</v>
      </c>
      <c r="BV13" s="717">
        <v>11031.480024</v>
      </c>
    </row>
    <row r="14" spans="1:74" s="237" customFormat="1" ht="27.6" customHeight="1" x14ac:dyDescent="0.25">
      <c r="A14" s="441" t="s">
        <v>7</v>
      </c>
      <c r="B14" s="442" t="s">
        <v>15</v>
      </c>
      <c r="C14" s="441" t="s">
        <v>27</v>
      </c>
      <c r="D14" s="714">
        <v>0</v>
      </c>
      <c r="E14" s="714">
        <v>0</v>
      </c>
      <c r="F14" s="714"/>
      <c r="G14" s="714">
        <v>0</v>
      </c>
      <c r="H14" s="714"/>
      <c r="I14" s="714">
        <v>0</v>
      </c>
      <c r="J14" s="714">
        <v>0</v>
      </c>
      <c r="K14" s="714">
        <v>0</v>
      </c>
      <c r="L14" s="714">
        <v>0</v>
      </c>
      <c r="M14" s="714">
        <v>0</v>
      </c>
      <c r="N14" s="714">
        <v>0</v>
      </c>
      <c r="O14" s="714">
        <v>0</v>
      </c>
      <c r="P14" s="714">
        <v>0</v>
      </c>
      <c r="Q14" s="714">
        <v>0</v>
      </c>
      <c r="R14" s="714">
        <v>0</v>
      </c>
      <c r="S14" s="714">
        <v>0</v>
      </c>
      <c r="T14" s="714">
        <v>0</v>
      </c>
      <c r="U14" s="714"/>
      <c r="V14" s="714">
        <v>0</v>
      </c>
      <c r="W14" s="714">
        <v>0</v>
      </c>
      <c r="X14" s="714">
        <v>0</v>
      </c>
      <c r="Y14" s="714">
        <v>0</v>
      </c>
      <c r="Z14" s="714">
        <v>0</v>
      </c>
      <c r="AA14" s="714">
        <v>0</v>
      </c>
      <c r="AB14" s="714"/>
      <c r="AC14" s="714">
        <v>0</v>
      </c>
      <c r="AD14" s="714">
        <v>0</v>
      </c>
      <c r="AE14" s="714">
        <v>0</v>
      </c>
      <c r="AF14" s="714">
        <v>0</v>
      </c>
      <c r="AG14" s="714">
        <v>0</v>
      </c>
      <c r="AH14" s="714">
        <v>0</v>
      </c>
      <c r="AI14" s="714">
        <v>0</v>
      </c>
      <c r="AJ14" s="714">
        <v>0</v>
      </c>
      <c r="AK14" s="714">
        <v>0</v>
      </c>
      <c r="AL14" s="714">
        <v>0</v>
      </c>
      <c r="AM14" s="714">
        <v>0</v>
      </c>
      <c r="AN14" s="714">
        <v>0</v>
      </c>
      <c r="AO14" s="715">
        <v>0</v>
      </c>
      <c r="AP14" s="715">
        <v>0</v>
      </c>
      <c r="AQ14" s="714">
        <v>0</v>
      </c>
      <c r="AR14" s="714">
        <v>0</v>
      </c>
      <c r="AS14" s="714">
        <v>0</v>
      </c>
      <c r="AT14" s="714">
        <v>0</v>
      </c>
      <c r="AU14" s="714">
        <v>0</v>
      </c>
      <c r="AV14" s="714">
        <v>0</v>
      </c>
      <c r="AW14" s="714">
        <v>0</v>
      </c>
      <c r="AX14" s="714">
        <v>0</v>
      </c>
      <c r="AY14" s="714">
        <v>0</v>
      </c>
      <c r="AZ14" s="714">
        <v>0</v>
      </c>
      <c r="BA14" s="714">
        <v>0</v>
      </c>
      <c r="BB14" s="714">
        <v>0</v>
      </c>
      <c r="BC14" s="714">
        <v>0</v>
      </c>
      <c r="BD14" s="714">
        <v>0</v>
      </c>
      <c r="BE14" s="714">
        <v>0</v>
      </c>
      <c r="BF14" s="714">
        <v>0</v>
      </c>
      <c r="BG14" s="714">
        <v>0</v>
      </c>
      <c r="BH14" s="714">
        <v>0</v>
      </c>
      <c r="BI14" s="714">
        <v>0</v>
      </c>
      <c r="BJ14" s="714"/>
      <c r="BK14" s="714"/>
      <c r="BL14" s="714">
        <v>0</v>
      </c>
      <c r="BM14" s="714">
        <v>0</v>
      </c>
      <c r="BN14" s="714">
        <v>0</v>
      </c>
      <c r="BO14" s="714">
        <v>0</v>
      </c>
      <c r="BP14" s="714">
        <v>0</v>
      </c>
      <c r="BQ14" s="714">
        <v>0</v>
      </c>
      <c r="BR14" s="714">
        <v>0</v>
      </c>
      <c r="BS14" s="714"/>
      <c r="BT14" s="714">
        <v>0</v>
      </c>
      <c r="BU14" s="714">
        <v>0</v>
      </c>
      <c r="BV14" s="717">
        <v>0</v>
      </c>
    </row>
    <row r="15" spans="1:74" s="237" customFormat="1" ht="27.6" customHeight="1" x14ac:dyDescent="0.25">
      <c r="A15" s="441" t="s">
        <v>8</v>
      </c>
      <c r="B15" s="442" t="s">
        <v>14</v>
      </c>
      <c r="C15" s="441" t="s">
        <v>26</v>
      </c>
      <c r="D15" s="714">
        <v>0</v>
      </c>
      <c r="E15" s="714">
        <v>0</v>
      </c>
      <c r="F15" s="714"/>
      <c r="G15" s="714">
        <v>0</v>
      </c>
      <c r="H15" s="714"/>
      <c r="I15" s="714">
        <v>0</v>
      </c>
      <c r="J15" s="714">
        <v>0</v>
      </c>
      <c r="K15" s="714">
        <v>0</v>
      </c>
      <c r="L15" s="714">
        <v>0</v>
      </c>
      <c r="M15" s="714">
        <v>0</v>
      </c>
      <c r="N15" s="714">
        <v>0</v>
      </c>
      <c r="O15" s="714">
        <v>0</v>
      </c>
      <c r="P15" s="714">
        <v>0</v>
      </c>
      <c r="Q15" s="714">
        <v>0</v>
      </c>
      <c r="R15" s="714">
        <v>0</v>
      </c>
      <c r="S15" s="714">
        <v>0</v>
      </c>
      <c r="T15" s="714">
        <v>0</v>
      </c>
      <c r="U15" s="714"/>
      <c r="V15" s="714">
        <v>0</v>
      </c>
      <c r="W15" s="714">
        <v>0</v>
      </c>
      <c r="X15" s="714">
        <v>0</v>
      </c>
      <c r="Y15" s="714">
        <v>0</v>
      </c>
      <c r="Z15" s="714">
        <v>0</v>
      </c>
      <c r="AA15" s="714">
        <v>0</v>
      </c>
      <c r="AB15" s="714"/>
      <c r="AC15" s="714">
        <v>0</v>
      </c>
      <c r="AD15" s="714">
        <v>0</v>
      </c>
      <c r="AE15" s="714">
        <v>0</v>
      </c>
      <c r="AF15" s="714">
        <v>0</v>
      </c>
      <c r="AG15" s="714">
        <v>0</v>
      </c>
      <c r="AH15" s="714">
        <v>0</v>
      </c>
      <c r="AI15" s="714">
        <v>0</v>
      </c>
      <c r="AJ15" s="714">
        <v>0</v>
      </c>
      <c r="AK15" s="714">
        <v>0</v>
      </c>
      <c r="AL15" s="714">
        <v>0</v>
      </c>
      <c r="AM15" s="714">
        <v>0</v>
      </c>
      <c r="AN15" s="714">
        <v>0</v>
      </c>
      <c r="AO15" s="715">
        <v>0</v>
      </c>
      <c r="AP15" s="715">
        <v>0</v>
      </c>
      <c r="AQ15" s="714">
        <v>0</v>
      </c>
      <c r="AR15" s="714">
        <v>0</v>
      </c>
      <c r="AS15" s="714">
        <v>0</v>
      </c>
      <c r="AT15" s="714">
        <v>0</v>
      </c>
      <c r="AU15" s="714">
        <v>0</v>
      </c>
      <c r="AV15" s="714">
        <v>0</v>
      </c>
      <c r="AW15" s="714">
        <v>0</v>
      </c>
      <c r="AX15" s="714">
        <v>0</v>
      </c>
      <c r="AY15" s="714">
        <v>0</v>
      </c>
      <c r="AZ15" s="714">
        <v>0</v>
      </c>
      <c r="BA15" s="714">
        <v>0</v>
      </c>
      <c r="BB15" s="714">
        <v>0</v>
      </c>
      <c r="BC15" s="714">
        <v>0</v>
      </c>
      <c r="BD15" s="714">
        <v>0</v>
      </c>
      <c r="BE15" s="714">
        <v>0</v>
      </c>
      <c r="BF15" s="714">
        <v>0</v>
      </c>
      <c r="BG15" s="714">
        <v>0</v>
      </c>
      <c r="BH15" s="714">
        <v>0</v>
      </c>
      <c r="BI15" s="714">
        <v>0</v>
      </c>
      <c r="BJ15" s="714"/>
      <c r="BK15" s="714"/>
      <c r="BL15" s="714">
        <v>0</v>
      </c>
      <c r="BM15" s="714">
        <v>0</v>
      </c>
      <c r="BN15" s="714">
        <v>0</v>
      </c>
      <c r="BO15" s="714">
        <v>0</v>
      </c>
      <c r="BP15" s="714">
        <v>0</v>
      </c>
      <c r="BQ15" s="714">
        <v>0</v>
      </c>
      <c r="BR15" s="714">
        <v>0</v>
      </c>
      <c r="BS15" s="714"/>
      <c r="BT15" s="714">
        <v>0</v>
      </c>
      <c r="BU15" s="714">
        <v>0</v>
      </c>
      <c r="BV15" s="717">
        <v>0</v>
      </c>
    </row>
    <row r="16" spans="1:74" s="237" customFormat="1" ht="27.6" customHeight="1" x14ac:dyDescent="0.25">
      <c r="A16" s="441" t="s">
        <v>45</v>
      </c>
      <c r="B16" s="442" t="s">
        <v>44</v>
      </c>
      <c r="C16" s="441" t="s">
        <v>51</v>
      </c>
      <c r="D16" s="714">
        <v>0</v>
      </c>
      <c r="E16" s="714">
        <v>0</v>
      </c>
      <c r="F16" s="714"/>
      <c r="G16" s="714">
        <v>0</v>
      </c>
      <c r="H16" s="714"/>
      <c r="I16" s="714">
        <v>0</v>
      </c>
      <c r="J16" s="714">
        <v>0</v>
      </c>
      <c r="K16" s="714">
        <v>0</v>
      </c>
      <c r="L16" s="714">
        <v>0</v>
      </c>
      <c r="M16" s="714"/>
      <c r="N16" s="714">
        <v>0</v>
      </c>
      <c r="O16" s="714">
        <v>0</v>
      </c>
      <c r="P16" s="714">
        <v>0</v>
      </c>
      <c r="Q16" s="714">
        <v>0</v>
      </c>
      <c r="R16" s="714">
        <v>0</v>
      </c>
      <c r="S16" s="714">
        <v>0</v>
      </c>
      <c r="T16" s="714">
        <v>0</v>
      </c>
      <c r="U16" s="714"/>
      <c r="V16" s="714">
        <v>0</v>
      </c>
      <c r="W16" s="714">
        <v>0</v>
      </c>
      <c r="X16" s="714">
        <v>0</v>
      </c>
      <c r="Y16" s="714">
        <v>0</v>
      </c>
      <c r="Z16" s="714">
        <v>0</v>
      </c>
      <c r="AA16" s="714">
        <v>0</v>
      </c>
      <c r="AB16" s="714"/>
      <c r="AC16" s="714">
        <v>0</v>
      </c>
      <c r="AD16" s="714">
        <v>0</v>
      </c>
      <c r="AE16" s="714">
        <v>0</v>
      </c>
      <c r="AF16" s="714">
        <v>0</v>
      </c>
      <c r="AG16" s="714">
        <v>0</v>
      </c>
      <c r="AH16" s="714">
        <v>0</v>
      </c>
      <c r="AI16" s="714">
        <v>0</v>
      </c>
      <c r="AJ16" s="714">
        <v>0</v>
      </c>
      <c r="AK16" s="714">
        <v>0</v>
      </c>
      <c r="AL16" s="714">
        <v>0</v>
      </c>
      <c r="AM16" s="714">
        <v>0</v>
      </c>
      <c r="AN16" s="714">
        <v>0</v>
      </c>
      <c r="AO16" s="715">
        <v>0</v>
      </c>
      <c r="AP16" s="715">
        <v>0</v>
      </c>
      <c r="AQ16" s="714">
        <v>0</v>
      </c>
      <c r="AR16" s="714">
        <v>0</v>
      </c>
      <c r="AS16" s="714">
        <v>0</v>
      </c>
      <c r="AT16" s="714">
        <v>0</v>
      </c>
      <c r="AU16" s="714">
        <v>0</v>
      </c>
      <c r="AV16" s="714">
        <v>0</v>
      </c>
      <c r="AW16" s="714">
        <v>0</v>
      </c>
      <c r="AX16" s="714">
        <v>0</v>
      </c>
      <c r="AY16" s="714">
        <v>0</v>
      </c>
      <c r="AZ16" s="714">
        <v>0</v>
      </c>
      <c r="BA16" s="714">
        <v>0</v>
      </c>
      <c r="BB16" s="714">
        <v>0</v>
      </c>
      <c r="BC16" s="714">
        <v>0</v>
      </c>
      <c r="BD16" s="714">
        <v>0</v>
      </c>
      <c r="BE16" s="714">
        <v>0</v>
      </c>
      <c r="BF16" s="714">
        <v>0</v>
      </c>
      <c r="BG16" s="714">
        <v>0</v>
      </c>
      <c r="BH16" s="714">
        <v>0</v>
      </c>
      <c r="BI16" s="714">
        <v>0</v>
      </c>
      <c r="BJ16" s="714"/>
      <c r="BK16" s="714"/>
      <c r="BL16" s="714">
        <v>0</v>
      </c>
      <c r="BM16" s="714">
        <v>0</v>
      </c>
      <c r="BN16" s="714">
        <v>0</v>
      </c>
      <c r="BO16" s="714">
        <v>0</v>
      </c>
      <c r="BP16" s="714">
        <v>0</v>
      </c>
      <c r="BQ16" s="714">
        <v>0</v>
      </c>
      <c r="BR16" s="714">
        <v>0</v>
      </c>
      <c r="BS16" s="714"/>
      <c r="BT16" s="714">
        <v>0</v>
      </c>
      <c r="BU16" s="714">
        <v>0</v>
      </c>
      <c r="BV16" s="717">
        <v>0</v>
      </c>
    </row>
    <row r="17" spans="1:157" s="237" customFormat="1" ht="27.6" customHeight="1" x14ac:dyDescent="0.25">
      <c r="A17" s="443"/>
      <c r="B17" s="444" t="s">
        <v>746</v>
      </c>
      <c r="C17" s="443" t="s">
        <v>218</v>
      </c>
      <c r="D17" s="714">
        <v>0</v>
      </c>
      <c r="E17" s="714">
        <v>0</v>
      </c>
      <c r="F17" s="714"/>
      <c r="G17" s="714">
        <v>0</v>
      </c>
      <c r="H17" s="714"/>
      <c r="I17" s="714"/>
      <c r="J17" s="714"/>
      <c r="K17" s="714"/>
      <c r="L17" s="714"/>
      <c r="M17" s="714"/>
      <c r="N17" s="714"/>
      <c r="O17" s="714">
        <v>0</v>
      </c>
      <c r="P17" s="714"/>
      <c r="Q17" s="714"/>
      <c r="R17" s="714"/>
      <c r="S17" s="714"/>
      <c r="T17" s="714">
        <v>0</v>
      </c>
      <c r="U17" s="714"/>
      <c r="V17" s="714"/>
      <c r="W17" s="714"/>
      <c r="X17" s="714"/>
      <c r="Y17" s="714"/>
      <c r="Z17" s="714"/>
      <c r="AA17" s="714">
        <v>0</v>
      </c>
      <c r="AB17" s="714"/>
      <c r="AC17" s="714"/>
      <c r="AD17" s="714"/>
      <c r="AE17" s="714"/>
      <c r="AF17" s="714"/>
      <c r="AG17" s="714"/>
      <c r="AH17" s="714"/>
      <c r="AI17" s="714"/>
      <c r="AJ17" s="714"/>
      <c r="AK17" s="714"/>
      <c r="AL17" s="714"/>
      <c r="AM17" s="714">
        <v>0</v>
      </c>
      <c r="AN17" s="714"/>
      <c r="AO17" s="715"/>
      <c r="AP17" s="715"/>
      <c r="AQ17" s="714"/>
      <c r="AR17" s="714"/>
      <c r="AS17" s="714"/>
      <c r="AT17" s="714">
        <v>0</v>
      </c>
      <c r="AU17" s="714"/>
      <c r="AV17" s="714"/>
      <c r="AW17" s="714"/>
      <c r="AX17" s="714"/>
      <c r="AY17" s="714"/>
      <c r="AZ17" s="714"/>
      <c r="BA17" s="714"/>
      <c r="BB17" s="714"/>
      <c r="BC17" s="714"/>
      <c r="BD17" s="714"/>
      <c r="BE17" s="714"/>
      <c r="BF17" s="714"/>
      <c r="BG17" s="714"/>
      <c r="BH17" s="714"/>
      <c r="BI17" s="714"/>
      <c r="BJ17" s="714"/>
      <c r="BK17" s="714"/>
      <c r="BL17" s="714"/>
      <c r="BM17" s="714">
        <v>0</v>
      </c>
      <c r="BN17" s="714"/>
      <c r="BO17" s="714"/>
      <c r="BP17" s="714"/>
      <c r="BQ17" s="714"/>
      <c r="BR17" s="714"/>
      <c r="BS17" s="714"/>
      <c r="BT17" s="714">
        <v>0</v>
      </c>
      <c r="BU17" s="714">
        <v>0</v>
      </c>
      <c r="BV17" s="717">
        <v>0</v>
      </c>
    </row>
    <row r="18" spans="1:157" s="258" customFormat="1" ht="30" customHeight="1" x14ac:dyDescent="0.25">
      <c r="A18" s="441" t="s">
        <v>46</v>
      </c>
      <c r="B18" s="442" t="s">
        <v>100</v>
      </c>
      <c r="C18" s="441" t="s">
        <v>92</v>
      </c>
      <c r="D18" s="720">
        <v>149.123232</v>
      </c>
      <c r="E18" s="720">
        <v>0</v>
      </c>
      <c r="F18" s="720"/>
      <c r="G18" s="720">
        <v>0</v>
      </c>
      <c r="H18" s="720"/>
      <c r="I18" s="720">
        <v>0</v>
      </c>
      <c r="J18" s="720">
        <v>0</v>
      </c>
      <c r="K18" s="720">
        <v>0</v>
      </c>
      <c r="L18" s="720">
        <v>0</v>
      </c>
      <c r="M18" s="720">
        <v>0</v>
      </c>
      <c r="N18" s="720">
        <v>0</v>
      </c>
      <c r="O18" s="720">
        <v>0</v>
      </c>
      <c r="P18" s="720">
        <v>124.39303200000001</v>
      </c>
      <c r="Q18" s="720">
        <v>0</v>
      </c>
      <c r="R18" s="720">
        <v>0</v>
      </c>
      <c r="S18" s="720">
        <v>0</v>
      </c>
      <c r="T18" s="720">
        <v>24.7302</v>
      </c>
      <c r="U18" s="720"/>
      <c r="V18" s="720">
        <v>21</v>
      </c>
      <c r="W18" s="720">
        <v>2</v>
      </c>
      <c r="X18" s="720">
        <v>0</v>
      </c>
      <c r="Y18" s="720">
        <v>0</v>
      </c>
      <c r="Z18" s="720">
        <v>0.1802</v>
      </c>
      <c r="AA18" s="720">
        <v>0.05</v>
      </c>
      <c r="AB18" s="720"/>
      <c r="AC18" s="720">
        <v>0.05</v>
      </c>
      <c r="AD18" s="720">
        <v>0</v>
      </c>
      <c r="AE18" s="720">
        <v>0</v>
      </c>
      <c r="AF18" s="720">
        <v>0</v>
      </c>
      <c r="AG18" s="720">
        <v>0</v>
      </c>
      <c r="AH18" s="720">
        <v>0</v>
      </c>
      <c r="AI18" s="720">
        <v>0</v>
      </c>
      <c r="AJ18" s="720">
        <v>0</v>
      </c>
      <c r="AK18" s="720">
        <v>0</v>
      </c>
      <c r="AL18" s="720">
        <v>0</v>
      </c>
      <c r="AM18" s="720">
        <v>0</v>
      </c>
      <c r="AN18" s="720">
        <v>0</v>
      </c>
      <c r="AO18" s="721">
        <v>0</v>
      </c>
      <c r="AP18" s="721">
        <v>0</v>
      </c>
      <c r="AQ18" s="720">
        <v>0</v>
      </c>
      <c r="AR18" s="720">
        <v>0</v>
      </c>
      <c r="AS18" s="720">
        <v>0</v>
      </c>
      <c r="AT18" s="720">
        <v>1.5</v>
      </c>
      <c r="AU18" s="720">
        <v>0</v>
      </c>
      <c r="AV18" s="720">
        <v>0.56000000000000005</v>
      </c>
      <c r="AW18" s="720">
        <v>0.74</v>
      </c>
      <c r="AX18" s="720">
        <v>0</v>
      </c>
      <c r="AY18" s="720">
        <v>0</v>
      </c>
      <c r="AZ18" s="720">
        <v>0</v>
      </c>
      <c r="BA18" s="720">
        <v>0</v>
      </c>
      <c r="BB18" s="720">
        <v>0</v>
      </c>
      <c r="BC18" s="720">
        <v>0</v>
      </c>
      <c r="BD18" s="720">
        <v>0.2</v>
      </c>
      <c r="BE18" s="720">
        <v>0</v>
      </c>
      <c r="BF18" s="720">
        <v>0</v>
      </c>
      <c r="BG18" s="720">
        <v>0</v>
      </c>
      <c r="BH18" s="720">
        <v>0</v>
      </c>
      <c r="BI18" s="720">
        <v>0</v>
      </c>
      <c r="BJ18" s="720"/>
      <c r="BK18" s="720"/>
      <c r="BL18" s="720">
        <v>0</v>
      </c>
      <c r="BM18" s="720">
        <v>0</v>
      </c>
      <c r="BN18" s="720">
        <v>0</v>
      </c>
      <c r="BO18" s="720">
        <v>0</v>
      </c>
      <c r="BP18" s="720">
        <v>0</v>
      </c>
      <c r="BQ18" s="720">
        <v>0</v>
      </c>
      <c r="BR18" s="720">
        <v>0</v>
      </c>
      <c r="BS18" s="720"/>
      <c r="BT18" s="720">
        <v>24.7302</v>
      </c>
      <c r="BU18" s="720">
        <v>7.2698</v>
      </c>
      <c r="BV18" s="722">
        <v>156.39303200000001</v>
      </c>
    </row>
    <row r="19" spans="1:157" s="239" customFormat="1" ht="30" customHeight="1" x14ac:dyDescent="0.25">
      <c r="A19" s="441" t="s">
        <v>59</v>
      </c>
      <c r="B19" s="442" t="s">
        <v>255</v>
      </c>
      <c r="C19" s="441" t="s">
        <v>256</v>
      </c>
      <c r="D19" s="714">
        <v>0</v>
      </c>
      <c r="E19" s="714">
        <v>0</v>
      </c>
      <c r="F19" s="714"/>
      <c r="G19" s="714">
        <v>0</v>
      </c>
      <c r="H19" s="714"/>
      <c r="I19" s="714">
        <v>0</v>
      </c>
      <c r="J19" s="714">
        <v>0</v>
      </c>
      <c r="K19" s="714">
        <v>0</v>
      </c>
      <c r="L19" s="714">
        <v>0</v>
      </c>
      <c r="M19" s="714">
        <v>0</v>
      </c>
      <c r="N19" s="714">
        <v>0</v>
      </c>
      <c r="O19" s="714">
        <v>0</v>
      </c>
      <c r="P19" s="714">
        <v>0</v>
      </c>
      <c r="Q19" s="714">
        <v>0</v>
      </c>
      <c r="R19" s="714">
        <v>0</v>
      </c>
      <c r="S19" s="714">
        <v>0</v>
      </c>
      <c r="T19" s="714">
        <v>0</v>
      </c>
      <c r="U19" s="714"/>
      <c r="V19" s="714">
        <v>0</v>
      </c>
      <c r="W19" s="714">
        <v>0</v>
      </c>
      <c r="X19" s="714">
        <v>0</v>
      </c>
      <c r="Y19" s="714">
        <v>0</v>
      </c>
      <c r="Z19" s="714">
        <v>0</v>
      </c>
      <c r="AA19" s="714">
        <v>0</v>
      </c>
      <c r="AB19" s="714"/>
      <c r="AC19" s="714">
        <v>0</v>
      </c>
      <c r="AD19" s="714">
        <v>0</v>
      </c>
      <c r="AE19" s="714">
        <v>0</v>
      </c>
      <c r="AF19" s="714">
        <v>0</v>
      </c>
      <c r="AG19" s="714">
        <v>0</v>
      </c>
      <c r="AH19" s="714">
        <v>0</v>
      </c>
      <c r="AI19" s="714">
        <v>0</v>
      </c>
      <c r="AJ19" s="714">
        <v>0</v>
      </c>
      <c r="AK19" s="714">
        <v>0</v>
      </c>
      <c r="AL19" s="714">
        <v>0</v>
      </c>
      <c r="AM19" s="714">
        <v>0</v>
      </c>
      <c r="AN19" s="714">
        <v>0</v>
      </c>
      <c r="AO19" s="715">
        <v>0</v>
      </c>
      <c r="AP19" s="715">
        <v>0</v>
      </c>
      <c r="AQ19" s="714">
        <v>0</v>
      </c>
      <c r="AR19" s="714">
        <v>0</v>
      </c>
      <c r="AS19" s="714">
        <v>0</v>
      </c>
      <c r="AT19" s="714">
        <v>0</v>
      </c>
      <c r="AU19" s="714">
        <v>0</v>
      </c>
      <c r="AV19" s="714">
        <v>0</v>
      </c>
      <c r="AW19" s="714">
        <v>0</v>
      </c>
      <c r="AX19" s="714">
        <v>0</v>
      </c>
      <c r="AY19" s="714">
        <v>0</v>
      </c>
      <c r="AZ19" s="714">
        <v>0</v>
      </c>
      <c r="BA19" s="714">
        <v>0</v>
      </c>
      <c r="BB19" s="714">
        <v>0</v>
      </c>
      <c r="BC19" s="714">
        <v>0</v>
      </c>
      <c r="BD19" s="714">
        <v>0</v>
      </c>
      <c r="BE19" s="714">
        <v>0</v>
      </c>
      <c r="BF19" s="714">
        <v>0</v>
      </c>
      <c r="BG19" s="714">
        <v>0</v>
      </c>
      <c r="BH19" s="714">
        <v>0</v>
      </c>
      <c r="BI19" s="714">
        <v>0</v>
      </c>
      <c r="BJ19" s="714"/>
      <c r="BK19" s="714"/>
      <c r="BL19" s="714">
        <v>0</v>
      </c>
      <c r="BM19" s="714">
        <v>0</v>
      </c>
      <c r="BN19" s="714">
        <v>0</v>
      </c>
      <c r="BO19" s="714">
        <v>0</v>
      </c>
      <c r="BP19" s="714">
        <v>0</v>
      </c>
      <c r="BQ19" s="714">
        <v>0</v>
      </c>
      <c r="BR19" s="714">
        <v>0</v>
      </c>
      <c r="BS19" s="714"/>
      <c r="BT19" s="714">
        <v>0</v>
      </c>
      <c r="BU19" s="714">
        <v>19.920000000000002</v>
      </c>
      <c r="BV19" s="714">
        <v>19.920000000000002</v>
      </c>
      <c r="BW19" s="259"/>
      <c r="BX19" s="259"/>
      <c r="BY19" s="259"/>
      <c r="BZ19" s="259"/>
      <c r="CA19" s="259"/>
      <c r="CB19" s="259"/>
      <c r="CC19" s="259"/>
      <c r="CD19" s="259"/>
      <c r="CE19" s="259"/>
      <c r="CF19" s="259"/>
      <c r="CG19" s="259"/>
      <c r="CH19" s="259"/>
      <c r="CI19" s="259"/>
      <c r="CJ19" s="259"/>
      <c r="CK19" s="259"/>
      <c r="CL19" s="259"/>
      <c r="CM19" s="259"/>
      <c r="CN19" s="259"/>
      <c r="CO19" s="259"/>
      <c r="CP19" s="259"/>
      <c r="CQ19" s="259"/>
      <c r="CR19" s="259"/>
      <c r="CS19" s="259"/>
      <c r="CT19" s="259"/>
      <c r="CU19" s="259"/>
      <c r="CV19" s="259"/>
      <c r="CW19" s="259"/>
      <c r="CX19" s="259"/>
      <c r="CY19" s="259"/>
      <c r="CZ19" s="259"/>
      <c r="DA19" s="259"/>
      <c r="DB19" s="259"/>
      <c r="DC19" s="259"/>
      <c r="DD19" s="259"/>
      <c r="DE19" s="259"/>
      <c r="DF19" s="259"/>
      <c r="DG19" s="259"/>
      <c r="DH19" s="259"/>
      <c r="DI19" s="259"/>
      <c r="DJ19" s="259"/>
      <c r="DK19" s="259"/>
      <c r="DL19" s="259"/>
      <c r="DM19" s="259"/>
      <c r="DN19" s="259"/>
      <c r="DO19" s="259"/>
      <c r="DP19" s="259"/>
      <c r="DQ19" s="259"/>
      <c r="DR19" s="259"/>
      <c r="DS19" s="259"/>
      <c r="DT19" s="259"/>
      <c r="DU19" s="259"/>
      <c r="DV19" s="259"/>
      <c r="DW19" s="259"/>
      <c r="DX19" s="259"/>
      <c r="DY19" s="259"/>
      <c r="DZ19" s="259"/>
      <c r="EA19" s="259"/>
      <c r="EB19" s="259"/>
      <c r="EC19" s="259"/>
      <c r="ED19" s="259"/>
      <c r="EE19" s="259"/>
      <c r="EF19" s="259"/>
      <c r="EG19" s="259"/>
      <c r="EH19" s="259"/>
      <c r="EI19" s="259"/>
      <c r="EJ19" s="259"/>
      <c r="EK19" s="259"/>
      <c r="EL19" s="259"/>
      <c r="EM19" s="259"/>
      <c r="EN19" s="259"/>
      <c r="EO19" s="259"/>
      <c r="EP19" s="259"/>
      <c r="EQ19" s="259"/>
      <c r="ER19" s="259"/>
      <c r="ES19" s="259"/>
      <c r="ET19" s="259"/>
      <c r="EU19" s="259"/>
      <c r="EV19" s="259"/>
      <c r="EW19" s="259"/>
      <c r="EX19" s="259"/>
      <c r="EY19" s="259"/>
      <c r="EZ19" s="259"/>
      <c r="FA19" s="259"/>
    </row>
    <row r="20" spans="1:157" s="237" customFormat="1" ht="30" customHeight="1" x14ac:dyDescent="0.25">
      <c r="A20" s="441" t="s">
        <v>194</v>
      </c>
      <c r="B20" s="442" t="s">
        <v>57</v>
      </c>
      <c r="C20" s="441" t="s">
        <v>58</v>
      </c>
      <c r="D20" s="714">
        <v>0</v>
      </c>
      <c r="E20" s="714">
        <v>0</v>
      </c>
      <c r="F20" s="714"/>
      <c r="G20" s="714">
        <v>0</v>
      </c>
      <c r="H20" s="714"/>
      <c r="I20" s="714">
        <v>0</v>
      </c>
      <c r="J20" s="714">
        <v>0</v>
      </c>
      <c r="K20" s="714">
        <v>0</v>
      </c>
      <c r="L20" s="714">
        <v>0</v>
      </c>
      <c r="M20" s="714">
        <v>0</v>
      </c>
      <c r="N20" s="714">
        <v>0</v>
      </c>
      <c r="O20" s="714">
        <v>0</v>
      </c>
      <c r="P20" s="714">
        <v>0</v>
      </c>
      <c r="Q20" s="714">
        <v>0</v>
      </c>
      <c r="R20" s="714">
        <v>0</v>
      </c>
      <c r="S20" s="714">
        <v>0</v>
      </c>
      <c r="T20" s="714">
        <v>0</v>
      </c>
      <c r="U20" s="714"/>
      <c r="V20" s="714">
        <v>0</v>
      </c>
      <c r="W20" s="714">
        <v>0</v>
      </c>
      <c r="X20" s="714">
        <v>0</v>
      </c>
      <c r="Y20" s="714">
        <v>0</v>
      </c>
      <c r="Z20" s="714">
        <v>0</v>
      </c>
      <c r="AA20" s="714">
        <v>0</v>
      </c>
      <c r="AB20" s="714"/>
      <c r="AC20" s="714">
        <v>0</v>
      </c>
      <c r="AD20" s="714">
        <v>0</v>
      </c>
      <c r="AE20" s="714">
        <v>0</v>
      </c>
      <c r="AF20" s="714">
        <v>0</v>
      </c>
      <c r="AG20" s="714">
        <v>0</v>
      </c>
      <c r="AH20" s="714">
        <v>0</v>
      </c>
      <c r="AI20" s="714">
        <v>0</v>
      </c>
      <c r="AJ20" s="714">
        <v>0</v>
      </c>
      <c r="AK20" s="714">
        <v>0</v>
      </c>
      <c r="AL20" s="714">
        <v>0</v>
      </c>
      <c r="AM20" s="714">
        <v>0</v>
      </c>
      <c r="AN20" s="714">
        <v>0</v>
      </c>
      <c r="AO20" s="715">
        <v>0</v>
      </c>
      <c r="AP20" s="715">
        <v>0</v>
      </c>
      <c r="AQ20" s="714">
        <v>0</v>
      </c>
      <c r="AR20" s="714">
        <v>0</v>
      </c>
      <c r="AS20" s="714">
        <v>0</v>
      </c>
      <c r="AT20" s="714">
        <v>0</v>
      </c>
      <c r="AU20" s="714">
        <v>0</v>
      </c>
      <c r="AV20" s="714">
        <v>0</v>
      </c>
      <c r="AW20" s="714">
        <v>0</v>
      </c>
      <c r="AX20" s="714">
        <v>0</v>
      </c>
      <c r="AY20" s="714">
        <v>0</v>
      </c>
      <c r="AZ20" s="714">
        <v>0</v>
      </c>
      <c r="BA20" s="714">
        <v>0</v>
      </c>
      <c r="BB20" s="714">
        <v>0</v>
      </c>
      <c r="BC20" s="714">
        <v>0</v>
      </c>
      <c r="BD20" s="714">
        <v>0</v>
      </c>
      <c r="BE20" s="714">
        <v>0</v>
      </c>
      <c r="BF20" s="714">
        <v>0</v>
      </c>
      <c r="BG20" s="714">
        <v>0</v>
      </c>
      <c r="BH20" s="714">
        <v>0</v>
      </c>
      <c r="BI20" s="714">
        <v>0</v>
      </c>
      <c r="BJ20" s="714"/>
      <c r="BK20" s="714"/>
      <c r="BL20" s="714">
        <v>0</v>
      </c>
      <c r="BM20" s="714">
        <v>0</v>
      </c>
      <c r="BN20" s="714">
        <v>0</v>
      </c>
      <c r="BO20" s="714">
        <v>0</v>
      </c>
      <c r="BP20" s="714">
        <v>0</v>
      </c>
      <c r="BQ20" s="714">
        <v>0</v>
      </c>
      <c r="BR20" s="714">
        <v>0</v>
      </c>
      <c r="BS20" s="714"/>
      <c r="BT20" s="714">
        <v>0</v>
      </c>
      <c r="BU20" s="714">
        <v>0</v>
      </c>
      <c r="BV20" s="717">
        <v>0</v>
      </c>
    </row>
    <row r="21" spans="1:157" s="238" customFormat="1" ht="30" customHeight="1" x14ac:dyDescent="0.2">
      <c r="A21" s="441" t="s">
        <v>257</v>
      </c>
      <c r="B21" s="442" t="s">
        <v>66</v>
      </c>
      <c r="C21" s="441" t="s">
        <v>67</v>
      </c>
      <c r="D21" s="714">
        <v>8.2736789999999996</v>
      </c>
      <c r="E21" s="709">
        <v>0</v>
      </c>
      <c r="F21" s="709"/>
      <c r="G21" s="709">
        <v>0</v>
      </c>
      <c r="H21" s="709"/>
      <c r="I21" s="709">
        <v>0</v>
      </c>
      <c r="J21" s="709">
        <v>0</v>
      </c>
      <c r="K21" s="709">
        <v>0</v>
      </c>
      <c r="L21" s="709">
        <v>0</v>
      </c>
      <c r="M21" s="709">
        <v>0</v>
      </c>
      <c r="N21" s="709">
        <v>0</v>
      </c>
      <c r="O21" s="709">
        <v>0</v>
      </c>
      <c r="P21" s="709">
        <v>0</v>
      </c>
      <c r="Q21" s="709">
        <v>0</v>
      </c>
      <c r="R21" s="709">
        <v>0</v>
      </c>
      <c r="S21" s="709">
        <v>8.2736789999999996</v>
      </c>
      <c r="T21" s="709">
        <v>0</v>
      </c>
      <c r="U21" s="709"/>
      <c r="V21" s="709">
        <v>0</v>
      </c>
      <c r="W21" s="709">
        <v>0</v>
      </c>
      <c r="X21" s="709">
        <v>0</v>
      </c>
      <c r="Y21" s="709">
        <v>0</v>
      </c>
      <c r="Z21" s="709">
        <v>0</v>
      </c>
      <c r="AA21" s="709">
        <v>0</v>
      </c>
      <c r="AB21" s="709"/>
      <c r="AC21" s="709">
        <v>0</v>
      </c>
      <c r="AD21" s="709">
        <v>0</v>
      </c>
      <c r="AE21" s="709">
        <v>0</v>
      </c>
      <c r="AF21" s="709">
        <v>0</v>
      </c>
      <c r="AG21" s="709">
        <v>0</v>
      </c>
      <c r="AH21" s="709">
        <v>0</v>
      </c>
      <c r="AI21" s="709">
        <v>0</v>
      </c>
      <c r="AJ21" s="709">
        <v>0</v>
      </c>
      <c r="AK21" s="709">
        <v>0</v>
      </c>
      <c r="AL21" s="709">
        <v>0</v>
      </c>
      <c r="AM21" s="709">
        <v>0</v>
      </c>
      <c r="AN21" s="709">
        <v>0</v>
      </c>
      <c r="AO21" s="710">
        <v>0</v>
      </c>
      <c r="AP21" s="710">
        <v>0</v>
      </c>
      <c r="AQ21" s="709">
        <v>0</v>
      </c>
      <c r="AR21" s="709">
        <v>0</v>
      </c>
      <c r="AS21" s="709">
        <v>0</v>
      </c>
      <c r="AT21" s="709">
        <v>0</v>
      </c>
      <c r="AU21" s="709">
        <v>0</v>
      </c>
      <c r="AV21" s="709">
        <v>0</v>
      </c>
      <c r="AW21" s="709">
        <v>0</v>
      </c>
      <c r="AX21" s="709">
        <v>0</v>
      </c>
      <c r="AY21" s="709">
        <v>0</v>
      </c>
      <c r="AZ21" s="709">
        <v>0</v>
      </c>
      <c r="BA21" s="709">
        <v>0</v>
      </c>
      <c r="BB21" s="709">
        <v>0</v>
      </c>
      <c r="BC21" s="709">
        <v>0</v>
      </c>
      <c r="BD21" s="709">
        <v>0</v>
      </c>
      <c r="BE21" s="709">
        <v>0</v>
      </c>
      <c r="BF21" s="709">
        <v>0</v>
      </c>
      <c r="BG21" s="709">
        <v>0</v>
      </c>
      <c r="BH21" s="709">
        <v>0</v>
      </c>
      <c r="BI21" s="709">
        <v>0</v>
      </c>
      <c r="BJ21" s="709"/>
      <c r="BK21" s="709"/>
      <c r="BL21" s="709">
        <v>0</v>
      </c>
      <c r="BM21" s="709">
        <v>0</v>
      </c>
      <c r="BN21" s="709">
        <v>0</v>
      </c>
      <c r="BO21" s="709">
        <v>0</v>
      </c>
      <c r="BP21" s="709">
        <v>0</v>
      </c>
      <c r="BQ21" s="709">
        <v>0</v>
      </c>
      <c r="BR21" s="709">
        <v>0</v>
      </c>
      <c r="BS21" s="714"/>
      <c r="BT21" s="714">
        <v>0</v>
      </c>
      <c r="BU21" s="714">
        <v>18.5</v>
      </c>
      <c r="BV21" s="717">
        <v>26.773679000000001</v>
      </c>
    </row>
    <row r="22" spans="1:157" s="238" customFormat="1" ht="25.8" customHeight="1" x14ac:dyDescent="0.2">
      <c r="A22" s="339">
        <v>2</v>
      </c>
      <c r="B22" s="340" t="s">
        <v>37</v>
      </c>
      <c r="C22" s="339" t="s">
        <v>28</v>
      </c>
      <c r="D22" s="709">
        <v>4729.305523</v>
      </c>
      <c r="E22" s="709">
        <v>0</v>
      </c>
      <c r="F22" s="709"/>
      <c r="G22" s="709">
        <v>0</v>
      </c>
      <c r="H22" s="709">
        <v>0</v>
      </c>
      <c r="I22" s="709">
        <v>0</v>
      </c>
      <c r="J22" s="709">
        <v>0</v>
      </c>
      <c r="K22" s="709">
        <v>0</v>
      </c>
      <c r="L22" s="709">
        <v>0</v>
      </c>
      <c r="M22" s="709">
        <v>0</v>
      </c>
      <c r="N22" s="709">
        <v>0</v>
      </c>
      <c r="O22" s="709">
        <v>0</v>
      </c>
      <c r="P22" s="709">
        <v>0</v>
      </c>
      <c r="Q22" s="709">
        <v>0</v>
      </c>
      <c r="R22" s="709">
        <v>0</v>
      </c>
      <c r="S22" s="709">
        <v>0</v>
      </c>
      <c r="T22" s="709">
        <v>4625.7277729999996</v>
      </c>
      <c r="U22" s="709"/>
      <c r="V22" s="709">
        <v>10.99</v>
      </c>
      <c r="W22" s="709">
        <v>1.5340500000000001</v>
      </c>
      <c r="X22" s="709">
        <v>0</v>
      </c>
      <c r="Y22" s="709">
        <v>0.11</v>
      </c>
      <c r="Z22" s="709">
        <v>3.5902000000000003</v>
      </c>
      <c r="AA22" s="709">
        <v>3.5300000000000002</v>
      </c>
      <c r="AB22" s="709">
        <v>0</v>
      </c>
      <c r="AC22" s="709">
        <v>1.6500000000000001</v>
      </c>
      <c r="AD22" s="709">
        <v>0</v>
      </c>
      <c r="AE22" s="709">
        <v>0</v>
      </c>
      <c r="AF22" s="709">
        <v>3.0335000000000001</v>
      </c>
      <c r="AG22" s="709">
        <v>0.11</v>
      </c>
      <c r="AH22" s="709">
        <v>0</v>
      </c>
      <c r="AI22" s="709">
        <v>0</v>
      </c>
      <c r="AJ22" s="709">
        <v>0</v>
      </c>
      <c r="AK22" s="709">
        <v>0</v>
      </c>
      <c r="AL22" s="709">
        <v>0</v>
      </c>
      <c r="AM22" s="709">
        <v>1285.8358410000001</v>
      </c>
      <c r="AN22" s="709">
        <v>0</v>
      </c>
      <c r="AO22" s="710">
        <v>0</v>
      </c>
      <c r="AP22" s="710">
        <v>0</v>
      </c>
      <c r="AQ22" s="709">
        <v>28.54</v>
      </c>
      <c r="AR22" s="709">
        <v>19.940000000000001</v>
      </c>
      <c r="AS22" s="709">
        <v>0</v>
      </c>
      <c r="AT22" s="709">
        <v>1387.6553919999997</v>
      </c>
      <c r="AU22" s="709">
        <v>1.5999999999999999</v>
      </c>
      <c r="AV22" s="709">
        <v>27.529999999999998</v>
      </c>
      <c r="AW22" s="709">
        <v>2.71</v>
      </c>
      <c r="AX22" s="709">
        <v>0</v>
      </c>
      <c r="AY22" s="709">
        <v>0</v>
      </c>
      <c r="AZ22" s="709">
        <v>0</v>
      </c>
      <c r="BA22" s="709">
        <v>0</v>
      </c>
      <c r="BB22" s="709">
        <v>0</v>
      </c>
      <c r="BC22" s="709">
        <v>0</v>
      </c>
      <c r="BD22" s="709">
        <v>0</v>
      </c>
      <c r="BE22" s="709">
        <v>3.2299999999999995</v>
      </c>
      <c r="BF22" s="709">
        <v>0</v>
      </c>
      <c r="BG22" s="709">
        <v>0</v>
      </c>
      <c r="BH22" s="709">
        <v>0</v>
      </c>
      <c r="BI22" s="709">
        <v>0.61</v>
      </c>
      <c r="BJ22" s="709"/>
      <c r="BK22" s="709"/>
      <c r="BL22" s="709">
        <v>0</v>
      </c>
      <c r="BM22" s="709">
        <v>0</v>
      </c>
      <c r="BN22" s="709">
        <v>0</v>
      </c>
      <c r="BO22" s="709">
        <v>0</v>
      </c>
      <c r="BP22" s="709">
        <v>0</v>
      </c>
      <c r="BQ22" s="709">
        <v>0</v>
      </c>
      <c r="BR22" s="709">
        <v>0</v>
      </c>
      <c r="BS22" s="709"/>
      <c r="BT22" s="709">
        <v>103.57775000000001</v>
      </c>
      <c r="BU22" s="709">
        <v>4393.9283669999913</v>
      </c>
      <c r="BV22" s="711">
        <v>9121.6238899999917</v>
      </c>
    </row>
    <row r="23" spans="1:157" s="237" customFormat="1" ht="16.5" hidden="1" customHeight="1" x14ac:dyDescent="0.25">
      <c r="A23" s="339"/>
      <c r="B23" s="340"/>
      <c r="C23" s="339"/>
      <c r="D23" s="714"/>
      <c r="E23" s="714"/>
      <c r="F23" s="714"/>
      <c r="G23" s="714"/>
      <c r="H23" s="714"/>
      <c r="I23" s="714"/>
      <c r="J23" s="714"/>
      <c r="K23" s="714"/>
      <c r="L23" s="714"/>
      <c r="M23" s="714"/>
      <c r="N23" s="714"/>
      <c r="O23" s="714"/>
      <c r="P23" s="714"/>
      <c r="Q23" s="714"/>
      <c r="R23" s="714"/>
      <c r="S23" s="714"/>
      <c r="T23" s="714">
        <v>0</v>
      </c>
      <c r="U23" s="714">
        <v>0</v>
      </c>
      <c r="V23" s="714"/>
      <c r="W23" s="714"/>
      <c r="X23" s="714"/>
      <c r="Y23" s="714"/>
      <c r="Z23" s="714"/>
      <c r="AA23" s="714"/>
      <c r="AB23" s="714"/>
      <c r="AC23" s="714"/>
      <c r="AD23" s="714"/>
      <c r="AE23" s="714"/>
      <c r="AF23" s="714"/>
      <c r="AG23" s="714"/>
      <c r="AH23" s="714"/>
      <c r="AI23" s="714"/>
      <c r="AJ23" s="714"/>
      <c r="AK23" s="714"/>
      <c r="AL23" s="714"/>
      <c r="AM23" s="714"/>
      <c r="AN23" s="714"/>
      <c r="AO23" s="715"/>
      <c r="AP23" s="715"/>
      <c r="AQ23" s="714"/>
      <c r="AR23" s="714"/>
      <c r="AS23" s="714"/>
      <c r="AT23" s="714"/>
      <c r="AU23" s="714"/>
      <c r="AV23" s="714"/>
      <c r="AW23" s="714"/>
      <c r="AX23" s="714"/>
      <c r="AY23" s="714"/>
      <c r="AZ23" s="714"/>
      <c r="BA23" s="714"/>
      <c r="BB23" s="714"/>
      <c r="BC23" s="714"/>
      <c r="BD23" s="714"/>
      <c r="BE23" s="714"/>
      <c r="BF23" s="714"/>
      <c r="BG23" s="714"/>
      <c r="BH23" s="714"/>
      <c r="BI23" s="714"/>
      <c r="BJ23" s="714"/>
      <c r="BK23" s="714"/>
      <c r="BL23" s="714"/>
      <c r="BM23" s="714"/>
      <c r="BN23" s="714"/>
      <c r="BO23" s="714"/>
      <c r="BP23" s="714"/>
      <c r="BQ23" s="714"/>
      <c r="BR23" s="714"/>
      <c r="BS23" s="714"/>
      <c r="BT23" s="714">
        <v>0</v>
      </c>
      <c r="BU23" s="714"/>
      <c r="BV23" s="717"/>
    </row>
    <row r="24" spans="1:157" s="237" customFormat="1" ht="26.4" customHeight="1" x14ac:dyDescent="0.25">
      <c r="A24" s="336" t="s">
        <v>20</v>
      </c>
      <c r="B24" s="338" t="s">
        <v>110</v>
      </c>
      <c r="C24" s="336" t="s">
        <v>114</v>
      </c>
      <c r="D24" s="714">
        <v>1237.1708759999999</v>
      </c>
      <c r="E24" s="714">
        <v>0</v>
      </c>
      <c r="F24" s="714"/>
      <c r="G24" s="714">
        <v>0</v>
      </c>
      <c r="H24" s="714"/>
      <c r="I24" s="714">
        <v>0</v>
      </c>
      <c r="J24" s="714">
        <v>0</v>
      </c>
      <c r="K24" s="714">
        <v>0</v>
      </c>
      <c r="L24" s="714">
        <v>0</v>
      </c>
      <c r="M24" s="714">
        <v>0</v>
      </c>
      <c r="N24" s="714">
        <v>0</v>
      </c>
      <c r="O24" s="714">
        <v>0</v>
      </c>
      <c r="P24" s="714">
        <v>0</v>
      </c>
      <c r="Q24" s="714">
        <v>0</v>
      </c>
      <c r="R24" s="714">
        <v>0</v>
      </c>
      <c r="S24" s="714">
        <v>0</v>
      </c>
      <c r="T24" s="714">
        <v>60.44</v>
      </c>
      <c r="U24" s="714"/>
      <c r="V24" s="714">
        <v>1176.7308759999999</v>
      </c>
      <c r="W24" s="714">
        <v>0</v>
      </c>
      <c r="X24" s="714">
        <v>0</v>
      </c>
      <c r="Y24" s="714">
        <v>0</v>
      </c>
      <c r="Z24" s="714">
        <v>0</v>
      </c>
      <c r="AA24" s="714">
        <v>7.0000000000000007E-2</v>
      </c>
      <c r="AB24" s="714"/>
      <c r="AC24" s="714">
        <v>0</v>
      </c>
      <c r="AD24" s="714">
        <v>0</v>
      </c>
      <c r="AE24" s="714">
        <v>0</v>
      </c>
      <c r="AF24" s="714">
        <v>7.0000000000000007E-2</v>
      </c>
      <c r="AG24" s="714">
        <v>0</v>
      </c>
      <c r="AH24" s="714">
        <v>0</v>
      </c>
      <c r="AI24" s="714">
        <v>0</v>
      </c>
      <c r="AJ24" s="714">
        <v>0</v>
      </c>
      <c r="AK24" s="714">
        <v>0</v>
      </c>
      <c r="AL24" s="714">
        <v>0</v>
      </c>
      <c r="AM24" s="714">
        <v>37.909999999999997</v>
      </c>
      <c r="AN24" s="714">
        <v>0</v>
      </c>
      <c r="AO24" s="715">
        <v>0</v>
      </c>
      <c r="AP24" s="715">
        <v>0</v>
      </c>
      <c r="AQ24" s="714">
        <v>18.97</v>
      </c>
      <c r="AR24" s="714">
        <v>18.940000000000001</v>
      </c>
      <c r="AS24" s="714">
        <v>0</v>
      </c>
      <c r="AT24" s="714">
        <v>21.849999999999998</v>
      </c>
      <c r="AU24" s="714">
        <v>0</v>
      </c>
      <c r="AV24" s="714">
        <v>18.759999999999998</v>
      </c>
      <c r="AW24" s="714">
        <v>0</v>
      </c>
      <c r="AX24" s="714">
        <v>0</v>
      </c>
      <c r="AY24" s="714">
        <v>0</v>
      </c>
      <c r="AZ24" s="714">
        <v>0</v>
      </c>
      <c r="BA24" s="714">
        <v>0</v>
      </c>
      <c r="BB24" s="714">
        <v>0</v>
      </c>
      <c r="BC24" s="714">
        <v>0</v>
      </c>
      <c r="BD24" s="714">
        <v>0</v>
      </c>
      <c r="BE24" s="714">
        <v>3.09</v>
      </c>
      <c r="BF24" s="714">
        <v>0</v>
      </c>
      <c r="BG24" s="714">
        <v>0</v>
      </c>
      <c r="BH24" s="714">
        <v>0</v>
      </c>
      <c r="BI24" s="714">
        <v>0.61</v>
      </c>
      <c r="BJ24" s="714"/>
      <c r="BK24" s="714"/>
      <c r="BL24" s="714">
        <v>0</v>
      </c>
      <c r="BM24" s="714">
        <v>0</v>
      </c>
      <c r="BN24" s="714">
        <v>0</v>
      </c>
      <c r="BO24" s="714">
        <v>0</v>
      </c>
      <c r="BP24" s="714">
        <v>0</v>
      </c>
      <c r="BQ24" s="714">
        <v>0</v>
      </c>
      <c r="BR24" s="714">
        <v>0</v>
      </c>
      <c r="BS24" s="714"/>
      <c r="BT24" s="714">
        <v>60.44</v>
      </c>
      <c r="BU24" s="714">
        <v>250.5688879999928</v>
      </c>
      <c r="BV24" s="717">
        <v>1487.7397639999926</v>
      </c>
    </row>
    <row r="25" spans="1:157" s="237" customFormat="1" ht="26.4" customHeight="1" x14ac:dyDescent="0.25">
      <c r="A25" s="336" t="s">
        <v>9</v>
      </c>
      <c r="B25" s="338" t="s">
        <v>111</v>
      </c>
      <c r="C25" s="336" t="s">
        <v>115</v>
      </c>
      <c r="D25" s="714">
        <v>110.945887</v>
      </c>
      <c r="E25" s="714">
        <v>0</v>
      </c>
      <c r="F25" s="714"/>
      <c r="G25" s="714">
        <v>0</v>
      </c>
      <c r="H25" s="714"/>
      <c r="I25" s="714">
        <v>0</v>
      </c>
      <c r="J25" s="714">
        <v>0</v>
      </c>
      <c r="K25" s="714">
        <v>0</v>
      </c>
      <c r="L25" s="714">
        <v>0</v>
      </c>
      <c r="M25" s="714">
        <v>0</v>
      </c>
      <c r="N25" s="714">
        <v>0</v>
      </c>
      <c r="O25" s="714">
        <v>0</v>
      </c>
      <c r="P25" s="714">
        <v>0</v>
      </c>
      <c r="Q25" s="714">
        <v>0</v>
      </c>
      <c r="R25" s="714">
        <v>0</v>
      </c>
      <c r="S25" s="714">
        <v>0</v>
      </c>
      <c r="T25" s="714">
        <v>14.66</v>
      </c>
      <c r="U25" s="714"/>
      <c r="V25" s="714">
        <v>0</v>
      </c>
      <c r="W25" s="714">
        <v>96.285887000000002</v>
      </c>
      <c r="X25" s="714">
        <v>0</v>
      </c>
      <c r="Y25" s="714">
        <v>0</v>
      </c>
      <c r="Z25" s="714">
        <v>0</v>
      </c>
      <c r="AA25" s="714">
        <v>0.60000000000000009</v>
      </c>
      <c r="AB25" s="714"/>
      <c r="AC25" s="714">
        <v>0</v>
      </c>
      <c r="AD25" s="714">
        <v>0</v>
      </c>
      <c r="AE25" s="714">
        <v>0</v>
      </c>
      <c r="AF25" s="714">
        <v>0.60000000000000009</v>
      </c>
      <c r="AG25" s="714">
        <v>0</v>
      </c>
      <c r="AH25" s="714">
        <v>0</v>
      </c>
      <c r="AI25" s="714">
        <v>0</v>
      </c>
      <c r="AJ25" s="714">
        <v>0</v>
      </c>
      <c r="AK25" s="714">
        <v>0</v>
      </c>
      <c r="AL25" s="714">
        <v>0</v>
      </c>
      <c r="AM25" s="714">
        <v>10.5</v>
      </c>
      <c r="AN25" s="714">
        <v>0</v>
      </c>
      <c r="AO25" s="715">
        <v>0</v>
      </c>
      <c r="AP25" s="715">
        <v>0</v>
      </c>
      <c r="AQ25" s="714">
        <v>9.5</v>
      </c>
      <c r="AR25" s="714">
        <v>1</v>
      </c>
      <c r="AS25" s="714">
        <v>0</v>
      </c>
      <c r="AT25" s="714">
        <v>3.5600000000000005</v>
      </c>
      <c r="AU25" s="714">
        <v>0</v>
      </c>
      <c r="AV25" s="714">
        <v>1.36</v>
      </c>
      <c r="AW25" s="714">
        <v>2.2000000000000002</v>
      </c>
      <c r="AX25" s="714">
        <v>0</v>
      </c>
      <c r="AY25" s="714">
        <v>0</v>
      </c>
      <c r="AZ25" s="714">
        <v>0</v>
      </c>
      <c r="BA25" s="714">
        <v>0</v>
      </c>
      <c r="BB25" s="714">
        <v>0</v>
      </c>
      <c r="BC25" s="714">
        <v>0</v>
      </c>
      <c r="BD25" s="714">
        <v>0</v>
      </c>
      <c r="BE25" s="714">
        <v>0</v>
      </c>
      <c r="BF25" s="714">
        <v>0</v>
      </c>
      <c r="BG25" s="714">
        <v>0</v>
      </c>
      <c r="BH25" s="714">
        <v>0</v>
      </c>
      <c r="BI25" s="714">
        <v>0</v>
      </c>
      <c r="BJ25" s="714"/>
      <c r="BK25" s="714"/>
      <c r="BL25" s="714">
        <v>0</v>
      </c>
      <c r="BM25" s="714">
        <v>0</v>
      </c>
      <c r="BN25" s="714">
        <v>0</v>
      </c>
      <c r="BO25" s="714">
        <v>0</v>
      </c>
      <c r="BP25" s="714">
        <v>0</v>
      </c>
      <c r="BQ25" s="714">
        <v>0</v>
      </c>
      <c r="BR25" s="714">
        <v>0</v>
      </c>
      <c r="BS25" s="714"/>
      <c r="BT25" s="714">
        <v>14.66</v>
      </c>
      <c r="BU25" s="714">
        <v>25.054113000000005</v>
      </c>
      <c r="BV25" s="717">
        <v>136</v>
      </c>
    </row>
    <row r="26" spans="1:157" s="237" customFormat="1" ht="26.4" customHeight="1" x14ac:dyDescent="0.25">
      <c r="A26" s="336" t="s">
        <v>10</v>
      </c>
      <c r="B26" s="338" t="s">
        <v>112</v>
      </c>
      <c r="C26" s="336" t="s">
        <v>119</v>
      </c>
      <c r="D26" s="714">
        <v>14.985675999999998</v>
      </c>
      <c r="E26" s="714">
        <v>0</v>
      </c>
      <c r="F26" s="714"/>
      <c r="G26" s="714">
        <v>0</v>
      </c>
      <c r="H26" s="714"/>
      <c r="I26" s="714">
        <v>0</v>
      </c>
      <c r="J26" s="714">
        <v>0</v>
      </c>
      <c r="K26" s="714">
        <v>0</v>
      </c>
      <c r="L26" s="714">
        <v>0</v>
      </c>
      <c r="M26" s="714">
        <v>0</v>
      </c>
      <c r="N26" s="714">
        <v>0</v>
      </c>
      <c r="O26" s="714">
        <v>0</v>
      </c>
      <c r="P26" s="714">
        <v>0</v>
      </c>
      <c r="Q26" s="714">
        <v>0</v>
      </c>
      <c r="R26" s="714">
        <v>0</v>
      </c>
      <c r="S26" s="714">
        <v>0</v>
      </c>
      <c r="T26" s="714">
        <v>1.6802000000000001</v>
      </c>
      <c r="U26" s="714"/>
      <c r="V26" s="714">
        <v>0</v>
      </c>
      <c r="W26" s="714">
        <v>0</v>
      </c>
      <c r="X26" s="714">
        <v>13.305475999999999</v>
      </c>
      <c r="Y26" s="714">
        <v>0</v>
      </c>
      <c r="Z26" s="714">
        <v>1.0302</v>
      </c>
      <c r="AA26" s="714">
        <v>0.65</v>
      </c>
      <c r="AB26" s="714"/>
      <c r="AC26" s="714">
        <v>0</v>
      </c>
      <c r="AD26" s="714">
        <v>0</v>
      </c>
      <c r="AE26" s="714">
        <v>0</v>
      </c>
      <c r="AF26" s="714">
        <v>0.65</v>
      </c>
      <c r="AG26" s="714">
        <v>0</v>
      </c>
      <c r="AH26" s="714">
        <v>0</v>
      </c>
      <c r="AI26" s="714">
        <v>0</v>
      </c>
      <c r="AJ26" s="714">
        <v>0</v>
      </c>
      <c r="AK26" s="714">
        <v>0</v>
      </c>
      <c r="AL26" s="714">
        <v>0</v>
      </c>
      <c r="AM26" s="714">
        <v>0</v>
      </c>
      <c r="AN26" s="714">
        <v>0</v>
      </c>
      <c r="AO26" s="715">
        <v>0</v>
      </c>
      <c r="AP26" s="715">
        <v>0</v>
      </c>
      <c r="AQ26" s="714">
        <v>0</v>
      </c>
      <c r="AR26" s="714">
        <v>0</v>
      </c>
      <c r="AS26" s="714">
        <v>0</v>
      </c>
      <c r="AT26" s="714">
        <v>0</v>
      </c>
      <c r="AU26" s="714">
        <v>0</v>
      </c>
      <c r="AV26" s="714">
        <v>0</v>
      </c>
      <c r="AW26" s="714">
        <v>0</v>
      </c>
      <c r="AX26" s="714">
        <v>0</v>
      </c>
      <c r="AY26" s="714">
        <v>0</v>
      </c>
      <c r="AZ26" s="714">
        <v>0</v>
      </c>
      <c r="BA26" s="714">
        <v>0</v>
      </c>
      <c r="BB26" s="714">
        <v>0</v>
      </c>
      <c r="BC26" s="714">
        <v>0</v>
      </c>
      <c r="BD26" s="714">
        <v>0</v>
      </c>
      <c r="BE26" s="714">
        <v>0</v>
      </c>
      <c r="BF26" s="714">
        <v>0</v>
      </c>
      <c r="BG26" s="714">
        <v>0</v>
      </c>
      <c r="BH26" s="714">
        <v>0</v>
      </c>
      <c r="BI26" s="714">
        <v>0</v>
      </c>
      <c r="BJ26" s="714"/>
      <c r="BK26" s="714"/>
      <c r="BL26" s="714">
        <v>0</v>
      </c>
      <c r="BM26" s="714">
        <v>0</v>
      </c>
      <c r="BN26" s="714">
        <v>0</v>
      </c>
      <c r="BO26" s="714">
        <v>0</v>
      </c>
      <c r="BP26" s="714">
        <v>0</v>
      </c>
      <c r="BQ26" s="714">
        <v>0</v>
      </c>
      <c r="BR26" s="714">
        <v>0</v>
      </c>
      <c r="BS26" s="714"/>
      <c r="BT26" s="714">
        <v>1.6802000000000001</v>
      </c>
      <c r="BU26" s="714">
        <v>-8.0200000000000049E-2</v>
      </c>
      <c r="BV26" s="717">
        <v>14.905475999999998</v>
      </c>
    </row>
    <row r="27" spans="1:157" s="237" customFormat="1" ht="26.4" customHeight="1" x14ac:dyDescent="0.25">
      <c r="A27" s="336" t="s">
        <v>11</v>
      </c>
      <c r="B27" s="338" t="s">
        <v>16</v>
      </c>
      <c r="C27" s="336" t="s">
        <v>29</v>
      </c>
      <c r="D27" s="714">
        <v>22.234864000000002</v>
      </c>
      <c r="E27" s="714">
        <v>0</v>
      </c>
      <c r="F27" s="714"/>
      <c r="G27" s="714">
        <v>0</v>
      </c>
      <c r="H27" s="714"/>
      <c r="I27" s="714">
        <v>0</v>
      </c>
      <c r="J27" s="714">
        <v>0</v>
      </c>
      <c r="K27" s="714">
        <v>0</v>
      </c>
      <c r="L27" s="714">
        <v>0</v>
      </c>
      <c r="M27" s="714">
        <v>0</v>
      </c>
      <c r="N27" s="714">
        <v>0</v>
      </c>
      <c r="O27" s="714">
        <v>0</v>
      </c>
      <c r="P27" s="714">
        <v>0</v>
      </c>
      <c r="Q27" s="714">
        <v>0</v>
      </c>
      <c r="R27" s="714">
        <v>0</v>
      </c>
      <c r="S27" s="714">
        <v>0</v>
      </c>
      <c r="T27" s="714">
        <v>0</v>
      </c>
      <c r="U27" s="714"/>
      <c r="V27" s="714">
        <v>0</v>
      </c>
      <c r="W27" s="714">
        <v>0</v>
      </c>
      <c r="X27" s="714">
        <v>0</v>
      </c>
      <c r="Y27" s="714">
        <v>22.234864000000002</v>
      </c>
      <c r="Z27" s="714">
        <v>0</v>
      </c>
      <c r="AA27" s="714">
        <v>0</v>
      </c>
      <c r="AB27" s="714"/>
      <c r="AC27" s="714">
        <v>0</v>
      </c>
      <c r="AD27" s="714">
        <v>0</v>
      </c>
      <c r="AE27" s="714">
        <v>0</v>
      </c>
      <c r="AF27" s="714">
        <v>0</v>
      </c>
      <c r="AG27" s="714">
        <v>0</v>
      </c>
      <c r="AH27" s="714">
        <v>0</v>
      </c>
      <c r="AI27" s="714">
        <v>0</v>
      </c>
      <c r="AJ27" s="714">
        <v>0</v>
      </c>
      <c r="AK27" s="714">
        <v>0</v>
      </c>
      <c r="AL27" s="714">
        <v>0</v>
      </c>
      <c r="AM27" s="714">
        <v>0</v>
      </c>
      <c r="AN27" s="714">
        <v>0</v>
      </c>
      <c r="AO27" s="715">
        <v>0</v>
      </c>
      <c r="AP27" s="715">
        <v>0</v>
      </c>
      <c r="AQ27" s="714">
        <v>0</v>
      </c>
      <c r="AR27" s="714">
        <v>0</v>
      </c>
      <c r="AS27" s="714">
        <v>0</v>
      </c>
      <c r="AT27" s="714">
        <v>0</v>
      </c>
      <c r="AU27" s="714">
        <v>0</v>
      </c>
      <c r="AV27" s="714">
        <v>0</v>
      </c>
      <c r="AW27" s="714">
        <v>0</v>
      </c>
      <c r="AX27" s="714">
        <v>0</v>
      </c>
      <c r="AY27" s="714">
        <v>0</v>
      </c>
      <c r="AZ27" s="714">
        <v>0</v>
      </c>
      <c r="BA27" s="714">
        <v>0</v>
      </c>
      <c r="BB27" s="714">
        <v>0</v>
      </c>
      <c r="BC27" s="714">
        <v>0</v>
      </c>
      <c r="BD27" s="714">
        <v>0</v>
      </c>
      <c r="BE27" s="714">
        <v>0</v>
      </c>
      <c r="BF27" s="714">
        <v>0</v>
      </c>
      <c r="BG27" s="714">
        <v>0</v>
      </c>
      <c r="BH27" s="714">
        <v>0</v>
      </c>
      <c r="BI27" s="714">
        <v>0</v>
      </c>
      <c r="BJ27" s="714"/>
      <c r="BK27" s="714"/>
      <c r="BL27" s="714">
        <v>0</v>
      </c>
      <c r="BM27" s="714">
        <v>0</v>
      </c>
      <c r="BN27" s="714">
        <v>0</v>
      </c>
      <c r="BO27" s="714">
        <v>0</v>
      </c>
      <c r="BP27" s="714">
        <v>0</v>
      </c>
      <c r="BQ27" s="714">
        <v>0</v>
      </c>
      <c r="BR27" s="714">
        <v>0</v>
      </c>
      <c r="BS27" s="714"/>
      <c r="BT27" s="714">
        <v>0</v>
      </c>
      <c r="BU27" s="714">
        <v>28.465136000000001</v>
      </c>
      <c r="BV27" s="717">
        <v>50.7</v>
      </c>
    </row>
    <row r="28" spans="1:157" s="237" customFormat="1" ht="26.4" customHeight="1" x14ac:dyDescent="0.25">
      <c r="A28" s="336" t="s">
        <v>12</v>
      </c>
      <c r="B28" s="338" t="s">
        <v>17</v>
      </c>
      <c r="C28" s="336" t="s">
        <v>30</v>
      </c>
      <c r="D28" s="714">
        <v>3.5947620000000002</v>
      </c>
      <c r="E28" s="714">
        <v>0</v>
      </c>
      <c r="F28" s="714"/>
      <c r="G28" s="714">
        <v>0</v>
      </c>
      <c r="H28" s="714"/>
      <c r="I28" s="714">
        <v>0</v>
      </c>
      <c r="J28" s="714">
        <v>0</v>
      </c>
      <c r="K28" s="714">
        <v>0</v>
      </c>
      <c r="L28" s="714">
        <v>0</v>
      </c>
      <c r="M28" s="714">
        <v>0</v>
      </c>
      <c r="N28" s="714">
        <v>0</v>
      </c>
      <c r="O28" s="714">
        <v>0</v>
      </c>
      <c r="P28" s="714">
        <v>0</v>
      </c>
      <c r="Q28" s="714">
        <v>0</v>
      </c>
      <c r="R28" s="714">
        <v>0</v>
      </c>
      <c r="S28" s="714">
        <v>0</v>
      </c>
      <c r="T28" s="714">
        <v>0</v>
      </c>
      <c r="U28" s="714"/>
      <c r="V28" s="714">
        <v>0</v>
      </c>
      <c r="W28" s="714">
        <v>0</v>
      </c>
      <c r="X28" s="714">
        <v>0</v>
      </c>
      <c r="Y28" s="714">
        <v>0</v>
      </c>
      <c r="Z28" s="714">
        <v>3.5947620000000002</v>
      </c>
      <c r="AA28" s="714">
        <v>0</v>
      </c>
      <c r="AB28" s="714"/>
      <c r="AC28" s="714">
        <v>0</v>
      </c>
      <c r="AD28" s="714">
        <v>0</v>
      </c>
      <c r="AE28" s="714">
        <v>0</v>
      </c>
      <c r="AF28" s="714">
        <v>0</v>
      </c>
      <c r="AG28" s="714">
        <v>0</v>
      </c>
      <c r="AH28" s="714">
        <v>0</v>
      </c>
      <c r="AI28" s="714">
        <v>0</v>
      </c>
      <c r="AJ28" s="714">
        <v>0</v>
      </c>
      <c r="AK28" s="714">
        <v>0</v>
      </c>
      <c r="AL28" s="714">
        <v>0</v>
      </c>
      <c r="AM28" s="714">
        <v>0</v>
      </c>
      <c r="AN28" s="714">
        <v>0</v>
      </c>
      <c r="AO28" s="715">
        <v>0</v>
      </c>
      <c r="AP28" s="715">
        <v>0</v>
      </c>
      <c r="AQ28" s="714">
        <v>0</v>
      </c>
      <c r="AR28" s="714">
        <v>0</v>
      </c>
      <c r="AS28" s="714">
        <v>0</v>
      </c>
      <c r="AT28" s="714">
        <v>0</v>
      </c>
      <c r="AU28" s="714">
        <v>0</v>
      </c>
      <c r="AV28" s="714">
        <v>0</v>
      </c>
      <c r="AW28" s="714">
        <v>0</v>
      </c>
      <c r="AX28" s="714">
        <v>0</v>
      </c>
      <c r="AY28" s="714">
        <v>0</v>
      </c>
      <c r="AZ28" s="714">
        <v>0</v>
      </c>
      <c r="BA28" s="714">
        <v>0</v>
      </c>
      <c r="BB28" s="714">
        <v>0</v>
      </c>
      <c r="BC28" s="714">
        <v>0</v>
      </c>
      <c r="BD28" s="714">
        <v>0</v>
      </c>
      <c r="BE28" s="714">
        <v>0</v>
      </c>
      <c r="BF28" s="714">
        <v>0</v>
      </c>
      <c r="BG28" s="714">
        <v>0</v>
      </c>
      <c r="BH28" s="714">
        <v>0</v>
      </c>
      <c r="BI28" s="714">
        <v>0</v>
      </c>
      <c r="BJ28" s="714"/>
      <c r="BK28" s="714"/>
      <c r="BL28" s="714">
        <v>0</v>
      </c>
      <c r="BM28" s="714">
        <v>0</v>
      </c>
      <c r="BN28" s="714">
        <v>0</v>
      </c>
      <c r="BO28" s="714">
        <v>0</v>
      </c>
      <c r="BP28" s="714">
        <v>0</v>
      </c>
      <c r="BQ28" s="714">
        <v>0</v>
      </c>
      <c r="BR28" s="714">
        <v>0</v>
      </c>
      <c r="BS28" s="714"/>
      <c r="BT28" s="714">
        <v>0</v>
      </c>
      <c r="BU28" s="714">
        <v>10.5723</v>
      </c>
      <c r="BV28" s="717">
        <v>14.167062000000001</v>
      </c>
    </row>
    <row r="29" spans="1:157" s="237" customFormat="1" ht="26.4" customHeight="1" x14ac:dyDescent="0.25">
      <c r="A29" s="336" t="s">
        <v>13</v>
      </c>
      <c r="B29" s="338" t="s">
        <v>258</v>
      </c>
      <c r="C29" s="336" t="s">
        <v>254</v>
      </c>
      <c r="D29" s="714">
        <v>74.163826</v>
      </c>
      <c r="E29" s="714">
        <v>0</v>
      </c>
      <c r="F29" s="714"/>
      <c r="G29" s="714">
        <v>0</v>
      </c>
      <c r="H29" s="714">
        <v>0</v>
      </c>
      <c r="I29" s="714">
        <v>0</v>
      </c>
      <c r="J29" s="714">
        <v>0</v>
      </c>
      <c r="K29" s="714">
        <v>0</v>
      </c>
      <c r="L29" s="714">
        <v>0</v>
      </c>
      <c r="M29" s="714">
        <v>0</v>
      </c>
      <c r="N29" s="714">
        <v>0</v>
      </c>
      <c r="O29" s="714">
        <v>0</v>
      </c>
      <c r="P29" s="714">
        <v>0</v>
      </c>
      <c r="Q29" s="714">
        <v>0</v>
      </c>
      <c r="R29" s="714">
        <v>0</v>
      </c>
      <c r="S29" s="714">
        <v>0</v>
      </c>
      <c r="T29" s="714">
        <v>3.4835000000000003</v>
      </c>
      <c r="U29" s="714">
        <v>0</v>
      </c>
      <c r="V29" s="714">
        <v>0.38</v>
      </c>
      <c r="W29" s="714">
        <v>0.85</v>
      </c>
      <c r="X29" s="714">
        <v>0</v>
      </c>
      <c r="Y29" s="714">
        <v>0</v>
      </c>
      <c r="Z29" s="714">
        <v>0.11</v>
      </c>
      <c r="AA29" s="714">
        <v>70.680325999999994</v>
      </c>
      <c r="AB29" s="714"/>
      <c r="AC29" s="714">
        <v>1.25</v>
      </c>
      <c r="AD29" s="714">
        <v>0</v>
      </c>
      <c r="AE29" s="714">
        <v>0</v>
      </c>
      <c r="AF29" s="714">
        <v>1.35E-2</v>
      </c>
      <c r="AG29" s="714">
        <v>0</v>
      </c>
      <c r="AH29" s="714">
        <v>0</v>
      </c>
      <c r="AI29" s="714">
        <v>0</v>
      </c>
      <c r="AJ29" s="714">
        <v>0</v>
      </c>
      <c r="AK29" s="714">
        <v>0</v>
      </c>
      <c r="AL29" s="714">
        <v>0</v>
      </c>
      <c r="AM29" s="714">
        <v>7.0000000000000007E-2</v>
      </c>
      <c r="AN29" s="714">
        <v>0</v>
      </c>
      <c r="AO29" s="715">
        <v>0</v>
      </c>
      <c r="AP29" s="715">
        <v>0</v>
      </c>
      <c r="AQ29" s="714">
        <v>7.0000000000000007E-2</v>
      </c>
      <c r="AR29" s="714">
        <v>0</v>
      </c>
      <c r="AS29" s="714">
        <v>0</v>
      </c>
      <c r="AT29" s="714">
        <v>0.81</v>
      </c>
      <c r="AU29" s="714">
        <v>0</v>
      </c>
      <c r="AV29" s="714">
        <v>0.79</v>
      </c>
      <c r="AW29" s="714">
        <v>0</v>
      </c>
      <c r="AX29" s="714">
        <v>0</v>
      </c>
      <c r="AY29" s="714">
        <v>0</v>
      </c>
      <c r="AZ29" s="714">
        <v>0</v>
      </c>
      <c r="BA29" s="714">
        <v>0</v>
      </c>
      <c r="BB29" s="714">
        <v>0</v>
      </c>
      <c r="BC29" s="714">
        <v>0</v>
      </c>
      <c r="BD29" s="714">
        <v>0</v>
      </c>
      <c r="BE29" s="714">
        <v>0.02</v>
      </c>
      <c r="BF29" s="714">
        <v>0</v>
      </c>
      <c r="BG29" s="714">
        <v>0</v>
      </c>
      <c r="BH29" s="714">
        <v>0</v>
      </c>
      <c r="BI29" s="714">
        <v>0</v>
      </c>
      <c r="BJ29" s="714"/>
      <c r="BK29" s="714"/>
      <c r="BL29" s="714">
        <v>0</v>
      </c>
      <c r="BM29" s="714">
        <v>0</v>
      </c>
      <c r="BN29" s="714">
        <v>0</v>
      </c>
      <c r="BO29" s="714">
        <v>0</v>
      </c>
      <c r="BP29" s="714">
        <v>0</v>
      </c>
      <c r="BQ29" s="714">
        <v>0</v>
      </c>
      <c r="BR29" s="714">
        <v>0</v>
      </c>
      <c r="BS29" s="714"/>
      <c r="BT29" s="714">
        <v>3.4835000000000003</v>
      </c>
      <c r="BU29" s="714">
        <v>42.238489999999992</v>
      </c>
      <c r="BV29" s="717">
        <v>117.66581600000001</v>
      </c>
    </row>
    <row r="30" spans="1:157" s="237" customFormat="1" ht="26.4" hidden="1" customHeight="1" x14ac:dyDescent="0.25">
      <c r="A30" s="336"/>
      <c r="B30" s="338"/>
      <c r="C30" s="336"/>
      <c r="D30" s="714"/>
      <c r="E30" s="714"/>
      <c r="F30" s="714"/>
      <c r="G30" s="714"/>
      <c r="H30" s="714"/>
      <c r="I30" s="714"/>
      <c r="J30" s="714"/>
      <c r="K30" s="714"/>
      <c r="L30" s="714"/>
      <c r="M30" s="714"/>
      <c r="N30" s="714"/>
      <c r="O30" s="714"/>
      <c r="P30" s="714"/>
      <c r="Q30" s="714"/>
      <c r="R30" s="714"/>
      <c r="S30" s="714"/>
      <c r="T30" s="714"/>
      <c r="U30" s="714"/>
      <c r="V30" s="714"/>
      <c r="W30" s="714"/>
      <c r="X30" s="714"/>
      <c r="Y30" s="714"/>
      <c r="Z30" s="714"/>
      <c r="AA30" s="714">
        <v>0</v>
      </c>
      <c r="AB30" s="714"/>
      <c r="AC30" s="714"/>
      <c r="AD30" s="714"/>
      <c r="AE30" s="714"/>
      <c r="AF30" s="714"/>
      <c r="AG30" s="714"/>
      <c r="AH30" s="714"/>
      <c r="AI30" s="714"/>
      <c r="AJ30" s="714"/>
      <c r="AK30" s="714"/>
      <c r="AL30" s="714"/>
      <c r="AM30" s="714"/>
      <c r="AN30" s="714"/>
      <c r="AO30" s="715"/>
      <c r="AP30" s="715"/>
      <c r="AQ30" s="714"/>
      <c r="AR30" s="714"/>
      <c r="AS30" s="714"/>
      <c r="AT30" s="714"/>
      <c r="AU30" s="714"/>
      <c r="AV30" s="714"/>
      <c r="AW30" s="714"/>
      <c r="AX30" s="714"/>
      <c r="AY30" s="714"/>
      <c r="AZ30" s="714"/>
      <c r="BA30" s="714"/>
      <c r="BB30" s="714"/>
      <c r="BC30" s="714"/>
      <c r="BD30" s="714"/>
      <c r="BE30" s="714"/>
      <c r="BF30" s="714"/>
      <c r="BG30" s="714"/>
      <c r="BH30" s="714"/>
      <c r="BI30" s="714"/>
      <c r="BJ30" s="714"/>
      <c r="BK30" s="714"/>
      <c r="BL30" s="714"/>
      <c r="BM30" s="714"/>
      <c r="BN30" s="714"/>
      <c r="BO30" s="714"/>
      <c r="BP30" s="714"/>
      <c r="BQ30" s="714"/>
      <c r="BR30" s="714"/>
      <c r="BS30" s="714"/>
      <c r="BT30" s="714">
        <v>0</v>
      </c>
      <c r="BU30" s="714"/>
      <c r="BV30" s="717"/>
    </row>
    <row r="31" spans="1:157" s="237" customFormat="1" ht="28.8" customHeight="1" x14ac:dyDescent="0.25">
      <c r="A31" s="336" t="s">
        <v>610</v>
      </c>
      <c r="B31" s="337" t="s">
        <v>259</v>
      </c>
      <c r="C31" s="336" t="s">
        <v>202</v>
      </c>
      <c r="D31" s="714">
        <v>2.8456149999999996</v>
      </c>
      <c r="E31" s="714">
        <v>0</v>
      </c>
      <c r="F31" s="714"/>
      <c r="G31" s="714">
        <v>0</v>
      </c>
      <c r="H31" s="714"/>
      <c r="I31" s="714">
        <v>0</v>
      </c>
      <c r="J31" s="714">
        <v>0</v>
      </c>
      <c r="K31" s="714">
        <v>0</v>
      </c>
      <c r="L31" s="714">
        <v>0</v>
      </c>
      <c r="M31" s="714">
        <v>0</v>
      </c>
      <c r="N31" s="714">
        <v>0</v>
      </c>
      <c r="O31" s="714">
        <v>0</v>
      </c>
      <c r="P31" s="714">
        <v>0</v>
      </c>
      <c r="Q31" s="714">
        <v>0</v>
      </c>
      <c r="R31" s="714">
        <v>0</v>
      </c>
      <c r="S31" s="714">
        <v>0</v>
      </c>
      <c r="T31" s="714">
        <v>1.35E-2</v>
      </c>
      <c r="U31" s="714"/>
      <c r="V31" s="714">
        <v>0</v>
      </c>
      <c r="W31" s="714">
        <v>0</v>
      </c>
      <c r="X31" s="714">
        <v>0</v>
      </c>
      <c r="Y31" s="714">
        <v>0</v>
      </c>
      <c r="Z31" s="714">
        <v>0</v>
      </c>
      <c r="AA31" s="714">
        <v>1.35E-2</v>
      </c>
      <c r="AB31" s="714"/>
      <c r="AC31" s="714">
        <v>2.8321149999999995</v>
      </c>
      <c r="AD31" s="714">
        <v>0</v>
      </c>
      <c r="AE31" s="714">
        <v>0</v>
      </c>
      <c r="AF31" s="714">
        <v>1.35E-2</v>
      </c>
      <c r="AG31" s="714">
        <v>0</v>
      </c>
      <c r="AH31" s="714">
        <v>0</v>
      </c>
      <c r="AI31" s="714">
        <v>0</v>
      </c>
      <c r="AJ31" s="714">
        <v>0</v>
      </c>
      <c r="AK31" s="714">
        <v>0</v>
      </c>
      <c r="AL31" s="714">
        <v>0</v>
      </c>
      <c r="AM31" s="714">
        <v>0</v>
      </c>
      <c r="AN31" s="714">
        <v>0</v>
      </c>
      <c r="AO31" s="715">
        <v>0</v>
      </c>
      <c r="AP31" s="715">
        <v>0</v>
      </c>
      <c r="AQ31" s="714">
        <v>0</v>
      </c>
      <c r="AR31" s="714">
        <v>0</v>
      </c>
      <c r="AS31" s="714">
        <v>0</v>
      </c>
      <c r="AT31" s="714">
        <v>0</v>
      </c>
      <c r="AU31" s="714">
        <v>0</v>
      </c>
      <c r="AV31" s="714">
        <v>0</v>
      </c>
      <c r="AW31" s="714">
        <v>0</v>
      </c>
      <c r="AX31" s="714">
        <v>0</v>
      </c>
      <c r="AY31" s="714">
        <v>0</v>
      </c>
      <c r="AZ31" s="714">
        <v>0</v>
      </c>
      <c r="BA31" s="714">
        <v>0</v>
      </c>
      <c r="BB31" s="714">
        <v>0</v>
      </c>
      <c r="BC31" s="714">
        <v>0</v>
      </c>
      <c r="BD31" s="714">
        <v>0</v>
      </c>
      <c r="BE31" s="714">
        <v>0</v>
      </c>
      <c r="BF31" s="714">
        <v>0</v>
      </c>
      <c r="BG31" s="714">
        <v>0</v>
      </c>
      <c r="BH31" s="714">
        <v>0</v>
      </c>
      <c r="BI31" s="714">
        <v>0</v>
      </c>
      <c r="BJ31" s="714"/>
      <c r="BK31" s="714"/>
      <c r="BL31" s="714">
        <v>0</v>
      </c>
      <c r="BM31" s="714">
        <v>0</v>
      </c>
      <c r="BN31" s="714">
        <v>0</v>
      </c>
      <c r="BO31" s="714">
        <v>0</v>
      </c>
      <c r="BP31" s="714">
        <v>0</v>
      </c>
      <c r="BQ31" s="714">
        <v>0</v>
      </c>
      <c r="BR31" s="714">
        <v>0</v>
      </c>
      <c r="BS31" s="714"/>
      <c r="BT31" s="714">
        <v>1.35E-2</v>
      </c>
      <c r="BU31" s="714">
        <v>5.5265000000000004</v>
      </c>
      <c r="BV31" s="717">
        <v>8.3721150000000009</v>
      </c>
    </row>
    <row r="32" spans="1:157" s="237" customFormat="1" ht="28.8" customHeight="1" x14ac:dyDescent="0.25">
      <c r="A32" s="336" t="s">
        <v>611</v>
      </c>
      <c r="B32" s="337" t="s">
        <v>365</v>
      </c>
      <c r="C32" s="336" t="s">
        <v>230</v>
      </c>
      <c r="D32" s="714">
        <v>4.7186370000000002</v>
      </c>
      <c r="E32" s="714">
        <v>0</v>
      </c>
      <c r="F32" s="714"/>
      <c r="G32" s="714">
        <v>0</v>
      </c>
      <c r="H32" s="714"/>
      <c r="I32" s="714">
        <v>0</v>
      </c>
      <c r="J32" s="714">
        <v>0</v>
      </c>
      <c r="K32" s="714">
        <v>0</v>
      </c>
      <c r="L32" s="714">
        <v>0</v>
      </c>
      <c r="M32" s="714">
        <v>0</v>
      </c>
      <c r="N32" s="714">
        <v>0</v>
      </c>
      <c r="O32" s="714">
        <v>0</v>
      </c>
      <c r="P32" s="714">
        <v>0</v>
      </c>
      <c r="Q32" s="714">
        <v>0</v>
      </c>
      <c r="R32" s="714">
        <v>0</v>
      </c>
      <c r="S32" s="714">
        <v>0</v>
      </c>
      <c r="T32" s="714">
        <v>0</v>
      </c>
      <c r="U32" s="714"/>
      <c r="V32" s="714">
        <v>0</v>
      </c>
      <c r="W32" s="714">
        <v>0</v>
      </c>
      <c r="X32" s="714">
        <v>0</v>
      </c>
      <c r="Y32" s="714">
        <v>0</v>
      </c>
      <c r="Z32" s="714">
        <v>0</v>
      </c>
      <c r="AA32" s="714">
        <v>0</v>
      </c>
      <c r="AB32" s="714"/>
      <c r="AC32" s="714">
        <v>0</v>
      </c>
      <c r="AD32" s="714">
        <v>4.7186370000000002</v>
      </c>
      <c r="AE32" s="714">
        <v>0</v>
      </c>
      <c r="AF32" s="714">
        <v>0</v>
      </c>
      <c r="AG32" s="714">
        <v>0</v>
      </c>
      <c r="AH32" s="714">
        <v>0</v>
      </c>
      <c r="AI32" s="714">
        <v>0</v>
      </c>
      <c r="AJ32" s="714">
        <v>0</v>
      </c>
      <c r="AK32" s="714">
        <v>0</v>
      </c>
      <c r="AL32" s="714">
        <v>0</v>
      </c>
      <c r="AM32" s="714">
        <v>0</v>
      </c>
      <c r="AN32" s="714">
        <v>0</v>
      </c>
      <c r="AO32" s="715">
        <v>0</v>
      </c>
      <c r="AP32" s="715">
        <v>0</v>
      </c>
      <c r="AQ32" s="714">
        <v>0</v>
      </c>
      <c r="AR32" s="714">
        <v>0</v>
      </c>
      <c r="AS32" s="714">
        <v>0</v>
      </c>
      <c r="AT32" s="714">
        <v>0</v>
      </c>
      <c r="AU32" s="714">
        <v>0</v>
      </c>
      <c r="AV32" s="714">
        <v>0</v>
      </c>
      <c r="AW32" s="714">
        <v>0</v>
      </c>
      <c r="AX32" s="714">
        <v>0</v>
      </c>
      <c r="AY32" s="714">
        <v>0</v>
      </c>
      <c r="AZ32" s="714">
        <v>0</v>
      </c>
      <c r="BA32" s="714">
        <v>0</v>
      </c>
      <c r="BB32" s="714">
        <v>0</v>
      </c>
      <c r="BC32" s="714">
        <v>0</v>
      </c>
      <c r="BD32" s="714">
        <v>0</v>
      </c>
      <c r="BE32" s="714">
        <v>0</v>
      </c>
      <c r="BF32" s="714">
        <v>0</v>
      </c>
      <c r="BG32" s="714">
        <v>0</v>
      </c>
      <c r="BH32" s="714">
        <v>0</v>
      </c>
      <c r="BI32" s="714">
        <v>0</v>
      </c>
      <c r="BJ32" s="714"/>
      <c r="BK32" s="714"/>
      <c r="BL32" s="714">
        <v>0</v>
      </c>
      <c r="BM32" s="714">
        <v>0</v>
      </c>
      <c r="BN32" s="714">
        <v>0</v>
      </c>
      <c r="BO32" s="714">
        <v>0</v>
      </c>
      <c r="BP32" s="714">
        <v>0</v>
      </c>
      <c r="BQ32" s="714">
        <v>0</v>
      </c>
      <c r="BR32" s="714">
        <v>0</v>
      </c>
      <c r="BS32" s="714"/>
      <c r="BT32" s="714">
        <v>0</v>
      </c>
      <c r="BU32" s="714">
        <v>0</v>
      </c>
      <c r="BV32" s="717">
        <v>4.7186370000000002</v>
      </c>
    </row>
    <row r="33" spans="1:74" s="237" customFormat="1" ht="28.8" customHeight="1" x14ac:dyDescent="0.25">
      <c r="A33" s="336" t="s">
        <v>612</v>
      </c>
      <c r="B33" s="337" t="s">
        <v>203</v>
      </c>
      <c r="C33" s="336" t="s">
        <v>204</v>
      </c>
      <c r="D33" s="714">
        <v>6.6318679999999999</v>
      </c>
      <c r="E33" s="714">
        <v>0</v>
      </c>
      <c r="F33" s="714"/>
      <c r="G33" s="714">
        <v>0</v>
      </c>
      <c r="H33" s="714"/>
      <c r="I33" s="714">
        <v>0</v>
      </c>
      <c r="J33" s="714">
        <v>0</v>
      </c>
      <c r="K33" s="714">
        <v>0</v>
      </c>
      <c r="L33" s="714">
        <v>0</v>
      </c>
      <c r="M33" s="714">
        <v>0</v>
      </c>
      <c r="N33" s="714">
        <v>0</v>
      </c>
      <c r="O33" s="714">
        <v>0</v>
      </c>
      <c r="P33" s="714">
        <v>0</v>
      </c>
      <c r="Q33" s="714">
        <v>0</v>
      </c>
      <c r="R33" s="714">
        <v>0</v>
      </c>
      <c r="S33" s="714">
        <v>0</v>
      </c>
      <c r="T33" s="714">
        <v>0</v>
      </c>
      <c r="U33" s="714"/>
      <c r="V33" s="714">
        <v>0</v>
      </c>
      <c r="W33" s="714">
        <v>0</v>
      </c>
      <c r="X33" s="714">
        <v>0</v>
      </c>
      <c r="Y33" s="714">
        <v>0</v>
      </c>
      <c r="Z33" s="714">
        <v>0</v>
      </c>
      <c r="AA33" s="714">
        <v>0</v>
      </c>
      <c r="AB33" s="714"/>
      <c r="AC33" s="714">
        <v>0</v>
      </c>
      <c r="AD33" s="714">
        <v>0</v>
      </c>
      <c r="AE33" s="714">
        <v>6.6318679999999999</v>
      </c>
      <c r="AF33" s="714">
        <v>0</v>
      </c>
      <c r="AG33" s="714">
        <v>0</v>
      </c>
      <c r="AH33" s="714">
        <v>0</v>
      </c>
      <c r="AI33" s="714">
        <v>0</v>
      </c>
      <c r="AJ33" s="714">
        <v>0</v>
      </c>
      <c r="AK33" s="714">
        <v>0</v>
      </c>
      <c r="AL33" s="714">
        <v>0</v>
      </c>
      <c r="AM33" s="714">
        <v>0</v>
      </c>
      <c r="AN33" s="714">
        <v>0</v>
      </c>
      <c r="AO33" s="715">
        <v>0</v>
      </c>
      <c r="AP33" s="715">
        <v>0</v>
      </c>
      <c r="AQ33" s="714">
        <v>0</v>
      </c>
      <c r="AR33" s="714">
        <v>0</v>
      </c>
      <c r="AS33" s="714">
        <v>0</v>
      </c>
      <c r="AT33" s="714">
        <v>0</v>
      </c>
      <c r="AU33" s="714">
        <v>0</v>
      </c>
      <c r="AV33" s="714">
        <v>0</v>
      </c>
      <c r="AW33" s="714">
        <v>0</v>
      </c>
      <c r="AX33" s="714">
        <v>0</v>
      </c>
      <c r="AY33" s="714">
        <v>0</v>
      </c>
      <c r="AZ33" s="714">
        <v>0</v>
      </c>
      <c r="BA33" s="714">
        <v>0</v>
      </c>
      <c r="BB33" s="714">
        <v>0</v>
      </c>
      <c r="BC33" s="714">
        <v>0</v>
      </c>
      <c r="BD33" s="714">
        <v>0</v>
      </c>
      <c r="BE33" s="714">
        <v>0</v>
      </c>
      <c r="BF33" s="714">
        <v>0</v>
      </c>
      <c r="BG33" s="714">
        <v>0</v>
      </c>
      <c r="BH33" s="714">
        <v>0</v>
      </c>
      <c r="BI33" s="714">
        <v>0</v>
      </c>
      <c r="BJ33" s="714"/>
      <c r="BK33" s="714"/>
      <c r="BL33" s="714">
        <v>0</v>
      </c>
      <c r="BM33" s="714">
        <v>0</v>
      </c>
      <c r="BN33" s="714">
        <v>0</v>
      </c>
      <c r="BO33" s="714">
        <v>0</v>
      </c>
      <c r="BP33" s="714">
        <v>0</v>
      </c>
      <c r="BQ33" s="714">
        <v>0</v>
      </c>
      <c r="BR33" s="714">
        <v>0</v>
      </c>
      <c r="BS33" s="714"/>
      <c r="BT33" s="714">
        <v>0</v>
      </c>
      <c r="BU33" s="714">
        <v>1</v>
      </c>
      <c r="BV33" s="717">
        <v>7.6318679999999999</v>
      </c>
    </row>
    <row r="34" spans="1:74" s="237" customFormat="1" ht="28.8" customHeight="1" x14ac:dyDescent="0.25">
      <c r="A34" s="336" t="s">
        <v>672</v>
      </c>
      <c r="B34" s="337" t="s">
        <v>205</v>
      </c>
      <c r="C34" s="336" t="s">
        <v>206</v>
      </c>
      <c r="D34" s="714">
        <v>39.661476</v>
      </c>
      <c r="E34" s="714">
        <v>0</v>
      </c>
      <c r="F34" s="714"/>
      <c r="G34" s="714">
        <v>0</v>
      </c>
      <c r="H34" s="714"/>
      <c r="I34" s="714">
        <v>0</v>
      </c>
      <c r="J34" s="714">
        <v>0</v>
      </c>
      <c r="K34" s="714">
        <v>0</v>
      </c>
      <c r="L34" s="714">
        <v>0</v>
      </c>
      <c r="M34" s="714">
        <v>0</v>
      </c>
      <c r="N34" s="714">
        <v>0</v>
      </c>
      <c r="O34" s="714">
        <v>0</v>
      </c>
      <c r="P34" s="714">
        <v>0</v>
      </c>
      <c r="Q34" s="714">
        <v>0</v>
      </c>
      <c r="R34" s="714">
        <v>0</v>
      </c>
      <c r="S34" s="714">
        <v>0</v>
      </c>
      <c r="T34" s="714">
        <v>2.19</v>
      </c>
      <c r="U34" s="714"/>
      <c r="V34" s="714">
        <v>0.38</v>
      </c>
      <c r="W34" s="714">
        <v>0.14000000000000001</v>
      </c>
      <c r="X34" s="714">
        <v>0</v>
      </c>
      <c r="Y34" s="714">
        <v>0</v>
      </c>
      <c r="Z34" s="714">
        <v>0.11</v>
      </c>
      <c r="AA34" s="714">
        <v>1.25</v>
      </c>
      <c r="AB34" s="714"/>
      <c r="AC34" s="714">
        <v>1.25</v>
      </c>
      <c r="AD34" s="714">
        <v>0</v>
      </c>
      <c r="AE34" s="714">
        <v>0</v>
      </c>
      <c r="AF34" s="714">
        <v>37.471476000000003</v>
      </c>
      <c r="AG34" s="714">
        <v>0</v>
      </c>
      <c r="AH34" s="714">
        <v>0</v>
      </c>
      <c r="AI34" s="714">
        <v>0</v>
      </c>
      <c r="AJ34" s="714">
        <v>0</v>
      </c>
      <c r="AK34" s="714">
        <v>0</v>
      </c>
      <c r="AL34" s="714">
        <v>0</v>
      </c>
      <c r="AM34" s="714">
        <v>7.0000000000000007E-2</v>
      </c>
      <c r="AN34" s="714">
        <v>0</v>
      </c>
      <c r="AO34" s="715">
        <v>0</v>
      </c>
      <c r="AP34" s="715">
        <v>0</v>
      </c>
      <c r="AQ34" s="714">
        <v>7.0000000000000007E-2</v>
      </c>
      <c r="AR34" s="714">
        <v>0</v>
      </c>
      <c r="AS34" s="714">
        <v>0</v>
      </c>
      <c r="AT34" s="714">
        <v>0.24</v>
      </c>
      <c r="AU34" s="714">
        <v>0</v>
      </c>
      <c r="AV34" s="714">
        <v>0.22</v>
      </c>
      <c r="AW34" s="714">
        <v>0</v>
      </c>
      <c r="AX34" s="714">
        <v>0</v>
      </c>
      <c r="AY34" s="714">
        <v>0</v>
      </c>
      <c r="AZ34" s="714">
        <v>0</v>
      </c>
      <c r="BA34" s="714">
        <v>0</v>
      </c>
      <c r="BB34" s="714">
        <v>0</v>
      </c>
      <c r="BC34" s="714">
        <v>0</v>
      </c>
      <c r="BD34" s="714">
        <v>0</v>
      </c>
      <c r="BE34" s="714">
        <v>0.02</v>
      </c>
      <c r="BF34" s="714">
        <v>0</v>
      </c>
      <c r="BG34" s="714">
        <v>0</v>
      </c>
      <c r="BH34" s="714">
        <v>0</v>
      </c>
      <c r="BI34" s="714">
        <v>0</v>
      </c>
      <c r="BJ34" s="714"/>
      <c r="BK34" s="714"/>
      <c r="BL34" s="714">
        <v>0</v>
      </c>
      <c r="BM34" s="714">
        <v>0</v>
      </c>
      <c r="BN34" s="714">
        <v>0</v>
      </c>
      <c r="BO34" s="714">
        <v>0</v>
      </c>
      <c r="BP34" s="714">
        <v>0</v>
      </c>
      <c r="BQ34" s="714">
        <v>0</v>
      </c>
      <c r="BR34" s="714">
        <v>0</v>
      </c>
      <c r="BS34" s="714"/>
      <c r="BT34" s="714">
        <v>2.19</v>
      </c>
      <c r="BU34" s="714">
        <v>24.555489999999999</v>
      </c>
      <c r="BV34" s="717">
        <v>64.216965999999999</v>
      </c>
    </row>
    <row r="35" spans="1:74" s="237" customFormat="1" ht="28.8" customHeight="1" x14ac:dyDescent="0.25">
      <c r="A35" s="336" t="s">
        <v>673</v>
      </c>
      <c r="B35" s="337" t="s">
        <v>366</v>
      </c>
      <c r="C35" s="336" t="s">
        <v>208</v>
      </c>
      <c r="D35" s="714">
        <v>15.575228000000001</v>
      </c>
      <c r="E35" s="714">
        <v>0</v>
      </c>
      <c r="F35" s="714"/>
      <c r="G35" s="714">
        <v>0</v>
      </c>
      <c r="H35" s="714"/>
      <c r="I35" s="714">
        <v>0</v>
      </c>
      <c r="J35" s="714">
        <v>0</v>
      </c>
      <c r="K35" s="714">
        <v>0</v>
      </c>
      <c r="L35" s="714">
        <v>0</v>
      </c>
      <c r="M35" s="714">
        <v>0</v>
      </c>
      <c r="N35" s="714">
        <v>0</v>
      </c>
      <c r="O35" s="714">
        <v>0</v>
      </c>
      <c r="P35" s="714">
        <v>0</v>
      </c>
      <c r="Q35" s="714">
        <v>0</v>
      </c>
      <c r="R35" s="714">
        <v>0</v>
      </c>
      <c r="S35" s="714">
        <v>0</v>
      </c>
      <c r="T35" s="714">
        <v>1.28</v>
      </c>
      <c r="U35" s="714"/>
      <c r="V35" s="714">
        <v>0</v>
      </c>
      <c r="W35" s="714">
        <v>0.71</v>
      </c>
      <c r="X35" s="714">
        <v>0</v>
      </c>
      <c r="Y35" s="714">
        <v>0</v>
      </c>
      <c r="Z35" s="714">
        <v>0</v>
      </c>
      <c r="AA35" s="714">
        <v>0</v>
      </c>
      <c r="AB35" s="714"/>
      <c r="AC35" s="714">
        <v>0</v>
      </c>
      <c r="AD35" s="714">
        <v>0</v>
      </c>
      <c r="AE35" s="714">
        <v>0</v>
      </c>
      <c r="AF35" s="714">
        <v>0</v>
      </c>
      <c r="AG35" s="714">
        <v>14.295228000000002</v>
      </c>
      <c r="AH35" s="714">
        <v>0</v>
      </c>
      <c r="AI35" s="714">
        <v>0</v>
      </c>
      <c r="AJ35" s="714">
        <v>0</v>
      </c>
      <c r="AK35" s="714">
        <v>0</v>
      </c>
      <c r="AL35" s="714">
        <v>0</v>
      </c>
      <c r="AM35" s="714">
        <v>0</v>
      </c>
      <c r="AN35" s="714">
        <v>0</v>
      </c>
      <c r="AO35" s="715">
        <v>0</v>
      </c>
      <c r="AP35" s="715">
        <v>0</v>
      </c>
      <c r="AQ35" s="714">
        <v>0</v>
      </c>
      <c r="AR35" s="714">
        <v>0</v>
      </c>
      <c r="AS35" s="714">
        <v>0</v>
      </c>
      <c r="AT35" s="714">
        <v>0.57000000000000006</v>
      </c>
      <c r="AU35" s="714">
        <v>0</v>
      </c>
      <c r="AV35" s="714">
        <v>0.57000000000000006</v>
      </c>
      <c r="AW35" s="714">
        <v>0</v>
      </c>
      <c r="AX35" s="714">
        <v>0</v>
      </c>
      <c r="AY35" s="714">
        <v>0</v>
      </c>
      <c r="AZ35" s="714">
        <v>0</v>
      </c>
      <c r="BA35" s="714">
        <v>0</v>
      </c>
      <c r="BB35" s="714">
        <v>0</v>
      </c>
      <c r="BC35" s="714">
        <v>0</v>
      </c>
      <c r="BD35" s="714">
        <v>0</v>
      </c>
      <c r="BE35" s="714">
        <v>0</v>
      </c>
      <c r="BF35" s="714">
        <v>0</v>
      </c>
      <c r="BG35" s="714">
        <v>0</v>
      </c>
      <c r="BH35" s="714">
        <v>0</v>
      </c>
      <c r="BI35" s="714">
        <v>0</v>
      </c>
      <c r="BJ35" s="714"/>
      <c r="BK35" s="714"/>
      <c r="BL35" s="714">
        <v>0</v>
      </c>
      <c r="BM35" s="714">
        <v>0</v>
      </c>
      <c r="BN35" s="714">
        <v>0</v>
      </c>
      <c r="BO35" s="714">
        <v>0</v>
      </c>
      <c r="BP35" s="714">
        <v>0</v>
      </c>
      <c r="BQ35" s="714">
        <v>0</v>
      </c>
      <c r="BR35" s="714">
        <v>0</v>
      </c>
      <c r="BS35" s="714"/>
      <c r="BT35" s="714">
        <v>1.28</v>
      </c>
      <c r="BU35" s="714">
        <v>12.42</v>
      </c>
      <c r="BV35" s="717">
        <v>27.995228000000001</v>
      </c>
    </row>
    <row r="36" spans="1:74" s="237" customFormat="1" ht="36.6" customHeight="1" x14ac:dyDescent="0.25">
      <c r="A36" s="336" t="s">
        <v>674</v>
      </c>
      <c r="B36" s="337" t="s">
        <v>260</v>
      </c>
      <c r="C36" s="336" t="s">
        <v>228</v>
      </c>
      <c r="D36" s="714">
        <v>0</v>
      </c>
      <c r="E36" s="714">
        <v>0</v>
      </c>
      <c r="F36" s="714"/>
      <c r="G36" s="714">
        <v>0</v>
      </c>
      <c r="H36" s="714"/>
      <c r="I36" s="714">
        <v>0</v>
      </c>
      <c r="J36" s="714">
        <v>0</v>
      </c>
      <c r="K36" s="714">
        <v>0</v>
      </c>
      <c r="L36" s="714">
        <v>0</v>
      </c>
      <c r="M36" s="714">
        <v>0</v>
      </c>
      <c r="N36" s="714">
        <v>0</v>
      </c>
      <c r="O36" s="714">
        <v>0</v>
      </c>
      <c r="P36" s="714">
        <v>0</v>
      </c>
      <c r="Q36" s="714">
        <v>0</v>
      </c>
      <c r="R36" s="714">
        <v>0</v>
      </c>
      <c r="S36" s="714">
        <v>0</v>
      </c>
      <c r="T36" s="714">
        <v>0</v>
      </c>
      <c r="U36" s="714"/>
      <c r="V36" s="714">
        <v>0</v>
      </c>
      <c r="W36" s="714">
        <v>0</v>
      </c>
      <c r="X36" s="714">
        <v>0</v>
      </c>
      <c r="Y36" s="714">
        <v>0</v>
      </c>
      <c r="Z36" s="714">
        <v>0</v>
      </c>
      <c r="AA36" s="714">
        <v>0</v>
      </c>
      <c r="AB36" s="714"/>
      <c r="AC36" s="714">
        <v>0</v>
      </c>
      <c r="AD36" s="714">
        <v>0</v>
      </c>
      <c r="AE36" s="714">
        <v>0</v>
      </c>
      <c r="AF36" s="714">
        <v>0</v>
      </c>
      <c r="AG36" s="714">
        <v>0</v>
      </c>
      <c r="AH36" s="714">
        <v>0</v>
      </c>
      <c r="AI36" s="714">
        <v>0</v>
      </c>
      <c r="AJ36" s="714">
        <v>0</v>
      </c>
      <c r="AK36" s="714">
        <v>0</v>
      </c>
      <c r="AL36" s="714">
        <v>0</v>
      </c>
      <c r="AM36" s="714">
        <v>0</v>
      </c>
      <c r="AN36" s="714">
        <v>0</v>
      </c>
      <c r="AO36" s="715">
        <v>0</v>
      </c>
      <c r="AP36" s="715">
        <v>0</v>
      </c>
      <c r="AQ36" s="714">
        <v>0</v>
      </c>
      <c r="AR36" s="714">
        <v>0</v>
      </c>
      <c r="AS36" s="714">
        <v>0</v>
      </c>
      <c r="AT36" s="714">
        <v>0</v>
      </c>
      <c r="AU36" s="714">
        <v>0</v>
      </c>
      <c r="AV36" s="714">
        <v>0</v>
      </c>
      <c r="AW36" s="714">
        <v>0</v>
      </c>
      <c r="AX36" s="714">
        <v>0</v>
      </c>
      <c r="AY36" s="714">
        <v>0</v>
      </c>
      <c r="AZ36" s="714">
        <v>0</v>
      </c>
      <c r="BA36" s="714">
        <v>0</v>
      </c>
      <c r="BB36" s="714">
        <v>0</v>
      </c>
      <c r="BC36" s="714">
        <v>0</v>
      </c>
      <c r="BD36" s="714">
        <v>0</v>
      </c>
      <c r="BE36" s="714">
        <v>0</v>
      </c>
      <c r="BF36" s="714">
        <v>0</v>
      </c>
      <c r="BG36" s="714">
        <v>0</v>
      </c>
      <c r="BH36" s="714">
        <v>0</v>
      </c>
      <c r="BI36" s="714">
        <v>0</v>
      </c>
      <c r="BJ36" s="714"/>
      <c r="BK36" s="714"/>
      <c r="BL36" s="714">
        <v>0</v>
      </c>
      <c r="BM36" s="714">
        <v>0</v>
      </c>
      <c r="BN36" s="714">
        <v>0</v>
      </c>
      <c r="BO36" s="714">
        <v>0</v>
      </c>
      <c r="BP36" s="714">
        <v>0</v>
      </c>
      <c r="BQ36" s="714">
        <v>0</v>
      </c>
      <c r="BR36" s="714">
        <v>0</v>
      </c>
      <c r="BS36" s="714"/>
      <c r="BT36" s="714">
        <v>0</v>
      </c>
      <c r="BU36" s="714">
        <v>0</v>
      </c>
      <c r="BV36" s="717">
        <v>0</v>
      </c>
    </row>
    <row r="37" spans="1:74" s="237" customFormat="1" ht="28.8" customHeight="1" x14ac:dyDescent="0.25">
      <c r="A37" s="336" t="s">
        <v>675</v>
      </c>
      <c r="B37" s="337" t="s">
        <v>261</v>
      </c>
      <c r="C37" s="336" t="s">
        <v>262</v>
      </c>
      <c r="D37" s="714">
        <v>0</v>
      </c>
      <c r="E37" s="714">
        <v>0</v>
      </c>
      <c r="F37" s="714"/>
      <c r="G37" s="714">
        <v>0</v>
      </c>
      <c r="H37" s="714"/>
      <c r="I37" s="714">
        <v>0</v>
      </c>
      <c r="J37" s="714">
        <v>0</v>
      </c>
      <c r="K37" s="714">
        <v>0</v>
      </c>
      <c r="L37" s="714">
        <v>0</v>
      </c>
      <c r="M37" s="714">
        <v>0</v>
      </c>
      <c r="N37" s="714">
        <v>0</v>
      </c>
      <c r="O37" s="714">
        <v>0</v>
      </c>
      <c r="P37" s="714">
        <v>0</v>
      </c>
      <c r="Q37" s="714">
        <v>0</v>
      </c>
      <c r="R37" s="714">
        <v>0</v>
      </c>
      <c r="S37" s="714">
        <v>0</v>
      </c>
      <c r="T37" s="714">
        <v>0</v>
      </c>
      <c r="U37" s="714"/>
      <c r="V37" s="714">
        <v>0</v>
      </c>
      <c r="W37" s="714">
        <v>0</v>
      </c>
      <c r="X37" s="714">
        <v>0</v>
      </c>
      <c r="Y37" s="714">
        <v>0</v>
      </c>
      <c r="Z37" s="714">
        <v>0</v>
      </c>
      <c r="AA37" s="714">
        <v>0</v>
      </c>
      <c r="AB37" s="714"/>
      <c r="AC37" s="714">
        <v>0</v>
      </c>
      <c r="AD37" s="714">
        <v>0</v>
      </c>
      <c r="AE37" s="714">
        <v>0</v>
      </c>
      <c r="AF37" s="714">
        <v>0</v>
      </c>
      <c r="AG37" s="714">
        <v>0</v>
      </c>
      <c r="AH37" s="714">
        <v>0</v>
      </c>
      <c r="AI37" s="714">
        <v>0</v>
      </c>
      <c r="AJ37" s="714">
        <v>0</v>
      </c>
      <c r="AK37" s="714">
        <v>0</v>
      </c>
      <c r="AL37" s="714">
        <v>0</v>
      </c>
      <c r="AM37" s="714">
        <v>0</v>
      </c>
      <c r="AN37" s="714">
        <v>0</v>
      </c>
      <c r="AO37" s="715">
        <v>0</v>
      </c>
      <c r="AP37" s="715">
        <v>0</v>
      </c>
      <c r="AQ37" s="714">
        <v>0</v>
      </c>
      <c r="AR37" s="714">
        <v>0</v>
      </c>
      <c r="AS37" s="714">
        <v>0</v>
      </c>
      <c r="AT37" s="714">
        <v>0</v>
      </c>
      <c r="AU37" s="714">
        <v>0</v>
      </c>
      <c r="AV37" s="714">
        <v>0</v>
      </c>
      <c r="AW37" s="714">
        <v>0</v>
      </c>
      <c r="AX37" s="714">
        <v>0</v>
      </c>
      <c r="AY37" s="714">
        <v>0</v>
      </c>
      <c r="AZ37" s="714">
        <v>0</v>
      </c>
      <c r="BA37" s="714">
        <v>0</v>
      </c>
      <c r="BB37" s="714">
        <v>0</v>
      </c>
      <c r="BC37" s="714">
        <v>0</v>
      </c>
      <c r="BD37" s="714">
        <v>0</v>
      </c>
      <c r="BE37" s="714">
        <v>0</v>
      </c>
      <c r="BF37" s="714">
        <v>0</v>
      </c>
      <c r="BG37" s="714">
        <v>0</v>
      </c>
      <c r="BH37" s="714">
        <v>0</v>
      </c>
      <c r="BI37" s="714">
        <v>0</v>
      </c>
      <c r="BJ37" s="714"/>
      <c r="BK37" s="714"/>
      <c r="BL37" s="714">
        <v>0</v>
      </c>
      <c r="BM37" s="714">
        <v>0</v>
      </c>
      <c r="BN37" s="714">
        <v>0</v>
      </c>
      <c r="BO37" s="714">
        <v>0</v>
      </c>
      <c r="BP37" s="714">
        <v>0</v>
      </c>
      <c r="BQ37" s="714">
        <v>0</v>
      </c>
      <c r="BR37" s="714">
        <v>0</v>
      </c>
      <c r="BS37" s="714"/>
      <c r="BT37" s="714">
        <v>0</v>
      </c>
      <c r="BU37" s="714">
        <v>0</v>
      </c>
      <c r="BV37" s="717">
        <v>0</v>
      </c>
    </row>
    <row r="38" spans="1:74" s="237" customFormat="1" ht="28.8" customHeight="1" x14ac:dyDescent="0.25">
      <c r="A38" s="336" t="s">
        <v>676</v>
      </c>
      <c r="B38" s="337" t="s">
        <v>263</v>
      </c>
      <c r="C38" s="336" t="s">
        <v>264</v>
      </c>
      <c r="D38" s="714">
        <v>0</v>
      </c>
      <c r="E38" s="714">
        <v>0</v>
      </c>
      <c r="F38" s="714"/>
      <c r="G38" s="714">
        <v>0</v>
      </c>
      <c r="H38" s="714"/>
      <c r="I38" s="714">
        <v>0</v>
      </c>
      <c r="J38" s="714">
        <v>0</v>
      </c>
      <c r="K38" s="714">
        <v>0</v>
      </c>
      <c r="L38" s="714">
        <v>0</v>
      </c>
      <c r="M38" s="714">
        <v>0</v>
      </c>
      <c r="N38" s="714">
        <v>0</v>
      </c>
      <c r="O38" s="714">
        <v>0</v>
      </c>
      <c r="P38" s="714">
        <v>0</v>
      </c>
      <c r="Q38" s="714">
        <v>0</v>
      </c>
      <c r="R38" s="714">
        <v>0</v>
      </c>
      <c r="S38" s="714">
        <v>0</v>
      </c>
      <c r="T38" s="714">
        <v>0</v>
      </c>
      <c r="U38" s="714"/>
      <c r="V38" s="714">
        <v>0</v>
      </c>
      <c r="W38" s="714">
        <v>0</v>
      </c>
      <c r="X38" s="714">
        <v>0</v>
      </c>
      <c r="Y38" s="714">
        <v>0</v>
      </c>
      <c r="Z38" s="714">
        <v>0</v>
      </c>
      <c r="AA38" s="714">
        <v>0</v>
      </c>
      <c r="AB38" s="714"/>
      <c r="AC38" s="714">
        <v>0</v>
      </c>
      <c r="AD38" s="714">
        <v>0</v>
      </c>
      <c r="AE38" s="714">
        <v>0</v>
      </c>
      <c r="AF38" s="714">
        <v>0</v>
      </c>
      <c r="AG38" s="714">
        <v>0</v>
      </c>
      <c r="AH38" s="714">
        <v>0</v>
      </c>
      <c r="AI38" s="714">
        <v>0</v>
      </c>
      <c r="AJ38" s="714">
        <v>0</v>
      </c>
      <c r="AK38" s="714">
        <v>0</v>
      </c>
      <c r="AL38" s="714">
        <v>0</v>
      </c>
      <c r="AM38" s="714">
        <v>0</v>
      </c>
      <c r="AN38" s="714">
        <v>0</v>
      </c>
      <c r="AO38" s="715">
        <v>0</v>
      </c>
      <c r="AP38" s="715">
        <v>0</v>
      </c>
      <c r="AQ38" s="714">
        <v>0</v>
      </c>
      <c r="AR38" s="714">
        <v>0</v>
      </c>
      <c r="AS38" s="714">
        <v>0</v>
      </c>
      <c r="AT38" s="714">
        <v>0</v>
      </c>
      <c r="AU38" s="714">
        <v>0</v>
      </c>
      <c r="AV38" s="714">
        <v>0</v>
      </c>
      <c r="AW38" s="714">
        <v>0</v>
      </c>
      <c r="AX38" s="714">
        <v>0</v>
      </c>
      <c r="AY38" s="714">
        <v>0</v>
      </c>
      <c r="AZ38" s="714">
        <v>0</v>
      </c>
      <c r="BA38" s="714">
        <v>0</v>
      </c>
      <c r="BB38" s="714">
        <v>0</v>
      </c>
      <c r="BC38" s="714">
        <v>0</v>
      </c>
      <c r="BD38" s="714">
        <v>0</v>
      </c>
      <c r="BE38" s="714">
        <v>0</v>
      </c>
      <c r="BF38" s="714">
        <v>0</v>
      </c>
      <c r="BG38" s="714">
        <v>0</v>
      </c>
      <c r="BH38" s="714">
        <v>0</v>
      </c>
      <c r="BI38" s="714">
        <v>0</v>
      </c>
      <c r="BJ38" s="714"/>
      <c r="BK38" s="714"/>
      <c r="BL38" s="714">
        <v>0</v>
      </c>
      <c r="BM38" s="714">
        <v>0</v>
      </c>
      <c r="BN38" s="714">
        <v>0</v>
      </c>
      <c r="BO38" s="714">
        <v>0</v>
      </c>
      <c r="BP38" s="714">
        <v>0</v>
      </c>
      <c r="BQ38" s="714">
        <v>0</v>
      </c>
      <c r="BR38" s="714">
        <v>0</v>
      </c>
      <c r="BS38" s="714"/>
      <c r="BT38" s="714">
        <v>0</v>
      </c>
      <c r="BU38" s="714">
        <v>0</v>
      </c>
      <c r="BV38" s="717">
        <v>0</v>
      </c>
    </row>
    <row r="39" spans="1:74" s="237" customFormat="1" ht="28.8" customHeight="1" x14ac:dyDescent="0.25">
      <c r="A39" s="336" t="s">
        <v>677</v>
      </c>
      <c r="B39" s="337" t="s">
        <v>134</v>
      </c>
      <c r="C39" s="336" t="s">
        <v>132</v>
      </c>
      <c r="D39" s="714">
        <v>0</v>
      </c>
      <c r="E39" s="714">
        <v>0</v>
      </c>
      <c r="F39" s="714"/>
      <c r="G39" s="714">
        <v>0</v>
      </c>
      <c r="H39" s="714"/>
      <c r="I39" s="714">
        <v>0</v>
      </c>
      <c r="J39" s="714">
        <v>0</v>
      </c>
      <c r="K39" s="714">
        <v>0</v>
      </c>
      <c r="L39" s="714">
        <v>0</v>
      </c>
      <c r="M39" s="714">
        <v>0</v>
      </c>
      <c r="N39" s="714">
        <v>0</v>
      </c>
      <c r="O39" s="714">
        <v>0</v>
      </c>
      <c r="P39" s="714">
        <v>0</v>
      </c>
      <c r="Q39" s="714">
        <v>0</v>
      </c>
      <c r="R39" s="714">
        <v>0</v>
      </c>
      <c r="S39" s="714">
        <v>0</v>
      </c>
      <c r="T39" s="714">
        <v>0</v>
      </c>
      <c r="U39" s="714"/>
      <c r="V39" s="714">
        <v>0</v>
      </c>
      <c r="W39" s="714">
        <v>0</v>
      </c>
      <c r="X39" s="714">
        <v>0</v>
      </c>
      <c r="Y39" s="714">
        <v>0</v>
      </c>
      <c r="Z39" s="714">
        <v>0</v>
      </c>
      <c r="AA39" s="714">
        <v>0</v>
      </c>
      <c r="AB39" s="714"/>
      <c r="AC39" s="714">
        <v>0</v>
      </c>
      <c r="AD39" s="714">
        <v>0</v>
      </c>
      <c r="AE39" s="714">
        <v>0</v>
      </c>
      <c r="AF39" s="714">
        <v>0</v>
      </c>
      <c r="AG39" s="714">
        <v>0</v>
      </c>
      <c r="AH39" s="714">
        <v>0</v>
      </c>
      <c r="AI39" s="714">
        <v>0</v>
      </c>
      <c r="AJ39" s="714">
        <v>0</v>
      </c>
      <c r="AK39" s="714">
        <v>0</v>
      </c>
      <c r="AL39" s="714">
        <v>0</v>
      </c>
      <c r="AM39" s="714">
        <v>0</v>
      </c>
      <c r="AN39" s="714">
        <v>0</v>
      </c>
      <c r="AO39" s="715">
        <v>0</v>
      </c>
      <c r="AP39" s="715">
        <v>0</v>
      </c>
      <c r="AQ39" s="714">
        <v>0</v>
      </c>
      <c r="AR39" s="714">
        <v>0</v>
      </c>
      <c r="AS39" s="714">
        <v>0</v>
      </c>
      <c r="AT39" s="714">
        <v>0</v>
      </c>
      <c r="AU39" s="714">
        <v>0</v>
      </c>
      <c r="AV39" s="714">
        <v>0</v>
      </c>
      <c r="AW39" s="714">
        <v>0</v>
      </c>
      <c r="AX39" s="714">
        <v>0</v>
      </c>
      <c r="AY39" s="714">
        <v>0</v>
      </c>
      <c r="AZ39" s="714">
        <v>0</v>
      </c>
      <c r="BA39" s="714">
        <v>0</v>
      </c>
      <c r="BB39" s="714">
        <v>0</v>
      </c>
      <c r="BC39" s="714">
        <v>0</v>
      </c>
      <c r="BD39" s="714">
        <v>0</v>
      </c>
      <c r="BE39" s="714">
        <v>0</v>
      </c>
      <c r="BF39" s="714">
        <v>0</v>
      </c>
      <c r="BG39" s="714">
        <v>0</v>
      </c>
      <c r="BH39" s="714">
        <v>0</v>
      </c>
      <c r="BI39" s="714">
        <v>0</v>
      </c>
      <c r="BJ39" s="714"/>
      <c r="BK39" s="714"/>
      <c r="BL39" s="714">
        <v>0</v>
      </c>
      <c r="BM39" s="714">
        <v>0</v>
      </c>
      <c r="BN39" s="714">
        <v>0</v>
      </c>
      <c r="BO39" s="714">
        <v>0</v>
      </c>
      <c r="BP39" s="714">
        <v>0</v>
      </c>
      <c r="BQ39" s="714">
        <v>0</v>
      </c>
      <c r="BR39" s="714">
        <v>0</v>
      </c>
      <c r="BS39" s="714"/>
      <c r="BT39" s="714">
        <v>0</v>
      </c>
      <c r="BU39" s="714">
        <v>0</v>
      </c>
      <c r="BV39" s="717">
        <v>0</v>
      </c>
    </row>
    <row r="40" spans="1:74" s="237" customFormat="1" ht="31.2" customHeight="1" x14ac:dyDescent="0.25">
      <c r="A40" s="336" t="s">
        <v>678</v>
      </c>
      <c r="B40" s="337" t="s">
        <v>367</v>
      </c>
      <c r="C40" s="336" t="s">
        <v>265</v>
      </c>
      <c r="D40" s="714">
        <v>4.7310020000000002</v>
      </c>
      <c r="E40" s="714">
        <v>0</v>
      </c>
      <c r="F40" s="714"/>
      <c r="G40" s="714">
        <v>0</v>
      </c>
      <c r="H40" s="714"/>
      <c r="I40" s="714">
        <v>0</v>
      </c>
      <c r="J40" s="714">
        <v>0</v>
      </c>
      <c r="K40" s="714">
        <v>0</v>
      </c>
      <c r="L40" s="714">
        <v>0</v>
      </c>
      <c r="M40" s="714">
        <v>0</v>
      </c>
      <c r="N40" s="714">
        <v>0</v>
      </c>
      <c r="O40" s="714">
        <v>0</v>
      </c>
      <c r="P40" s="714">
        <v>0</v>
      </c>
      <c r="Q40" s="714">
        <v>0</v>
      </c>
      <c r="R40" s="714">
        <v>0</v>
      </c>
      <c r="S40" s="714">
        <v>0</v>
      </c>
      <c r="T40" s="714">
        <v>0</v>
      </c>
      <c r="U40" s="714"/>
      <c r="V40" s="714">
        <v>0</v>
      </c>
      <c r="W40" s="714">
        <v>0</v>
      </c>
      <c r="X40" s="714">
        <v>0</v>
      </c>
      <c r="Y40" s="714">
        <v>0</v>
      </c>
      <c r="Z40" s="714">
        <v>0</v>
      </c>
      <c r="AA40" s="714">
        <v>0</v>
      </c>
      <c r="AB40" s="714"/>
      <c r="AC40" s="714">
        <v>0</v>
      </c>
      <c r="AD40" s="714">
        <v>0</v>
      </c>
      <c r="AE40" s="714">
        <v>0</v>
      </c>
      <c r="AF40" s="714">
        <v>0</v>
      </c>
      <c r="AG40" s="714">
        <v>0</v>
      </c>
      <c r="AH40" s="714">
        <v>0</v>
      </c>
      <c r="AI40" s="714">
        <v>0</v>
      </c>
      <c r="AJ40" s="714">
        <v>0</v>
      </c>
      <c r="AK40" s="714">
        <v>0</v>
      </c>
      <c r="AL40" s="714">
        <v>4.7310020000000002</v>
      </c>
      <c r="AM40" s="714">
        <v>0</v>
      </c>
      <c r="AN40" s="714">
        <v>0</v>
      </c>
      <c r="AO40" s="715">
        <v>0</v>
      </c>
      <c r="AP40" s="715">
        <v>0</v>
      </c>
      <c r="AQ40" s="714">
        <v>0</v>
      </c>
      <c r="AR40" s="714">
        <v>0</v>
      </c>
      <c r="AS40" s="714">
        <v>0</v>
      </c>
      <c r="AT40" s="714">
        <v>0</v>
      </c>
      <c r="AU40" s="714">
        <v>0</v>
      </c>
      <c r="AV40" s="714">
        <v>0</v>
      </c>
      <c r="AW40" s="714">
        <v>0</v>
      </c>
      <c r="AX40" s="714">
        <v>0</v>
      </c>
      <c r="AY40" s="714">
        <v>0</v>
      </c>
      <c r="AZ40" s="714">
        <v>0</v>
      </c>
      <c r="BA40" s="714">
        <v>0</v>
      </c>
      <c r="BB40" s="714">
        <v>0</v>
      </c>
      <c r="BC40" s="714">
        <v>0</v>
      </c>
      <c r="BD40" s="714">
        <v>0</v>
      </c>
      <c r="BE40" s="714">
        <v>0</v>
      </c>
      <c r="BF40" s="714">
        <v>0</v>
      </c>
      <c r="BG40" s="714">
        <v>0</v>
      </c>
      <c r="BH40" s="714">
        <v>0</v>
      </c>
      <c r="BI40" s="714">
        <v>0</v>
      </c>
      <c r="BJ40" s="714"/>
      <c r="BK40" s="714"/>
      <c r="BL40" s="714">
        <v>0</v>
      </c>
      <c r="BM40" s="714">
        <v>0</v>
      </c>
      <c r="BN40" s="714">
        <v>0</v>
      </c>
      <c r="BO40" s="714">
        <v>0</v>
      </c>
      <c r="BP40" s="714">
        <v>0</v>
      </c>
      <c r="BQ40" s="714">
        <v>0</v>
      </c>
      <c r="BR40" s="714">
        <v>0</v>
      </c>
      <c r="BS40" s="714"/>
      <c r="BT40" s="714">
        <v>0</v>
      </c>
      <c r="BU40" s="714">
        <v>0</v>
      </c>
      <c r="BV40" s="717">
        <v>4.7310020000000002</v>
      </c>
    </row>
    <row r="41" spans="1:74" s="237" customFormat="1" ht="30.6" customHeight="1" x14ac:dyDescent="0.25">
      <c r="A41" s="336" t="s">
        <v>21</v>
      </c>
      <c r="B41" s="338" t="s">
        <v>266</v>
      </c>
      <c r="C41" s="336" t="s">
        <v>267</v>
      </c>
      <c r="D41" s="714">
        <v>1241.935841</v>
      </c>
      <c r="E41" s="714">
        <v>0</v>
      </c>
      <c r="F41" s="714"/>
      <c r="G41" s="714">
        <v>0</v>
      </c>
      <c r="H41" s="714">
        <v>0</v>
      </c>
      <c r="I41" s="714">
        <v>0</v>
      </c>
      <c r="J41" s="714">
        <v>0</v>
      </c>
      <c r="K41" s="714">
        <v>0</v>
      </c>
      <c r="L41" s="714">
        <v>0</v>
      </c>
      <c r="M41" s="714">
        <v>0</v>
      </c>
      <c r="N41" s="714">
        <v>0</v>
      </c>
      <c r="O41" s="714">
        <v>0</v>
      </c>
      <c r="P41" s="714">
        <v>0</v>
      </c>
      <c r="Q41" s="714">
        <v>0</v>
      </c>
      <c r="R41" s="714">
        <v>0</v>
      </c>
      <c r="S41" s="714">
        <v>0</v>
      </c>
      <c r="T41" s="714">
        <v>4.58</v>
      </c>
      <c r="U41" s="714">
        <v>0</v>
      </c>
      <c r="V41" s="714">
        <v>2.6100000000000003</v>
      </c>
      <c r="W41" s="714">
        <v>0.3</v>
      </c>
      <c r="X41" s="714">
        <v>0</v>
      </c>
      <c r="Y41" s="714">
        <v>0</v>
      </c>
      <c r="Z41" s="714">
        <v>0</v>
      </c>
      <c r="AA41" s="714">
        <v>0</v>
      </c>
      <c r="AB41" s="714">
        <v>0</v>
      </c>
      <c r="AC41" s="714">
        <v>0</v>
      </c>
      <c r="AD41" s="714">
        <v>0</v>
      </c>
      <c r="AE41" s="714">
        <v>0</v>
      </c>
      <c r="AF41" s="714">
        <v>0</v>
      </c>
      <c r="AG41" s="714">
        <v>0</v>
      </c>
      <c r="AH41" s="714">
        <v>0</v>
      </c>
      <c r="AI41" s="714">
        <v>0</v>
      </c>
      <c r="AJ41" s="714">
        <v>0</v>
      </c>
      <c r="AK41" s="714">
        <v>0</v>
      </c>
      <c r="AL41" s="714">
        <v>0</v>
      </c>
      <c r="AM41" s="714">
        <v>1237.3558410000001</v>
      </c>
      <c r="AN41" s="714">
        <v>0</v>
      </c>
      <c r="AO41" s="715">
        <v>0</v>
      </c>
      <c r="AP41" s="715">
        <v>0</v>
      </c>
      <c r="AQ41" s="714">
        <v>0</v>
      </c>
      <c r="AR41" s="714">
        <v>0</v>
      </c>
      <c r="AS41" s="714">
        <v>0</v>
      </c>
      <c r="AT41" s="714">
        <v>1.67</v>
      </c>
      <c r="AU41" s="714">
        <v>1.5999999999999999</v>
      </c>
      <c r="AV41" s="714">
        <v>1.5999999999999999</v>
      </c>
      <c r="AW41" s="714">
        <v>0</v>
      </c>
      <c r="AX41" s="714">
        <v>0</v>
      </c>
      <c r="AY41" s="714">
        <v>0</v>
      </c>
      <c r="AZ41" s="714">
        <v>0</v>
      </c>
      <c r="BA41" s="714">
        <v>0</v>
      </c>
      <c r="BB41" s="714">
        <v>0</v>
      </c>
      <c r="BC41" s="714">
        <v>0</v>
      </c>
      <c r="BD41" s="714">
        <v>0</v>
      </c>
      <c r="BE41" s="714">
        <v>7.0000000000000007E-2</v>
      </c>
      <c r="BF41" s="714">
        <v>0</v>
      </c>
      <c r="BG41" s="714">
        <v>0</v>
      </c>
      <c r="BH41" s="714">
        <v>0</v>
      </c>
      <c r="BI41" s="714">
        <v>0</v>
      </c>
      <c r="BJ41" s="714"/>
      <c r="BK41" s="714"/>
      <c r="BL41" s="714">
        <v>0</v>
      </c>
      <c r="BM41" s="714">
        <v>0</v>
      </c>
      <c r="BN41" s="714">
        <v>0</v>
      </c>
      <c r="BO41" s="714">
        <v>0</v>
      </c>
      <c r="BP41" s="714">
        <v>0</v>
      </c>
      <c r="BQ41" s="714">
        <v>0</v>
      </c>
      <c r="BR41" s="714">
        <v>0</v>
      </c>
      <c r="BS41" s="714"/>
      <c r="BT41" s="714">
        <v>4.58</v>
      </c>
      <c r="BU41" s="714">
        <v>3342.4551900000001</v>
      </c>
      <c r="BV41" s="717">
        <v>4584.3910309999992</v>
      </c>
    </row>
    <row r="42" spans="1:74" s="237" customFormat="1" ht="30.6" customHeight="1" x14ac:dyDescent="0.25">
      <c r="A42" s="441" t="s">
        <v>748</v>
      </c>
      <c r="B42" s="442" t="s">
        <v>18</v>
      </c>
      <c r="C42" s="441" t="s">
        <v>141</v>
      </c>
      <c r="D42" s="714">
        <v>944.61150699999996</v>
      </c>
      <c r="E42" s="714">
        <v>0</v>
      </c>
      <c r="F42" s="714"/>
      <c r="G42" s="714">
        <v>0</v>
      </c>
      <c r="H42" s="714"/>
      <c r="I42" s="714">
        <v>0</v>
      </c>
      <c r="J42" s="714">
        <v>0</v>
      </c>
      <c r="K42" s="714">
        <v>0</v>
      </c>
      <c r="L42" s="714">
        <v>0</v>
      </c>
      <c r="M42" s="714">
        <v>0</v>
      </c>
      <c r="N42" s="714">
        <v>0</v>
      </c>
      <c r="O42" s="714">
        <v>0</v>
      </c>
      <c r="P42" s="714">
        <v>0</v>
      </c>
      <c r="Q42" s="714">
        <v>0</v>
      </c>
      <c r="R42" s="714">
        <v>0</v>
      </c>
      <c r="S42" s="714">
        <v>0</v>
      </c>
      <c r="T42" s="714">
        <v>0</v>
      </c>
      <c r="U42" s="714"/>
      <c r="V42" s="714">
        <v>0</v>
      </c>
      <c r="W42" s="714">
        <v>0</v>
      </c>
      <c r="X42" s="714">
        <v>0</v>
      </c>
      <c r="Y42" s="714">
        <v>0</v>
      </c>
      <c r="Z42" s="714">
        <v>0</v>
      </c>
      <c r="AA42" s="714">
        <v>0</v>
      </c>
      <c r="AB42" s="714"/>
      <c r="AC42" s="714">
        <v>0</v>
      </c>
      <c r="AD42" s="714">
        <v>0</v>
      </c>
      <c r="AE42" s="714">
        <v>0</v>
      </c>
      <c r="AF42" s="714">
        <v>0</v>
      </c>
      <c r="AG42" s="714">
        <v>0</v>
      </c>
      <c r="AH42" s="714">
        <v>0</v>
      </c>
      <c r="AI42" s="714">
        <v>0</v>
      </c>
      <c r="AJ42" s="714">
        <v>0</v>
      </c>
      <c r="AK42" s="714">
        <v>0</v>
      </c>
      <c r="AL42" s="714">
        <v>0</v>
      </c>
      <c r="AM42" s="714">
        <v>0</v>
      </c>
      <c r="AN42" s="714">
        <v>944.61150699999996</v>
      </c>
      <c r="AO42" s="715">
        <v>0</v>
      </c>
      <c r="AP42" s="715">
        <v>0</v>
      </c>
      <c r="AQ42" s="714">
        <v>0</v>
      </c>
      <c r="AR42" s="714">
        <v>0</v>
      </c>
      <c r="AS42" s="714">
        <v>0</v>
      </c>
      <c r="AT42" s="714">
        <v>0</v>
      </c>
      <c r="AU42" s="714">
        <v>0</v>
      </c>
      <c r="AV42" s="714">
        <v>0</v>
      </c>
      <c r="AW42" s="714">
        <v>0</v>
      </c>
      <c r="AX42" s="714">
        <v>0</v>
      </c>
      <c r="AY42" s="714">
        <v>0</v>
      </c>
      <c r="AZ42" s="714">
        <v>0</v>
      </c>
      <c r="BA42" s="714">
        <v>0</v>
      </c>
      <c r="BB42" s="714">
        <v>0</v>
      </c>
      <c r="BC42" s="714">
        <v>0</v>
      </c>
      <c r="BD42" s="714">
        <v>0</v>
      </c>
      <c r="BE42" s="714">
        <v>0</v>
      </c>
      <c r="BF42" s="714">
        <v>0</v>
      </c>
      <c r="BG42" s="714">
        <v>0</v>
      </c>
      <c r="BH42" s="714">
        <v>0</v>
      </c>
      <c r="BI42" s="714">
        <v>0</v>
      </c>
      <c r="BJ42" s="714"/>
      <c r="BK42" s="714"/>
      <c r="BL42" s="714">
        <v>0</v>
      </c>
      <c r="BM42" s="714">
        <v>0</v>
      </c>
      <c r="BN42" s="714">
        <v>0</v>
      </c>
      <c r="BO42" s="714">
        <v>0</v>
      </c>
      <c r="BP42" s="714">
        <v>0</v>
      </c>
      <c r="BQ42" s="714">
        <v>0</v>
      </c>
      <c r="BR42" s="714">
        <v>0</v>
      </c>
      <c r="BS42" s="714"/>
      <c r="BT42" s="714">
        <v>0</v>
      </c>
      <c r="BU42" s="714">
        <v>2945.17</v>
      </c>
      <c r="BV42" s="717">
        <v>3889.7815070000001</v>
      </c>
    </row>
    <row r="43" spans="1:74" s="237" customFormat="1" ht="30.6" customHeight="1" x14ac:dyDescent="0.25">
      <c r="A43" s="441" t="s">
        <v>749</v>
      </c>
      <c r="B43" s="442" t="s">
        <v>106</v>
      </c>
      <c r="C43" s="441" t="s">
        <v>144</v>
      </c>
      <c r="D43" s="714">
        <v>0</v>
      </c>
      <c r="E43" s="714">
        <v>0</v>
      </c>
      <c r="F43" s="714"/>
      <c r="G43" s="714">
        <v>0</v>
      </c>
      <c r="H43" s="714"/>
      <c r="I43" s="714">
        <v>0</v>
      </c>
      <c r="J43" s="714">
        <v>0</v>
      </c>
      <c r="K43" s="714">
        <v>0</v>
      </c>
      <c r="L43" s="714">
        <v>0</v>
      </c>
      <c r="M43" s="714">
        <v>0</v>
      </c>
      <c r="N43" s="714">
        <v>0</v>
      </c>
      <c r="O43" s="714">
        <v>0</v>
      </c>
      <c r="P43" s="714">
        <v>0</v>
      </c>
      <c r="Q43" s="714">
        <v>0</v>
      </c>
      <c r="R43" s="714">
        <v>0</v>
      </c>
      <c r="S43" s="714">
        <v>0</v>
      </c>
      <c r="T43" s="714">
        <v>0</v>
      </c>
      <c r="U43" s="714"/>
      <c r="V43" s="714">
        <v>0</v>
      </c>
      <c r="W43" s="714">
        <v>0</v>
      </c>
      <c r="X43" s="714">
        <v>0</v>
      </c>
      <c r="Y43" s="714">
        <v>0</v>
      </c>
      <c r="Z43" s="714">
        <v>0</v>
      </c>
      <c r="AA43" s="714">
        <v>0</v>
      </c>
      <c r="AB43" s="714"/>
      <c r="AC43" s="714">
        <v>0</v>
      </c>
      <c r="AD43" s="714">
        <v>0</v>
      </c>
      <c r="AE43" s="714">
        <v>0</v>
      </c>
      <c r="AF43" s="714">
        <v>0</v>
      </c>
      <c r="AG43" s="714">
        <v>0</v>
      </c>
      <c r="AH43" s="714">
        <v>0</v>
      </c>
      <c r="AI43" s="714">
        <v>0</v>
      </c>
      <c r="AJ43" s="714">
        <v>0</v>
      </c>
      <c r="AK43" s="714">
        <v>0</v>
      </c>
      <c r="AL43" s="714">
        <v>0</v>
      </c>
      <c r="AM43" s="714">
        <v>0</v>
      </c>
      <c r="AN43" s="714">
        <v>0</v>
      </c>
      <c r="AO43" s="715">
        <v>0</v>
      </c>
      <c r="AP43" s="715">
        <v>0</v>
      </c>
      <c r="AQ43" s="714">
        <v>0</v>
      </c>
      <c r="AR43" s="714">
        <v>0</v>
      </c>
      <c r="AS43" s="714">
        <v>0</v>
      </c>
      <c r="AT43" s="714">
        <v>0</v>
      </c>
      <c r="AU43" s="714">
        <v>0</v>
      </c>
      <c r="AV43" s="714">
        <v>0</v>
      </c>
      <c r="AW43" s="714">
        <v>0</v>
      </c>
      <c r="AX43" s="714">
        <v>0</v>
      </c>
      <c r="AY43" s="714">
        <v>0</v>
      </c>
      <c r="AZ43" s="714">
        <v>0</v>
      </c>
      <c r="BA43" s="714">
        <v>0</v>
      </c>
      <c r="BB43" s="714">
        <v>0</v>
      </c>
      <c r="BC43" s="714">
        <v>0</v>
      </c>
      <c r="BD43" s="714">
        <v>0</v>
      </c>
      <c r="BE43" s="714">
        <v>0</v>
      </c>
      <c r="BF43" s="714">
        <v>0</v>
      </c>
      <c r="BG43" s="714">
        <v>0</v>
      </c>
      <c r="BH43" s="714">
        <v>0</v>
      </c>
      <c r="BI43" s="714">
        <v>0</v>
      </c>
      <c r="BJ43" s="714"/>
      <c r="BK43" s="714"/>
      <c r="BL43" s="714">
        <v>0</v>
      </c>
      <c r="BM43" s="714">
        <v>0</v>
      </c>
      <c r="BN43" s="714">
        <v>0</v>
      </c>
      <c r="BO43" s="714">
        <v>0</v>
      </c>
      <c r="BP43" s="714">
        <v>0</v>
      </c>
      <c r="BQ43" s="714">
        <v>0</v>
      </c>
      <c r="BR43" s="714">
        <v>0</v>
      </c>
      <c r="BS43" s="714"/>
      <c r="BT43" s="714">
        <v>0</v>
      </c>
      <c r="BU43" s="714">
        <v>0</v>
      </c>
      <c r="BV43" s="717">
        <v>0</v>
      </c>
    </row>
    <row r="44" spans="1:74" s="237" customFormat="1" ht="30.6" customHeight="1" x14ac:dyDescent="0.25">
      <c r="A44" s="441" t="s">
        <v>750</v>
      </c>
      <c r="B44" s="442" t="s">
        <v>368</v>
      </c>
      <c r="C44" s="441" t="s">
        <v>369</v>
      </c>
      <c r="D44" s="714">
        <v>0</v>
      </c>
      <c r="E44" s="714">
        <v>0</v>
      </c>
      <c r="F44" s="714"/>
      <c r="G44" s="714">
        <v>0</v>
      </c>
      <c r="H44" s="714"/>
      <c r="I44" s="714">
        <v>0</v>
      </c>
      <c r="J44" s="714">
        <v>0</v>
      </c>
      <c r="K44" s="714">
        <v>0</v>
      </c>
      <c r="L44" s="714">
        <v>0</v>
      </c>
      <c r="M44" s="714">
        <v>0</v>
      </c>
      <c r="N44" s="714">
        <v>0</v>
      </c>
      <c r="O44" s="714">
        <v>0</v>
      </c>
      <c r="P44" s="714">
        <v>0</v>
      </c>
      <c r="Q44" s="714">
        <v>0</v>
      </c>
      <c r="R44" s="714">
        <v>0</v>
      </c>
      <c r="S44" s="714">
        <v>0</v>
      </c>
      <c r="T44" s="714">
        <v>0</v>
      </c>
      <c r="U44" s="714"/>
      <c r="V44" s="714">
        <v>0</v>
      </c>
      <c r="W44" s="714">
        <v>0</v>
      </c>
      <c r="X44" s="714">
        <v>0</v>
      </c>
      <c r="Y44" s="714">
        <v>0</v>
      </c>
      <c r="Z44" s="714">
        <v>0</v>
      </c>
      <c r="AA44" s="714">
        <v>0</v>
      </c>
      <c r="AB44" s="714"/>
      <c r="AC44" s="714">
        <v>0</v>
      </c>
      <c r="AD44" s="714">
        <v>0</v>
      </c>
      <c r="AE44" s="714">
        <v>0</v>
      </c>
      <c r="AF44" s="714">
        <v>0</v>
      </c>
      <c r="AG44" s="714">
        <v>0</v>
      </c>
      <c r="AH44" s="714">
        <v>0</v>
      </c>
      <c r="AI44" s="714">
        <v>0</v>
      </c>
      <c r="AJ44" s="714">
        <v>0</v>
      </c>
      <c r="AK44" s="714">
        <v>0</v>
      </c>
      <c r="AL44" s="714">
        <v>0</v>
      </c>
      <c r="AM44" s="714">
        <v>0</v>
      </c>
      <c r="AN44" s="714">
        <v>0</v>
      </c>
      <c r="AO44" s="715">
        <v>0</v>
      </c>
      <c r="AP44" s="715">
        <v>0</v>
      </c>
      <c r="AQ44" s="714">
        <v>0</v>
      </c>
      <c r="AR44" s="714">
        <v>0</v>
      </c>
      <c r="AS44" s="714">
        <v>0</v>
      </c>
      <c r="AT44" s="714">
        <v>0</v>
      </c>
      <c r="AU44" s="714">
        <v>0</v>
      </c>
      <c r="AV44" s="714">
        <v>0</v>
      </c>
      <c r="AW44" s="714">
        <v>0</v>
      </c>
      <c r="AX44" s="714">
        <v>0</v>
      </c>
      <c r="AY44" s="714">
        <v>0</v>
      </c>
      <c r="AZ44" s="714">
        <v>0</v>
      </c>
      <c r="BA44" s="714">
        <v>0</v>
      </c>
      <c r="BB44" s="714">
        <v>0</v>
      </c>
      <c r="BC44" s="714">
        <v>0</v>
      </c>
      <c r="BD44" s="714">
        <v>0</v>
      </c>
      <c r="BE44" s="714">
        <v>0</v>
      </c>
      <c r="BF44" s="714">
        <v>0</v>
      </c>
      <c r="BG44" s="714">
        <v>0</v>
      </c>
      <c r="BH44" s="714">
        <v>0</v>
      </c>
      <c r="BI44" s="714">
        <v>0</v>
      </c>
      <c r="BJ44" s="714"/>
      <c r="BK44" s="714"/>
      <c r="BL44" s="714">
        <v>0</v>
      </c>
      <c r="BM44" s="714">
        <v>0</v>
      </c>
      <c r="BN44" s="714">
        <v>0</v>
      </c>
      <c r="BO44" s="714">
        <v>0</v>
      </c>
      <c r="BP44" s="714">
        <v>0</v>
      </c>
      <c r="BQ44" s="714">
        <v>0</v>
      </c>
      <c r="BR44" s="714">
        <v>0</v>
      </c>
      <c r="BS44" s="714"/>
      <c r="BT44" s="714">
        <v>0</v>
      </c>
      <c r="BU44" s="714">
        <v>0</v>
      </c>
      <c r="BV44" s="717">
        <v>0</v>
      </c>
    </row>
    <row r="45" spans="1:74" s="237" customFormat="1" ht="30.6" customHeight="1" x14ac:dyDescent="0.25">
      <c r="A45" s="441" t="s">
        <v>680</v>
      </c>
      <c r="B45" s="442" t="s">
        <v>107</v>
      </c>
      <c r="C45" s="441" t="s">
        <v>143</v>
      </c>
      <c r="D45" s="714">
        <v>84.869726999999997</v>
      </c>
      <c r="E45" s="714">
        <v>0</v>
      </c>
      <c r="F45" s="714"/>
      <c r="G45" s="714">
        <v>0</v>
      </c>
      <c r="H45" s="714"/>
      <c r="I45" s="714">
        <v>0</v>
      </c>
      <c r="J45" s="714">
        <v>0</v>
      </c>
      <c r="K45" s="714">
        <v>0</v>
      </c>
      <c r="L45" s="714">
        <v>0</v>
      </c>
      <c r="M45" s="714">
        <v>0</v>
      </c>
      <c r="N45" s="714">
        <v>0</v>
      </c>
      <c r="O45" s="714">
        <v>0</v>
      </c>
      <c r="P45" s="714">
        <v>0</v>
      </c>
      <c r="Q45" s="714">
        <v>0</v>
      </c>
      <c r="R45" s="714">
        <v>0</v>
      </c>
      <c r="S45" s="714">
        <v>0</v>
      </c>
      <c r="T45" s="714">
        <v>0.81</v>
      </c>
      <c r="U45" s="714"/>
      <c r="V45" s="714">
        <v>0</v>
      </c>
      <c r="W45" s="714">
        <v>0.3</v>
      </c>
      <c r="X45" s="714">
        <v>0</v>
      </c>
      <c r="Y45" s="714">
        <v>0</v>
      </c>
      <c r="Z45" s="714">
        <v>0</v>
      </c>
      <c r="AA45" s="714">
        <v>0</v>
      </c>
      <c r="AB45" s="714"/>
      <c r="AC45" s="714">
        <v>0</v>
      </c>
      <c r="AD45" s="714">
        <v>0</v>
      </c>
      <c r="AE45" s="714">
        <v>0</v>
      </c>
      <c r="AF45" s="714">
        <v>0</v>
      </c>
      <c r="AG45" s="714">
        <v>0</v>
      </c>
      <c r="AH45" s="714">
        <v>0</v>
      </c>
      <c r="AI45" s="714">
        <v>0</v>
      </c>
      <c r="AJ45" s="714">
        <v>0</v>
      </c>
      <c r="AK45" s="714">
        <v>0</v>
      </c>
      <c r="AL45" s="714">
        <v>0</v>
      </c>
      <c r="AM45" s="714">
        <v>0</v>
      </c>
      <c r="AN45" s="714">
        <v>0</v>
      </c>
      <c r="AO45" s="715">
        <v>0</v>
      </c>
      <c r="AP45" s="715">
        <v>0</v>
      </c>
      <c r="AQ45" s="714">
        <v>84.059726999999995</v>
      </c>
      <c r="AR45" s="714">
        <v>0</v>
      </c>
      <c r="AS45" s="714">
        <v>0</v>
      </c>
      <c r="AT45" s="714">
        <v>0.51</v>
      </c>
      <c r="AU45" s="714">
        <v>0</v>
      </c>
      <c r="AV45" s="714">
        <v>0.44</v>
      </c>
      <c r="AW45" s="714">
        <v>0</v>
      </c>
      <c r="AX45" s="714">
        <v>0</v>
      </c>
      <c r="AY45" s="714">
        <v>0</v>
      </c>
      <c r="AZ45" s="714">
        <v>0</v>
      </c>
      <c r="BA45" s="714">
        <v>0</v>
      </c>
      <c r="BB45" s="714">
        <v>0</v>
      </c>
      <c r="BC45" s="714">
        <v>0</v>
      </c>
      <c r="BD45" s="714">
        <v>0</v>
      </c>
      <c r="BE45" s="714">
        <v>7.0000000000000007E-2</v>
      </c>
      <c r="BF45" s="714">
        <v>0</v>
      </c>
      <c r="BG45" s="714">
        <v>0</v>
      </c>
      <c r="BH45" s="714">
        <v>0</v>
      </c>
      <c r="BI45" s="714">
        <v>0</v>
      </c>
      <c r="BJ45" s="714"/>
      <c r="BK45" s="714"/>
      <c r="BL45" s="714">
        <v>0</v>
      </c>
      <c r="BM45" s="714">
        <v>0</v>
      </c>
      <c r="BN45" s="714">
        <v>0</v>
      </c>
      <c r="BO45" s="714">
        <v>0</v>
      </c>
      <c r="BP45" s="714">
        <v>0</v>
      </c>
      <c r="BQ45" s="714">
        <v>0</v>
      </c>
      <c r="BR45" s="714">
        <v>0</v>
      </c>
      <c r="BS45" s="714"/>
      <c r="BT45" s="714">
        <v>0.81</v>
      </c>
      <c r="BU45" s="714">
        <v>288.86770000000001</v>
      </c>
      <c r="BV45" s="717">
        <v>373.73742700000003</v>
      </c>
    </row>
    <row r="46" spans="1:74" s="237" customFormat="1" ht="26.4" customHeight="1" x14ac:dyDescent="0.25">
      <c r="A46" s="441" t="s">
        <v>681</v>
      </c>
      <c r="B46" s="442" t="s">
        <v>108</v>
      </c>
      <c r="C46" s="441" t="s">
        <v>60</v>
      </c>
      <c r="D46" s="714">
        <v>150.99600800000002</v>
      </c>
      <c r="E46" s="714">
        <v>0</v>
      </c>
      <c r="F46" s="714"/>
      <c r="G46" s="714">
        <v>0</v>
      </c>
      <c r="H46" s="714"/>
      <c r="I46" s="714">
        <v>0</v>
      </c>
      <c r="J46" s="714">
        <v>0</v>
      </c>
      <c r="K46" s="714">
        <v>0</v>
      </c>
      <c r="L46" s="714">
        <v>0</v>
      </c>
      <c r="M46" s="714">
        <v>0</v>
      </c>
      <c r="N46" s="714">
        <v>0</v>
      </c>
      <c r="O46" s="714">
        <v>0</v>
      </c>
      <c r="P46" s="714">
        <v>0</v>
      </c>
      <c r="Q46" s="714">
        <v>0</v>
      </c>
      <c r="R46" s="714">
        <v>0</v>
      </c>
      <c r="S46" s="714">
        <v>0</v>
      </c>
      <c r="T46" s="714">
        <v>3.7700000000000005</v>
      </c>
      <c r="U46" s="714"/>
      <c r="V46" s="714">
        <v>2.6100000000000003</v>
      </c>
      <c r="W46" s="714">
        <v>0</v>
      </c>
      <c r="X46" s="714">
        <v>0</v>
      </c>
      <c r="Y46" s="714">
        <v>0</v>
      </c>
      <c r="Z46" s="714">
        <v>0</v>
      </c>
      <c r="AA46" s="714">
        <v>0</v>
      </c>
      <c r="AB46" s="714"/>
      <c r="AC46" s="714">
        <v>0</v>
      </c>
      <c r="AD46" s="714">
        <v>0</v>
      </c>
      <c r="AE46" s="714">
        <v>0</v>
      </c>
      <c r="AF46" s="714">
        <v>0</v>
      </c>
      <c r="AG46" s="714">
        <v>0</v>
      </c>
      <c r="AH46" s="714">
        <v>0</v>
      </c>
      <c r="AI46" s="714">
        <v>0</v>
      </c>
      <c r="AJ46" s="714">
        <v>0</v>
      </c>
      <c r="AK46" s="714">
        <v>0</v>
      </c>
      <c r="AL46" s="714">
        <v>0</v>
      </c>
      <c r="AM46" s="714">
        <v>0</v>
      </c>
      <c r="AN46" s="714">
        <v>0</v>
      </c>
      <c r="AO46" s="715">
        <v>0</v>
      </c>
      <c r="AP46" s="715">
        <v>0</v>
      </c>
      <c r="AQ46" s="714">
        <v>0</v>
      </c>
      <c r="AR46" s="714">
        <v>147.22600800000001</v>
      </c>
      <c r="AS46" s="714">
        <v>0</v>
      </c>
      <c r="AT46" s="714">
        <v>1.1599999999999999</v>
      </c>
      <c r="AU46" s="714">
        <v>0</v>
      </c>
      <c r="AV46" s="714">
        <v>1.1599999999999999</v>
      </c>
      <c r="AW46" s="714">
        <v>0</v>
      </c>
      <c r="AX46" s="714">
        <v>0</v>
      </c>
      <c r="AY46" s="714">
        <v>0</v>
      </c>
      <c r="AZ46" s="714">
        <v>0</v>
      </c>
      <c r="BA46" s="714">
        <v>0</v>
      </c>
      <c r="BB46" s="714">
        <v>0</v>
      </c>
      <c r="BC46" s="714">
        <v>0</v>
      </c>
      <c r="BD46" s="714">
        <v>0</v>
      </c>
      <c r="BE46" s="714">
        <v>0</v>
      </c>
      <c r="BF46" s="714">
        <v>0</v>
      </c>
      <c r="BG46" s="714">
        <v>0</v>
      </c>
      <c r="BH46" s="714">
        <v>0</v>
      </c>
      <c r="BI46" s="714">
        <v>0</v>
      </c>
      <c r="BJ46" s="714"/>
      <c r="BK46" s="714"/>
      <c r="BL46" s="714">
        <v>0</v>
      </c>
      <c r="BM46" s="714">
        <v>0</v>
      </c>
      <c r="BN46" s="714">
        <v>0</v>
      </c>
      <c r="BO46" s="714">
        <v>0</v>
      </c>
      <c r="BP46" s="714">
        <v>0</v>
      </c>
      <c r="BQ46" s="714">
        <v>0</v>
      </c>
      <c r="BR46" s="714">
        <v>0</v>
      </c>
      <c r="BS46" s="714"/>
      <c r="BT46" s="714">
        <v>3.7700000000000005</v>
      </c>
      <c r="BU46" s="714">
        <v>77.037490000000005</v>
      </c>
      <c r="BV46" s="717">
        <v>228.03349800000001</v>
      </c>
    </row>
    <row r="47" spans="1:74" s="237" customFormat="1" ht="26.4" customHeight="1" x14ac:dyDescent="0.25">
      <c r="A47" s="441" t="s">
        <v>682</v>
      </c>
      <c r="B47" s="442" t="s">
        <v>109</v>
      </c>
      <c r="C47" s="441" t="s">
        <v>52</v>
      </c>
      <c r="D47" s="714">
        <v>61.458599</v>
      </c>
      <c r="E47" s="714">
        <v>0</v>
      </c>
      <c r="F47" s="714"/>
      <c r="G47" s="714">
        <v>0</v>
      </c>
      <c r="H47" s="714"/>
      <c r="I47" s="714">
        <v>0</v>
      </c>
      <c r="J47" s="714">
        <v>0</v>
      </c>
      <c r="K47" s="714">
        <v>0</v>
      </c>
      <c r="L47" s="714">
        <v>0</v>
      </c>
      <c r="M47" s="714">
        <v>0</v>
      </c>
      <c r="N47" s="714">
        <v>0</v>
      </c>
      <c r="O47" s="714">
        <v>0</v>
      </c>
      <c r="P47" s="714">
        <v>0</v>
      </c>
      <c r="Q47" s="714">
        <v>0</v>
      </c>
      <c r="R47" s="714">
        <v>0</v>
      </c>
      <c r="S47" s="714">
        <v>0</v>
      </c>
      <c r="T47" s="714">
        <v>0</v>
      </c>
      <c r="U47" s="714"/>
      <c r="V47" s="714">
        <v>0</v>
      </c>
      <c r="W47" s="714">
        <v>0</v>
      </c>
      <c r="X47" s="714">
        <v>0</v>
      </c>
      <c r="Y47" s="714">
        <v>0</v>
      </c>
      <c r="Z47" s="714">
        <v>0</v>
      </c>
      <c r="AA47" s="714">
        <v>0</v>
      </c>
      <c r="AB47" s="714"/>
      <c r="AC47" s="714">
        <v>0</v>
      </c>
      <c r="AD47" s="714">
        <v>0</v>
      </c>
      <c r="AE47" s="714">
        <v>0</v>
      </c>
      <c r="AF47" s="714">
        <v>0</v>
      </c>
      <c r="AG47" s="714">
        <v>0</v>
      </c>
      <c r="AH47" s="714">
        <v>0</v>
      </c>
      <c r="AI47" s="714">
        <v>0</v>
      </c>
      <c r="AJ47" s="714">
        <v>0</v>
      </c>
      <c r="AK47" s="714">
        <v>0</v>
      </c>
      <c r="AL47" s="714">
        <v>0</v>
      </c>
      <c r="AM47" s="714">
        <v>0</v>
      </c>
      <c r="AN47" s="714">
        <v>0</v>
      </c>
      <c r="AO47" s="715">
        <v>0</v>
      </c>
      <c r="AP47" s="715">
        <v>0</v>
      </c>
      <c r="AQ47" s="714">
        <v>0</v>
      </c>
      <c r="AR47" s="714">
        <v>0</v>
      </c>
      <c r="AS47" s="714">
        <v>61.458599</v>
      </c>
      <c r="AT47" s="714">
        <v>0</v>
      </c>
      <c r="AU47" s="714">
        <v>0</v>
      </c>
      <c r="AV47" s="714">
        <v>0</v>
      </c>
      <c r="AW47" s="714">
        <v>0</v>
      </c>
      <c r="AX47" s="714">
        <v>0</v>
      </c>
      <c r="AY47" s="714">
        <v>0</v>
      </c>
      <c r="AZ47" s="714">
        <v>0</v>
      </c>
      <c r="BA47" s="714">
        <v>0</v>
      </c>
      <c r="BB47" s="714">
        <v>0</v>
      </c>
      <c r="BC47" s="714">
        <v>0</v>
      </c>
      <c r="BD47" s="714">
        <v>0</v>
      </c>
      <c r="BE47" s="714">
        <v>0</v>
      </c>
      <c r="BF47" s="714">
        <v>0</v>
      </c>
      <c r="BG47" s="714">
        <v>0</v>
      </c>
      <c r="BH47" s="714">
        <v>0</v>
      </c>
      <c r="BI47" s="714">
        <v>0</v>
      </c>
      <c r="BJ47" s="714"/>
      <c r="BK47" s="714"/>
      <c r="BL47" s="714">
        <v>0</v>
      </c>
      <c r="BM47" s="714">
        <v>0</v>
      </c>
      <c r="BN47" s="714">
        <v>0</v>
      </c>
      <c r="BO47" s="714">
        <v>0</v>
      </c>
      <c r="BP47" s="714">
        <v>0</v>
      </c>
      <c r="BQ47" s="714">
        <v>0</v>
      </c>
      <c r="BR47" s="714">
        <v>0</v>
      </c>
      <c r="BS47" s="714"/>
      <c r="BT47" s="714">
        <v>0</v>
      </c>
      <c r="BU47" s="714">
        <v>31.38</v>
      </c>
      <c r="BV47" s="717">
        <v>92.838599000000002</v>
      </c>
    </row>
    <row r="48" spans="1:74" s="237" customFormat="1" ht="24" customHeight="1" x14ac:dyDescent="0.25">
      <c r="A48" s="336" t="s">
        <v>22</v>
      </c>
      <c r="B48" s="338" t="s">
        <v>370</v>
      </c>
      <c r="C48" s="336" t="s">
        <v>268</v>
      </c>
      <c r="D48" s="714">
        <v>1364.3553919999997</v>
      </c>
      <c r="E48" s="714">
        <v>0</v>
      </c>
      <c r="F48" s="714"/>
      <c r="G48" s="714">
        <v>0</v>
      </c>
      <c r="H48" s="714">
        <v>0</v>
      </c>
      <c r="I48" s="714">
        <v>0</v>
      </c>
      <c r="J48" s="714">
        <v>0</v>
      </c>
      <c r="K48" s="714">
        <v>0</v>
      </c>
      <c r="L48" s="714">
        <v>0</v>
      </c>
      <c r="M48" s="714">
        <v>0</v>
      </c>
      <c r="N48" s="714">
        <v>0</v>
      </c>
      <c r="O48" s="714">
        <v>0</v>
      </c>
      <c r="P48" s="714">
        <v>0</v>
      </c>
      <c r="Q48" s="714">
        <v>0</v>
      </c>
      <c r="R48" s="714">
        <v>0</v>
      </c>
      <c r="S48" s="714">
        <v>0</v>
      </c>
      <c r="T48" s="714">
        <v>5.2000000000000011</v>
      </c>
      <c r="U48" s="714">
        <v>0</v>
      </c>
      <c r="V48" s="714">
        <v>0</v>
      </c>
      <c r="W48" s="714">
        <v>0.12</v>
      </c>
      <c r="X48" s="714">
        <v>0</v>
      </c>
      <c r="Y48" s="714">
        <v>0</v>
      </c>
      <c r="Z48" s="714">
        <v>0</v>
      </c>
      <c r="AA48" s="714">
        <v>0.11</v>
      </c>
      <c r="AB48" s="714">
        <v>0</v>
      </c>
      <c r="AC48" s="714">
        <v>0.04</v>
      </c>
      <c r="AD48" s="714">
        <v>0</v>
      </c>
      <c r="AE48" s="714">
        <v>0</v>
      </c>
      <c r="AF48" s="714">
        <v>7.0000000000000007E-2</v>
      </c>
      <c r="AG48" s="714">
        <v>0</v>
      </c>
      <c r="AH48" s="714">
        <v>0</v>
      </c>
      <c r="AI48" s="714">
        <v>0</v>
      </c>
      <c r="AJ48" s="714">
        <v>0</v>
      </c>
      <c r="AK48" s="714">
        <v>0</v>
      </c>
      <c r="AL48" s="714">
        <v>0</v>
      </c>
      <c r="AM48" s="714">
        <v>0</v>
      </c>
      <c r="AN48" s="714">
        <v>0</v>
      </c>
      <c r="AO48" s="715">
        <v>0</v>
      </c>
      <c r="AP48" s="715">
        <v>0</v>
      </c>
      <c r="AQ48" s="714">
        <v>0</v>
      </c>
      <c r="AR48" s="714">
        <v>0</v>
      </c>
      <c r="AS48" s="714">
        <v>0</v>
      </c>
      <c r="AT48" s="714">
        <v>1359.1553919999997</v>
      </c>
      <c r="AU48" s="714">
        <v>0</v>
      </c>
      <c r="AV48" s="714">
        <v>4.4600000000000009</v>
      </c>
      <c r="AW48" s="714">
        <v>0.51</v>
      </c>
      <c r="AX48" s="714">
        <v>0</v>
      </c>
      <c r="AY48" s="714">
        <v>0</v>
      </c>
      <c r="AZ48" s="714">
        <v>0</v>
      </c>
      <c r="BA48" s="714">
        <v>0</v>
      </c>
      <c r="BB48" s="714">
        <v>0</v>
      </c>
      <c r="BC48" s="714">
        <v>0</v>
      </c>
      <c r="BD48" s="714">
        <v>0</v>
      </c>
      <c r="BE48" s="714">
        <v>0</v>
      </c>
      <c r="BF48" s="714">
        <v>0</v>
      </c>
      <c r="BG48" s="714">
        <v>0</v>
      </c>
      <c r="BH48" s="714">
        <v>0</v>
      </c>
      <c r="BI48" s="714">
        <v>0</v>
      </c>
      <c r="BJ48" s="714"/>
      <c r="BK48" s="714"/>
      <c r="BL48" s="714">
        <v>0</v>
      </c>
      <c r="BM48" s="714">
        <v>0</v>
      </c>
      <c r="BN48" s="714">
        <v>0</v>
      </c>
      <c r="BO48" s="714">
        <v>0</v>
      </c>
      <c r="BP48" s="714">
        <v>0</v>
      </c>
      <c r="BQ48" s="714">
        <v>0</v>
      </c>
      <c r="BR48" s="714">
        <v>0</v>
      </c>
      <c r="BS48" s="714"/>
      <c r="BT48" s="714">
        <v>5.2000000000000011</v>
      </c>
      <c r="BU48" s="714">
        <v>696.51499999999987</v>
      </c>
      <c r="BV48" s="717">
        <v>2065.8403920000001</v>
      </c>
    </row>
    <row r="49" spans="1:74" s="237" customFormat="1" ht="16.5" hidden="1" customHeight="1" x14ac:dyDescent="0.25">
      <c r="A49" s="336"/>
      <c r="B49" s="338"/>
      <c r="C49" s="336"/>
      <c r="D49" s="714"/>
      <c r="E49" s="714"/>
      <c r="F49" s="714"/>
      <c r="G49" s="714"/>
      <c r="H49" s="714"/>
      <c r="I49" s="714"/>
      <c r="J49" s="714"/>
      <c r="K49" s="714"/>
      <c r="L49" s="714"/>
      <c r="M49" s="714"/>
      <c r="N49" s="714"/>
      <c r="O49" s="714"/>
      <c r="P49" s="714"/>
      <c r="Q49" s="714"/>
      <c r="R49" s="714"/>
      <c r="S49" s="714"/>
      <c r="T49" s="714"/>
      <c r="U49" s="714"/>
      <c r="V49" s="714"/>
      <c r="W49" s="714"/>
      <c r="X49" s="714"/>
      <c r="Y49" s="714"/>
      <c r="Z49" s="714"/>
      <c r="AA49" s="714"/>
      <c r="AB49" s="714"/>
      <c r="AC49" s="714"/>
      <c r="AD49" s="714"/>
      <c r="AE49" s="714"/>
      <c r="AF49" s="714"/>
      <c r="AG49" s="714"/>
      <c r="AH49" s="714"/>
      <c r="AI49" s="714"/>
      <c r="AJ49" s="714"/>
      <c r="AK49" s="714"/>
      <c r="AL49" s="714"/>
      <c r="AM49" s="714"/>
      <c r="AN49" s="714"/>
      <c r="AO49" s="715"/>
      <c r="AP49" s="715"/>
      <c r="AQ49" s="714"/>
      <c r="AR49" s="714"/>
      <c r="AS49" s="714"/>
      <c r="AT49" s="714"/>
      <c r="AU49" s="714"/>
      <c r="AV49" s="714"/>
      <c r="AW49" s="714"/>
      <c r="AX49" s="714"/>
      <c r="AY49" s="714"/>
      <c r="AZ49" s="714"/>
      <c r="BA49" s="714"/>
      <c r="BB49" s="714"/>
      <c r="BC49" s="714"/>
      <c r="BD49" s="714"/>
      <c r="BE49" s="714"/>
      <c r="BF49" s="714"/>
      <c r="BG49" s="714"/>
      <c r="BH49" s="714"/>
      <c r="BI49" s="714"/>
      <c r="BJ49" s="714"/>
      <c r="BK49" s="714"/>
      <c r="BL49" s="714"/>
      <c r="BM49" s="714"/>
      <c r="BN49" s="714"/>
      <c r="BO49" s="714"/>
      <c r="BP49" s="714"/>
      <c r="BQ49" s="714"/>
      <c r="BR49" s="714"/>
      <c r="BS49" s="714"/>
      <c r="BT49" s="714">
        <v>0</v>
      </c>
      <c r="BU49" s="714"/>
      <c r="BV49" s="717"/>
    </row>
    <row r="50" spans="1:74" s="237" customFormat="1" ht="24.6" customHeight="1" x14ac:dyDescent="0.25">
      <c r="A50" s="336" t="s">
        <v>685</v>
      </c>
      <c r="B50" s="337" t="s">
        <v>269</v>
      </c>
      <c r="C50" s="336" t="s">
        <v>200</v>
      </c>
      <c r="D50" s="714">
        <v>779.62948999999992</v>
      </c>
      <c r="E50" s="714">
        <v>0</v>
      </c>
      <c r="F50" s="714"/>
      <c r="G50" s="714">
        <v>0</v>
      </c>
      <c r="H50" s="714"/>
      <c r="I50" s="714">
        <v>0</v>
      </c>
      <c r="J50" s="714">
        <v>0</v>
      </c>
      <c r="K50" s="714">
        <v>0</v>
      </c>
      <c r="L50" s="714">
        <v>0</v>
      </c>
      <c r="M50" s="714">
        <v>0</v>
      </c>
      <c r="N50" s="714">
        <v>0</v>
      </c>
      <c r="O50" s="714">
        <v>0</v>
      </c>
      <c r="P50" s="714">
        <v>0</v>
      </c>
      <c r="Q50" s="714">
        <v>0</v>
      </c>
      <c r="R50" s="714">
        <v>0</v>
      </c>
      <c r="S50" s="714">
        <v>0</v>
      </c>
      <c r="T50" s="714">
        <v>0.65</v>
      </c>
      <c r="U50" s="714"/>
      <c r="V50" s="714">
        <v>0</v>
      </c>
      <c r="W50" s="714">
        <v>0.12</v>
      </c>
      <c r="X50" s="714">
        <v>0</v>
      </c>
      <c r="Y50" s="714">
        <v>0</v>
      </c>
      <c r="Z50" s="714">
        <v>0</v>
      </c>
      <c r="AA50" s="714">
        <v>0.03</v>
      </c>
      <c r="AB50" s="714"/>
      <c r="AC50" s="714">
        <v>0</v>
      </c>
      <c r="AD50" s="714">
        <v>0</v>
      </c>
      <c r="AE50" s="714">
        <v>0</v>
      </c>
      <c r="AF50" s="714">
        <v>0.03</v>
      </c>
      <c r="AG50" s="714">
        <v>0</v>
      </c>
      <c r="AH50" s="714">
        <v>0</v>
      </c>
      <c r="AI50" s="714">
        <v>0</v>
      </c>
      <c r="AJ50" s="714">
        <v>0</v>
      </c>
      <c r="AK50" s="714">
        <v>0</v>
      </c>
      <c r="AL50" s="714">
        <v>0</v>
      </c>
      <c r="AM50" s="714">
        <v>0</v>
      </c>
      <c r="AN50" s="714">
        <v>0</v>
      </c>
      <c r="AO50" s="715">
        <v>0</v>
      </c>
      <c r="AP50" s="715">
        <v>0</v>
      </c>
      <c r="AQ50" s="714">
        <v>0</v>
      </c>
      <c r="AR50" s="714">
        <v>0</v>
      </c>
      <c r="AS50" s="714">
        <v>0</v>
      </c>
      <c r="AT50" s="714">
        <v>0.5</v>
      </c>
      <c r="AU50" s="714">
        <v>0</v>
      </c>
      <c r="AV50" s="714">
        <v>778.97948999999994</v>
      </c>
      <c r="AW50" s="714">
        <v>0.5</v>
      </c>
      <c r="AX50" s="714">
        <v>0</v>
      </c>
      <c r="AY50" s="714">
        <v>0</v>
      </c>
      <c r="AZ50" s="714">
        <v>0</v>
      </c>
      <c r="BA50" s="714">
        <v>0</v>
      </c>
      <c r="BB50" s="714">
        <v>0</v>
      </c>
      <c r="BC50" s="714">
        <v>0</v>
      </c>
      <c r="BD50" s="714">
        <v>0</v>
      </c>
      <c r="BE50" s="714">
        <v>0</v>
      </c>
      <c r="BF50" s="714">
        <v>0</v>
      </c>
      <c r="BG50" s="714">
        <v>0</v>
      </c>
      <c r="BH50" s="714">
        <v>0</v>
      </c>
      <c r="BI50" s="714">
        <v>0</v>
      </c>
      <c r="BJ50" s="714"/>
      <c r="BK50" s="714"/>
      <c r="BL50" s="714">
        <v>0</v>
      </c>
      <c r="BM50" s="714">
        <v>0</v>
      </c>
      <c r="BN50" s="714">
        <v>0</v>
      </c>
      <c r="BO50" s="714">
        <v>0</v>
      </c>
      <c r="BP50" s="714">
        <v>0</v>
      </c>
      <c r="BQ50" s="714">
        <v>0</v>
      </c>
      <c r="BR50" s="714">
        <v>0</v>
      </c>
      <c r="BS50" s="714"/>
      <c r="BT50" s="714">
        <v>0.65</v>
      </c>
      <c r="BU50" s="714">
        <v>518.86500000000012</v>
      </c>
      <c r="BV50" s="717">
        <v>1298.49449</v>
      </c>
    </row>
    <row r="51" spans="1:74" s="237" customFormat="1" ht="24.6" customHeight="1" x14ac:dyDescent="0.25">
      <c r="A51" s="336" t="s">
        <v>686</v>
      </c>
      <c r="B51" s="337" t="s">
        <v>270</v>
      </c>
      <c r="C51" s="336" t="s">
        <v>220</v>
      </c>
      <c r="D51" s="714">
        <v>541.87516500000004</v>
      </c>
      <c r="E51" s="714">
        <v>0</v>
      </c>
      <c r="F51" s="714"/>
      <c r="G51" s="714">
        <v>0</v>
      </c>
      <c r="H51" s="714"/>
      <c r="I51" s="714">
        <v>0</v>
      </c>
      <c r="J51" s="714">
        <v>0</v>
      </c>
      <c r="K51" s="714">
        <v>0</v>
      </c>
      <c r="L51" s="714">
        <v>0</v>
      </c>
      <c r="M51" s="714">
        <v>0</v>
      </c>
      <c r="N51" s="714">
        <v>0</v>
      </c>
      <c r="O51" s="714">
        <v>0</v>
      </c>
      <c r="P51" s="714">
        <v>0</v>
      </c>
      <c r="Q51" s="714">
        <v>0</v>
      </c>
      <c r="R51" s="714">
        <v>0</v>
      </c>
      <c r="S51" s="714">
        <v>0</v>
      </c>
      <c r="T51" s="714">
        <v>4.4200000000000008</v>
      </c>
      <c r="U51" s="714"/>
      <c r="V51" s="714">
        <v>0</v>
      </c>
      <c r="W51" s="714">
        <v>0</v>
      </c>
      <c r="X51" s="714">
        <v>0</v>
      </c>
      <c r="Y51" s="714">
        <v>0</v>
      </c>
      <c r="Z51" s="714">
        <v>0</v>
      </c>
      <c r="AA51" s="714">
        <v>0.04</v>
      </c>
      <c r="AB51" s="714"/>
      <c r="AC51" s="714">
        <v>0.04</v>
      </c>
      <c r="AD51" s="714">
        <v>0</v>
      </c>
      <c r="AE51" s="714">
        <v>0</v>
      </c>
      <c r="AF51" s="714">
        <v>0</v>
      </c>
      <c r="AG51" s="714">
        <v>0</v>
      </c>
      <c r="AH51" s="714">
        <v>0</v>
      </c>
      <c r="AI51" s="714">
        <v>0</v>
      </c>
      <c r="AJ51" s="714">
        <v>0</v>
      </c>
      <c r="AK51" s="714">
        <v>0</v>
      </c>
      <c r="AL51" s="714">
        <v>0</v>
      </c>
      <c r="AM51" s="714">
        <v>0</v>
      </c>
      <c r="AN51" s="714">
        <v>0</v>
      </c>
      <c r="AO51" s="715">
        <v>0</v>
      </c>
      <c r="AP51" s="715">
        <v>0</v>
      </c>
      <c r="AQ51" s="714">
        <v>0</v>
      </c>
      <c r="AR51" s="714">
        <v>0</v>
      </c>
      <c r="AS51" s="714">
        <v>0</v>
      </c>
      <c r="AT51" s="714">
        <v>4.3800000000000008</v>
      </c>
      <c r="AU51" s="714">
        <v>0</v>
      </c>
      <c r="AV51" s="714">
        <v>4.3800000000000008</v>
      </c>
      <c r="AW51" s="714">
        <v>537.45516500000008</v>
      </c>
      <c r="AX51" s="714">
        <v>0</v>
      </c>
      <c r="AY51" s="714">
        <v>0</v>
      </c>
      <c r="AZ51" s="714">
        <v>0</v>
      </c>
      <c r="BA51" s="714">
        <v>0</v>
      </c>
      <c r="BB51" s="714">
        <v>0</v>
      </c>
      <c r="BC51" s="714">
        <v>0</v>
      </c>
      <c r="BD51" s="714">
        <v>0</v>
      </c>
      <c r="BE51" s="714">
        <v>0</v>
      </c>
      <c r="BF51" s="714">
        <v>0</v>
      </c>
      <c r="BG51" s="714">
        <v>0</v>
      </c>
      <c r="BH51" s="714">
        <v>0</v>
      </c>
      <c r="BI51" s="714">
        <v>0</v>
      </c>
      <c r="BJ51" s="714"/>
      <c r="BK51" s="714"/>
      <c r="BL51" s="714">
        <v>0</v>
      </c>
      <c r="BM51" s="714">
        <v>0</v>
      </c>
      <c r="BN51" s="714">
        <v>0</v>
      </c>
      <c r="BO51" s="714">
        <v>0</v>
      </c>
      <c r="BP51" s="714">
        <v>0</v>
      </c>
      <c r="BQ51" s="714">
        <v>0</v>
      </c>
      <c r="BR51" s="714">
        <v>0</v>
      </c>
      <c r="BS51" s="714"/>
      <c r="BT51" s="714">
        <v>4.4200000000000008</v>
      </c>
      <c r="BU51" s="714">
        <v>50.14</v>
      </c>
      <c r="BV51" s="717">
        <v>592.01516500000002</v>
      </c>
    </row>
    <row r="52" spans="1:74" s="237" customFormat="1" ht="24.6" customHeight="1" x14ac:dyDescent="0.25">
      <c r="A52" s="336" t="s">
        <v>687</v>
      </c>
      <c r="B52" s="337" t="s">
        <v>271</v>
      </c>
      <c r="C52" s="336" t="s">
        <v>272</v>
      </c>
      <c r="D52" s="714">
        <v>0</v>
      </c>
      <c r="E52" s="714">
        <v>0</v>
      </c>
      <c r="F52" s="714"/>
      <c r="G52" s="714">
        <v>0</v>
      </c>
      <c r="H52" s="714"/>
      <c r="I52" s="714">
        <v>0</v>
      </c>
      <c r="J52" s="714">
        <v>0</v>
      </c>
      <c r="K52" s="714">
        <v>0</v>
      </c>
      <c r="L52" s="714">
        <v>0</v>
      </c>
      <c r="M52" s="714">
        <v>0</v>
      </c>
      <c r="N52" s="714">
        <v>0</v>
      </c>
      <c r="O52" s="714">
        <v>0</v>
      </c>
      <c r="P52" s="714">
        <v>0</v>
      </c>
      <c r="Q52" s="714">
        <v>0</v>
      </c>
      <c r="R52" s="714">
        <v>0</v>
      </c>
      <c r="S52" s="714">
        <v>0</v>
      </c>
      <c r="T52" s="714">
        <v>0</v>
      </c>
      <c r="U52" s="714"/>
      <c r="V52" s="714">
        <v>0</v>
      </c>
      <c r="W52" s="714">
        <v>0</v>
      </c>
      <c r="X52" s="714">
        <v>0</v>
      </c>
      <c r="Y52" s="714">
        <v>0</v>
      </c>
      <c r="Z52" s="714">
        <v>0</v>
      </c>
      <c r="AA52" s="714">
        <v>0</v>
      </c>
      <c r="AB52" s="714"/>
      <c r="AC52" s="714">
        <v>0</v>
      </c>
      <c r="AD52" s="714">
        <v>0</v>
      </c>
      <c r="AE52" s="714">
        <v>0</v>
      </c>
      <c r="AF52" s="714">
        <v>0</v>
      </c>
      <c r="AG52" s="714">
        <v>0</v>
      </c>
      <c r="AH52" s="714">
        <v>0</v>
      </c>
      <c r="AI52" s="714">
        <v>0</v>
      </c>
      <c r="AJ52" s="714">
        <v>0</v>
      </c>
      <c r="AK52" s="714">
        <v>0</v>
      </c>
      <c r="AL52" s="714">
        <v>0</v>
      </c>
      <c r="AM52" s="714">
        <v>0</v>
      </c>
      <c r="AN52" s="714">
        <v>0</v>
      </c>
      <c r="AO52" s="715">
        <v>0</v>
      </c>
      <c r="AP52" s="715">
        <v>0</v>
      </c>
      <c r="AQ52" s="714">
        <v>0</v>
      </c>
      <c r="AR52" s="714">
        <v>0</v>
      </c>
      <c r="AS52" s="714">
        <v>0</v>
      </c>
      <c r="AT52" s="714">
        <v>0</v>
      </c>
      <c r="AU52" s="714">
        <v>0</v>
      </c>
      <c r="AV52" s="714">
        <v>0</v>
      </c>
      <c r="AW52" s="714">
        <v>0</v>
      </c>
      <c r="AX52" s="714">
        <v>0</v>
      </c>
      <c r="AY52" s="714">
        <v>0</v>
      </c>
      <c r="AZ52" s="714">
        <v>0</v>
      </c>
      <c r="BA52" s="714">
        <v>0</v>
      </c>
      <c r="BB52" s="714">
        <v>0</v>
      </c>
      <c r="BC52" s="714">
        <v>0</v>
      </c>
      <c r="BD52" s="714">
        <v>0</v>
      </c>
      <c r="BE52" s="714">
        <v>0</v>
      </c>
      <c r="BF52" s="714">
        <v>0</v>
      </c>
      <c r="BG52" s="714">
        <v>0</v>
      </c>
      <c r="BH52" s="714">
        <v>0</v>
      </c>
      <c r="BI52" s="714">
        <v>0</v>
      </c>
      <c r="BJ52" s="714"/>
      <c r="BK52" s="714"/>
      <c r="BL52" s="714">
        <v>0</v>
      </c>
      <c r="BM52" s="714">
        <v>0</v>
      </c>
      <c r="BN52" s="714">
        <v>0</v>
      </c>
      <c r="BO52" s="714">
        <v>0</v>
      </c>
      <c r="BP52" s="714">
        <v>0</v>
      </c>
      <c r="BQ52" s="714">
        <v>0</v>
      </c>
      <c r="BR52" s="714">
        <v>0</v>
      </c>
      <c r="BS52" s="714"/>
      <c r="BT52" s="714">
        <v>0</v>
      </c>
      <c r="BU52" s="714">
        <v>5</v>
      </c>
      <c r="BV52" s="717">
        <v>5</v>
      </c>
    </row>
    <row r="53" spans="1:74" s="237" customFormat="1" ht="24.6" customHeight="1" x14ac:dyDescent="0.25">
      <c r="A53" s="336" t="s">
        <v>688</v>
      </c>
      <c r="B53" s="337" t="s">
        <v>273</v>
      </c>
      <c r="C53" s="336" t="s">
        <v>274</v>
      </c>
      <c r="D53" s="714">
        <v>0</v>
      </c>
      <c r="E53" s="714">
        <v>0</v>
      </c>
      <c r="F53" s="714"/>
      <c r="G53" s="714">
        <v>0</v>
      </c>
      <c r="H53" s="714"/>
      <c r="I53" s="714">
        <v>0</v>
      </c>
      <c r="J53" s="714">
        <v>0</v>
      </c>
      <c r="K53" s="714">
        <v>0</v>
      </c>
      <c r="L53" s="714">
        <v>0</v>
      </c>
      <c r="M53" s="714">
        <v>0</v>
      </c>
      <c r="N53" s="714">
        <v>0</v>
      </c>
      <c r="O53" s="714">
        <v>0</v>
      </c>
      <c r="P53" s="714">
        <v>0</v>
      </c>
      <c r="Q53" s="714">
        <v>0</v>
      </c>
      <c r="R53" s="714">
        <v>0</v>
      </c>
      <c r="S53" s="714">
        <v>0</v>
      </c>
      <c r="T53" s="714">
        <v>0</v>
      </c>
      <c r="U53" s="714"/>
      <c r="V53" s="714">
        <v>0</v>
      </c>
      <c r="W53" s="714">
        <v>0</v>
      </c>
      <c r="X53" s="714">
        <v>0</v>
      </c>
      <c r="Y53" s="714">
        <v>0</v>
      </c>
      <c r="Z53" s="714">
        <v>0</v>
      </c>
      <c r="AA53" s="714">
        <v>0</v>
      </c>
      <c r="AB53" s="714"/>
      <c r="AC53" s="714">
        <v>0</v>
      </c>
      <c r="AD53" s="714">
        <v>0</v>
      </c>
      <c r="AE53" s="714">
        <v>0</v>
      </c>
      <c r="AF53" s="714">
        <v>0</v>
      </c>
      <c r="AG53" s="714">
        <v>0</v>
      </c>
      <c r="AH53" s="714">
        <v>0</v>
      </c>
      <c r="AI53" s="714">
        <v>0</v>
      </c>
      <c r="AJ53" s="714">
        <v>0</v>
      </c>
      <c r="AK53" s="714">
        <v>0</v>
      </c>
      <c r="AL53" s="714">
        <v>0</v>
      </c>
      <c r="AM53" s="714">
        <v>0</v>
      </c>
      <c r="AN53" s="714">
        <v>0</v>
      </c>
      <c r="AO53" s="715">
        <v>0</v>
      </c>
      <c r="AP53" s="715">
        <v>0</v>
      </c>
      <c r="AQ53" s="714">
        <v>0</v>
      </c>
      <c r="AR53" s="714">
        <v>0</v>
      </c>
      <c r="AS53" s="714">
        <v>0</v>
      </c>
      <c r="AT53" s="714">
        <v>0</v>
      </c>
      <c r="AU53" s="714">
        <v>0</v>
      </c>
      <c r="AV53" s="714">
        <v>0</v>
      </c>
      <c r="AW53" s="714">
        <v>0</v>
      </c>
      <c r="AX53" s="714">
        <v>0</v>
      </c>
      <c r="AY53" s="714">
        <v>0</v>
      </c>
      <c r="AZ53" s="714">
        <v>0</v>
      </c>
      <c r="BA53" s="714">
        <v>0</v>
      </c>
      <c r="BB53" s="714">
        <v>0</v>
      </c>
      <c r="BC53" s="714">
        <v>0</v>
      </c>
      <c r="BD53" s="714">
        <v>0</v>
      </c>
      <c r="BE53" s="714">
        <v>0</v>
      </c>
      <c r="BF53" s="714">
        <v>0</v>
      </c>
      <c r="BG53" s="714">
        <v>0</v>
      </c>
      <c r="BH53" s="714">
        <v>0</v>
      </c>
      <c r="BI53" s="714">
        <v>0</v>
      </c>
      <c r="BJ53" s="714"/>
      <c r="BK53" s="714"/>
      <c r="BL53" s="714">
        <v>0</v>
      </c>
      <c r="BM53" s="714">
        <v>0</v>
      </c>
      <c r="BN53" s="714">
        <v>0</v>
      </c>
      <c r="BO53" s="714">
        <v>0</v>
      </c>
      <c r="BP53" s="714">
        <v>0</v>
      </c>
      <c r="BQ53" s="714">
        <v>0</v>
      </c>
      <c r="BR53" s="714">
        <v>0</v>
      </c>
      <c r="BS53" s="714"/>
      <c r="BT53" s="714">
        <v>0</v>
      </c>
      <c r="BU53" s="714">
        <v>0</v>
      </c>
      <c r="BV53" s="717">
        <v>0</v>
      </c>
    </row>
    <row r="54" spans="1:74" s="237" customFormat="1" ht="34.200000000000003" customHeight="1" x14ac:dyDescent="0.25">
      <c r="A54" s="336" t="s">
        <v>689</v>
      </c>
      <c r="B54" s="337" t="s">
        <v>275</v>
      </c>
      <c r="C54" s="336" t="s">
        <v>276</v>
      </c>
      <c r="D54" s="714">
        <v>3.407289</v>
      </c>
      <c r="E54" s="714">
        <v>0</v>
      </c>
      <c r="F54" s="714"/>
      <c r="G54" s="714">
        <v>0</v>
      </c>
      <c r="H54" s="714"/>
      <c r="I54" s="714">
        <v>0</v>
      </c>
      <c r="J54" s="714">
        <v>0</v>
      </c>
      <c r="K54" s="714">
        <v>0</v>
      </c>
      <c r="L54" s="714">
        <v>0</v>
      </c>
      <c r="M54" s="714">
        <v>0</v>
      </c>
      <c r="N54" s="714">
        <v>0</v>
      </c>
      <c r="O54" s="714">
        <v>0</v>
      </c>
      <c r="P54" s="714">
        <v>0</v>
      </c>
      <c r="Q54" s="714">
        <v>0</v>
      </c>
      <c r="R54" s="714">
        <v>0</v>
      </c>
      <c r="S54" s="714">
        <v>0</v>
      </c>
      <c r="T54" s="714">
        <v>0</v>
      </c>
      <c r="U54" s="714"/>
      <c r="V54" s="714">
        <v>0</v>
      </c>
      <c r="W54" s="714">
        <v>0</v>
      </c>
      <c r="X54" s="714">
        <v>0</v>
      </c>
      <c r="Y54" s="714">
        <v>0</v>
      </c>
      <c r="Z54" s="714">
        <v>0</v>
      </c>
      <c r="AA54" s="714">
        <v>0</v>
      </c>
      <c r="AB54" s="714"/>
      <c r="AC54" s="714">
        <v>0</v>
      </c>
      <c r="AD54" s="714">
        <v>0</v>
      </c>
      <c r="AE54" s="714">
        <v>0</v>
      </c>
      <c r="AF54" s="714">
        <v>0</v>
      </c>
      <c r="AG54" s="714">
        <v>0</v>
      </c>
      <c r="AH54" s="714">
        <v>0</v>
      </c>
      <c r="AI54" s="714">
        <v>0</v>
      </c>
      <c r="AJ54" s="714">
        <v>0</v>
      </c>
      <c r="AK54" s="714">
        <v>0</v>
      </c>
      <c r="AL54" s="714">
        <v>0</v>
      </c>
      <c r="AM54" s="714">
        <v>0</v>
      </c>
      <c r="AN54" s="714">
        <v>0</v>
      </c>
      <c r="AO54" s="715">
        <v>0</v>
      </c>
      <c r="AP54" s="715">
        <v>0</v>
      </c>
      <c r="AQ54" s="714">
        <v>0</v>
      </c>
      <c r="AR54" s="714">
        <v>0</v>
      </c>
      <c r="AS54" s="714">
        <v>0</v>
      </c>
      <c r="AT54" s="714">
        <v>0</v>
      </c>
      <c r="AU54" s="714">
        <v>0</v>
      </c>
      <c r="AV54" s="714">
        <v>0</v>
      </c>
      <c r="AW54" s="714">
        <v>0</v>
      </c>
      <c r="AX54" s="714">
        <v>0</v>
      </c>
      <c r="AY54" s="714">
        <v>0</v>
      </c>
      <c r="AZ54" s="714">
        <v>3.407289</v>
      </c>
      <c r="BA54" s="714">
        <v>0</v>
      </c>
      <c r="BB54" s="714">
        <v>0</v>
      </c>
      <c r="BC54" s="714">
        <v>0</v>
      </c>
      <c r="BD54" s="714">
        <v>0</v>
      </c>
      <c r="BE54" s="714">
        <v>0</v>
      </c>
      <c r="BF54" s="714">
        <v>0</v>
      </c>
      <c r="BG54" s="714">
        <v>0</v>
      </c>
      <c r="BH54" s="714">
        <v>0</v>
      </c>
      <c r="BI54" s="714">
        <v>0</v>
      </c>
      <c r="BJ54" s="714"/>
      <c r="BK54" s="714"/>
      <c r="BL54" s="714">
        <v>0</v>
      </c>
      <c r="BM54" s="714">
        <v>0</v>
      </c>
      <c r="BN54" s="714">
        <v>0</v>
      </c>
      <c r="BO54" s="714">
        <v>0</v>
      </c>
      <c r="BP54" s="714">
        <v>0</v>
      </c>
      <c r="BQ54" s="714">
        <v>0</v>
      </c>
      <c r="BR54" s="714">
        <v>0</v>
      </c>
      <c r="BS54" s="714"/>
      <c r="BT54" s="714">
        <v>0</v>
      </c>
      <c r="BU54" s="714">
        <v>0</v>
      </c>
      <c r="BV54" s="717">
        <v>3.407289</v>
      </c>
    </row>
    <row r="55" spans="1:74" s="237" customFormat="1" ht="30" customHeight="1" x14ac:dyDescent="0.25">
      <c r="A55" s="336" t="s">
        <v>690</v>
      </c>
      <c r="B55" s="337" t="s">
        <v>277</v>
      </c>
      <c r="C55" s="336" t="s">
        <v>91</v>
      </c>
      <c r="D55" s="714">
        <v>21.857479999999999</v>
      </c>
      <c r="E55" s="714">
        <v>0</v>
      </c>
      <c r="F55" s="714"/>
      <c r="G55" s="714">
        <v>0</v>
      </c>
      <c r="H55" s="714"/>
      <c r="I55" s="714">
        <v>0</v>
      </c>
      <c r="J55" s="714">
        <v>0</v>
      </c>
      <c r="K55" s="714">
        <v>0</v>
      </c>
      <c r="L55" s="714">
        <v>0</v>
      </c>
      <c r="M55" s="714">
        <v>0</v>
      </c>
      <c r="N55" s="714">
        <v>0</v>
      </c>
      <c r="O55" s="714">
        <v>0</v>
      </c>
      <c r="P55" s="714">
        <v>0</v>
      </c>
      <c r="Q55" s="714">
        <v>0</v>
      </c>
      <c r="R55" s="714">
        <v>0</v>
      </c>
      <c r="S55" s="714">
        <v>0</v>
      </c>
      <c r="T55" s="714">
        <v>0</v>
      </c>
      <c r="U55" s="714"/>
      <c r="V55" s="714">
        <v>0</v>
      </c>
      <c r="W55" s="714">
        <v>0</v>
      </c>
      <c r="X55" s="714">
        <v>0</v>
      </c>
      <c r="Y55" s="714">
        <v>0</v>
      </c>
      <c r="Z55" s="714">
        <v>0</v>
      </c>
      <c r="AA55" s="714">
        <v>0</v>
      </c>
      <c r="AB55" s="714"/>
      <c r="AC55" s="714">
        <v>0</v>
      </c>
      <c r="AD55" s="714">
        <v>0</v>
      </c>
      <c r="AE55" s="714">
        <v>0</v>
      </c>
      <c r="AF55" s="714">
        <v>0</v>
      </c>
      <c r="AG55" s="714">
        <v>0</v>
      </c>
      <c r="AH55" s="714">
        <v>0</v>
      </c>
      <c r="AI55" s="714">
        <v>0</v>
      </c>
      <c r="AJ55" s="714">
        <v>0</v>
      </c>
      <c r="AK55" s="714">
        <v>0</v>
      </c>
      <c r="AL55" s="714">
        <v>0</v>
      </c>
      <c r="AM55" s="714">
        <v>0</v>
      </c>
      <c r="AN55" s="714">
        <v>0</v>
      </c>
      <c r="AO55" s="715">
        <v>0</v>
      </c>
      <c r="AP55" s="715">
        <v>0</v>
      </c>
      <c r="AQ55" s="714">
        <v>0</v>
      </c>
      <c r="AR55" s="714">
        <v>0</v>
      </c>
      <c r="AS55" s="714">
        <v>0</v>
      </c>
      <c r="AT55" s="714">
        <v>0</v>
      </c>
      <c r="AU55" s="714">
        <v>0</v>
      </c>
      <c r="AV55" s="714">
        <v>0</v>
      </c>
      <c r="AW55" s="714">
        <v>0</v>
      </c>
      <c r="AX55" s="714">
        <v>0</v>
      </c>
      <c r="AY55" s="714">
        <v>0</v>
      </c>
      <c r="AZ55" s="714">
        <v>0</v>
      </c>
      <c r="BA55" s="714">
        <v>21.857479999999999</v>
      </c>
      <c r="BB55" s="714">
        <v>0</v>
      </c>
      <c r="BC55" s="714">
        <v>0</v>
      </c>
      <c r="BD55" s="714">
        <v>0</v>
      </c>
      <c r="BE55" s="714">
        <v>0</v>
      </c>
      <c r="BF55" s="714">
        <v>0</v>
      </c>
      <c r="BG55" s="714">
        <v>0</v>
      </c>
      <c r="BH55" s="714">
        <v>0</v>
      </c>
      <c r="BI55" s="714">
        <v>0</v>
      </c>
      <c r="BJ55" s="714"/>
      <c r="BK55" s="714"/>
      <c r="BL55" s="714">
        <v>0</v>
      </c>
      <c r="BM55" s="714">
        <v>0</v>
      </c>
      <c r="BN55" s="714">
        <v>0</v>
      </c>
      <c r="BO55" s="714">
        <v>0</v>
      </c>
      <c r="BP55" s="714">
        <v>0</v>
      </c>
      <c r="BQ55" s="714">
        <v>0</v>
      </c>
      <c r="BR55" s="714">
        <v>0</v>
      </c>
      <c r="BS55" s="714"/>
      <c r="BT55" s="714">
        <v>0</v>
      </c>
      <c r="BU55" s="714">
        <v>14.86</v>
      </c>
      <c r="BV55" s="717">
        <v>36.717479999999995</v>
      </c>
    </row>
    <row r="56" spans="1:74" s="237" customFormat="1" ht="29.4" customHeight="1" x14ac:dyDescent="0.25">
      <c r="A56" s="336" t="s">
        <v>691</v>
      </c>
      <c r="B56" s="337" t="s">
        <v>278</v>
      </c>
      <c r="C56" s="336" t="s">
        <v>210</v>
      </c>
      <c r="D56" s="714">
        <v>7.3949499999999997</v>
      </c>
      <c r="E56" s="714">
        <v>0</v>
      </c>
      <c r="F56" s="714"/>
      <c r="G56" s="714">
        <v>0</v>
      </c>
      <c r="H56" s="714"/>
      <c r="I56" s="714">
        <v>0</v>
      </c>
      <c r="J56" s="714">
        <v>0</v>
      </c>
      <c r="K56" s="714">
        <v>0</v>
      </c>
      <c r="L56" s="714">
        <v>0</v>
      </c>
      <c r="M56" s="714">
        <v>0</v>
      </c>
      <c r="N56" s="714">
        <v>0</v>
      </c>
      <c r="O56" s="714">
        <v>0</v>
      </c>
      <c r="P56" s="714">
        <v>0</v>
      </c>
      <c r="Q56" s="714">
        <v>0</v>
      </c>
      <c r="R56" s="714">
        <v>0</v>
      </c>
      <c r="S56" s="714">
        <v>0</v>
      </c>
      <c r="T56" s="714">
        <v>0</v>
      </c>
      <c r="U56" s="714"/>
      <c r="V56" s="714">
        <v>0</v>
      </c>
      <c r="W56" s="714">
        <v>0</v>
      </c>
      <c r="X56" s="714">
        <v>0</v>
      </c>
      <c r="Y56" s="714">
        <v>0</v>
      </c>
      <c r="Z56" s="714">
        <v>0</v>
      </c>
      <c r="AA56" s="714">
        <v>0</v>
      </c>
      <c r="AB56" s="714"/>
      <c r="AC56" s="714">
        <v>0</v>
      </c>
      <c r="AD56" s="714">
        <v>0</v>
      </c>
      <c r="AE56" s="714">
        <v>0</v>
      </c>
      <c r="AF56" s="714">
        <v>0</v>
      </c>
      <c r="AG56" s="714">
        <v>0</v>
      </c>
      <c r="AH56" s="714">
        <v>0</v>
      </c>
      <c r="AI56" s="714">
        <v>0</v>
      </c>
      <c r="AJ56" s="714">
        <v>0</v>
      </c>
      <c r="AK56" s="714">
        <v>0</v>
      </c>
      <c r="AL56" s="714">
        <v>0</v>
      </c>
      <c r="AM56" s="714">
        <v>0</v>
      </c>
      <c r="AN56" s="714">
        <v>0</v>
      </c>
      <c r="AO56" s="715">
        <v>0</v>
      </c>
      <c r="AP56" s="715">
        <v>0</v>
      </c>
      <c r="AQ56" s="714">
        <v>0</v>
      </c>
      <c r="AR56" s="714">
        <v>0</v>
      </c>
      <c r="AS56" s="714">
        <v>0</v>
      </c>
      <c r="AT56" s="714">
        <v>0</v>
      </c>
      <c r="AU56" s="714">
        <v>0</v>
      </c>
      <c r="AV56" s="714">
        <v>0</v>
      </c>
      <c r="AW56" s="714">
        <v>0</v>
      </c>
      <c r="AX56" s="714">
        <v>0</v>
      </c>
      <c r="AY56" s="714">
        <v>0</v>
      </c>
      <c r="AZ56" s="714">
        <v>0</v>
      </c>
      <c r="BA56" s="714">
        <v>0</v>
      </c>
      <c r="BB56" s="714">
        <v>7.3949499999999997</v>
      </c>
      <c r="BC56" s="714">
        <v>0</v>
      </c>
      <c r="BD56" s="714">
        <v>0</v>
      </c>
      <c r="BE56" s="714">
        <v>0</v>
      </c>
      <c r="BF56" s="714">
        <v>0</v>
      </c>
      <c r="BG56" s="714">
        <v>0</v>
      </c>
      <c r="BH56" s="714">
        <v>0</v>
      </c>
      <c r="BI56" s="714">
        <v>0</v>
      </c>
      <c r="BJ56" s="714"/>
      <c r="BK56" s="714"/>
      <c r="BL56" s="714">
        <v>0</v>
      </c>
      <c r="BM56" s="714">
        <v>0</v>
      </c>
      <c r="BN56" s="714">
        <v>0</v>
      </c>
      <c r="BO56" s="714">
        <v>0</v>
      </c>
      <c r="BP56" s="714">
        <v>0</v>
      </c>
      <c r="BQ56" s="714">
        <v>0</v>
      </c>
      <c r="BR56" s="714">
        <v>0</v>
      </c>
      <c r="BS56" s="714"/>
      <c r="BT56" s="714">
        <v>0</v>
      </c>
      <c r="BU56" s="714">
        <v>70.31</v>
      </c>
      <c r="BV56" s="717">
        <v>77.704949999999997</v>
      </c>
    </row>
    <row r="57" spans="1:74" s="237" customFormat="1" ht="33" customHeight="1" x14ac:dyDescent="0.25">
      <c r="A57" s="336" t="s">
        <v>692</v>
      </c>
      <c r="B57" s="337" t="s">
        <v>279</v>
      </c>
      <c r="C57" s="336" t="s">
        <v>212</v>
      </c>
      <c r="D57" s="714">
        <v>0.78547499999999992</v>
      </c>
      <c r="E57" s="714">
        <v>0</v>
      </c>
      <c r="F57" s="714"/>
      <c r="G57" s="714">
        <v>0</v>
      </c>
      <c r="H57" s="714"/>
      <c r="I57" s="714">
        <v>0</v>
      </c>
      <c r="J57" s="714">
        <v>0</v>
      </c>
      <c r="K57" s="714">
        <v>0</v>
      </c>
      <c r="L57" s="714">
        <v>0</v>
      </c>
      <c r="M57" s="714">
        <v>0</v>
      </c>
      <c r="N57" s="714">
        <v>0</v>
      </c>
      <c r="O57" s="714">
        <v>0</v>
      </c>
      <c r="P57" s="714">
        <v>0</v>
      </c>
      <c r="Q57" s="714">
        <v>0</v>
      </c>
      <c r="R57" s="714">
        <v>0</v>
      </c>
      <c r="S57" s="714">
        <v>0</v>
      </c>
      <c r="T57" s="714">
        <v>0.01</v>
      </c>
      <c r="U57" s="714"/>
      <c r="V57" s="714">
        <v>0</v>
      </c>
      <c r="W57" s="714">
        <v>0</v>
      </c>
      <c r="X57" s="714">
        <v>0</v>
      </c>
      <c r="Y57" s="714">
        <v>0</v>
      </c>
      <c r="Z57" s="714">
        <v>0</v>
      </c>
      <c r="AA57" s="714">
        <v>0.01</v>
      </c>
      <c r="AB57" s="714"/>
      <c r="AC57" s="714">
        <v>0</v>
      </c>
      <c r="AD57" s="714">
        <v>0</v>
      </c>
      <c r="AE57" s="714">
        <v>0</v>
      </c>
      <c r="AF57" s="714">
        <v>0.01</v>
      </c>
      <c r="AG57" s="714">
        <v>0</v>
      </c>
      <c r="AH57" s="714">
        <v>0</v>
      </c>
      <c r="AI57" s="714">
        <v>0</v>
      </c>
      <c r="AJ57" s="714">
        <v>0</v>
      </c>
      <c r="AK57" s="714">
        <v>0</v>
      </c>
      <c r="AL57" s="714">
        <v>0</v>
      </c>
      <c r="AM57" s="714">
        <v>0</v>
      </c>
      <c r="AN57" s="714">
        <v>0</v>
      </c>
      <c r="AO57" s="715">
        <v>0</v>
      </c>
      <c r="AP57" s="715">
        <v>0</v>
      </c>
      <c r="AQ57" s="714">
        <v>0</v>
      </c>
      <c r="AR57" s="714">
        <v>0</v>
      </c>
      <c r="AS57" s="714">
        <v>0</v>
      </c>
      <c r="AT57" s="714">
        <v>0</v>
      </c>
      <c r="AU57" s="714">
        <v>0</v>
      </c>
      <c r="AV57" s="714">
        <v>0</v>
      </c>
      <c r="AW57" s="714">
        <v>0</v>
      </c>
      <c r="AX57" s="714">
        <v>0</v>
      </c>
      <c r="AY57" s="714">
        <v>0</v>
      </c>
      <c r="AZ57" s="714">
        <v>0</v>
      </c>
      <c r="BA57" s="714">
        <v>0</v>
      </c>
      <c r="BB57" s="714">
        <v>0</v>
      </c>
      <c r="BC57" s="714">
        <v>0.77547499999999991</v>
      </c>
      <c r="BD57" s="714">
        <v>0</v>
      </c>
      <c r="BE57" s="714">
        <v>0</v>
      </c>
      <c r="BF57" s="714">
        <v>0</v>
      </c>
      <c r="BG57" s="714">
        <v>0</v>
      </c>
      <c r="BH57" s="714">
        <v>0</v>
      </c>
      <c r="BI57" s="714">
        <v>0</v>
      </c>
      <c r="BJ57" s="714"/>
      <c r="BK57" s="714"/>
      <c r="BL57" s="714">
        <v>0</v>
      </c>
      <c r="BM57" s="714">
        <v>0</v>
      </c>
      <c r="BN57" s="714">
        <v>0</v>
      </c>
      <c r="BO57" s="714">
        <v>0</v>
      </c>
      <c r="BP57" s="714">
        <v>0</v>
      </c>
      <c r="BQ57" s="714">
        <v>0</v>
      </c>
      <c r="BR57" s="714">
        <v>0</v>
      </c>
      <c r="BS57" s="714"/>
      <c r="BT57" s="714">
        <v>0.01</v>
      </c>
      <c r="BU57" s="714">
        <v>0.19999999999999998</v>
      </c>
      <c r="BV57" s="717">
        <v>0.98547499999999988</v>
      </c>
    </row>
    <row r="58" spans="1:74" s="237" customFormat="1" ht="28.8" customHeight="1" x14ac:dyDescent="0.25">
      <c r="A58" s="336" t="s">
        <v>693</v>
      </c>
      <c r="B58" s="337" t="s">
        <v>280</v>
      </c>
      <c r="C58" s="336" t="s">
        <v>224</v>
      </c>
      <c r="D58" s="714">
        <v>2.8613439999999999</v>
      </c>
      <c r="E58" s="714">
        <v>0</v>
      </c>
      <c r="F58" s="714"/>
      <c r="G58" s="714">
        <v>0</v>
      </c>
      <c r="H58" s="714"/>
      <c r="I58" s="714">
        <v>0</v>
      </c>
      <c r="J58" s="714">
        <v>0</v>
      </c>
      <c r="K58" s="714">
        <v>0</v>
      </c>
      <c r="L58" s="714">
        <v>0</v>
      </c>
      <c r="M58" s="714">
        <v>0</v>
      </c>
      <c r="N58" s="714">
        <v>0</v>
      </c>
      <c r="O58" s="714">
        <v>0</v>
      </c>
      <c r="P58" s="714">
        <v>0</v>
      </c>
      <c r="Q58" s="714">
        <v>0</v>
      </c>
      <c r="R58" s="714">
        <v>0</v>
      </c>
      <c r="S58" s="714">
        <v>0</v>
      </c>
      <c r="T58" s="714">
        <v>0.01</v>
      </c>
      <c r="U58" s="714"/>
      <c r="V58" s="714">
        <v>0</v>
      </c>
      <c r="W58" s="714">
        <v>0</v>
      </c>
      <c r="X58" s="714">
        <v>0</v>
      </c>
      <c r="Y58" s="714">
        <v>0</v>
      </c>
      <c r="Z58" s="714">
        <v>0</v>
      </c>
      <c r="AA58" s="714">
        <v>0</v>
      </c>
      <c r="AB58" s="714"/>
      <c r="AC58" s="714">
        <v>0</v>
      </c>
      <c r="AD58" s="714">
        <v>0</v>
      </c>
      <c r="AE58" s="714">
        <v>0</v>
      </c>
      <c r="AF58" s="714">
        <v>0</v>
      </c>
      <c r="AG58" s="714">
        <v>0</v>
      </c>
      <c r="AH58" s="714">
        <v>0</v>
      </c>
      <c r="AI58" s="714">
        <v>0</v>
      </c>
      <c r="AJ58" s="714">
        <v>0</v>
      </c>
      <c r="AK58" s="714">
        <v>0</v>
      </c>
      <c r="AL58" s="714">
        <v>0</v>
      </c>
      <c r="AM58" s="714">
        <v>0</v>
      </c>
      <c r="AN58" s="714">
        <v>0</v>
      </c>
      <c r="AO58" s="715">
        <v>0</v>
      </c>
      <c r="AP58" s="715">
        <v>0</v>
      </c>
      <c r="AQ58" s="714">
        <v>0</v>
      </c>
      <c r="AR58" s="714">
        <v>0</v>
      </c>
      <c r="AS58" s="714">
        <v>0</v>
      </c>
      <c r="AT58" s="714">
        <v>0.01</v>
      </c>
      <c r="AU58" s="714">
        <v>0</v>
      </c>
      <c r="AV58" s="714">
        <v>0</v>
      </c>
      <c r="AW58" s="714">
        <v>0.01</v>
      </c>
      <c r="AX58" s="714">
        <v>0</v>
      </c>
      <c r="AY58" s="714">
        <v>0</v>
      </c>
      <c r="AZ58" s="714">
        <v>0</v>
      </c>
      <c r="BA58" s="714">
        <v>0</v>
      </c>
      <c r="BB58" s="714">
        <v>0</v>
      </c>
      <c r="BC58" s="714">
        <v>0</v>
      </c>
      <c r="BD58" s="714">
        <v>2.8513440000000001</v>
      </c>
      <c r="BE58" s="714">
        <v>0</v>
      </c>
      <c r="BF58" s="714">
        <v>0</v>
      </c>
      <c r="BG58" s="714">
        <v>0</v>
      </c>
      <c r="BH58" s="714">
        <v>0</v>
      </c>
      <c r="BI58" s="714">
        <v>0</v>
      </c>
      <c r="BJ58" s="714"/>
      <c r="BK58" s="714"/>
      <c r="BL58" s="714">
        <v>0</v>
      </c>
      <c r="BM58" s="714">
        <v>0</v>
      </c>
      <c r="BN58" s="714">
        <v>0</v>
      </c>
      <c r="BO58" s="714">
        <v>0</v>
      </c>
      <c r="BP58" s="714">
        <v>0</v>
      </c>
      <c r="BQ58" s="714">
        <v>0</v>
      </c>
      <c r="BR58" s="714">
        <v>0</v>
      </c>
      <c r="BS58" s="714"/>
      <c r="BT58" s="714">
        <v>0.01</v>
      </c>
      <c r="BU58" s="714">
        <v>0.19</v>
      </c>
      <c r="BV58" s="717">
        <v>3.0513439999999998</v>
      </c>
    </row>
    <row r="59" spans="1:74" s="237" customFormat="1" ht="34.799999999999997" customHeight="1" x14ac:dyDescent="0.25">
      <c r="A59" s="336" t="s">
        <v>694</v>
      </c>
      <c r="B59" s="337" t="s">
        <v>281</v>
      </c>
      <c r="C59" s="336" t="s">
        <v>163</v>
      </c>
      <c r="D59" s="714">
        <v>6.5441990000000008</v>
      </c>
      <c r="E59" s="714">
        <v>0</v>
      </c>
      <c r="F59" s="714"/>
      <c r="G59" s="714">
        <v>0</v>
      </c>
      <c r="H59" s="714"/>
      <c r="I59" s="714">
        <v>0</v>
      </c>
      <c r="J59" s="714">
        <v>0</v>
      </c>
      <c r="K59" s="714">
        <v>0</v>
      </c>
      <c r="L59" s="714">
        <v>0</v>
      </c>
      <c r="M59" s="714">
        <v>0</v>
      </c>
      <c r="N59" s="714">
        <v>0</v>
      </c>
      <c r="O59" s="714">
        <v>0</v>
      </c>
      <c r="P59" s="714">
        <v>0</v>
      </c>
      <c r="Q59" s="714">
        <v>0</v>
      </c>
      <c r="R59" s="714">
        <v>0</v>
      </c>
      <c r="S59" s="714">
        <v>0</v>
      </c>
      <c r="T59" s="714">
        <v>0.11</v>
      </c>
      <c r="U59" s="714"/>
      <c r="V59" s="714">
        <v>0</v>
      </c>
      <c r="W59" s="714">
        <v>0</v>
      </c>
      <c r="X59" s="714">
        <v>0</v>
      </c>
      <c r="Y59" s="714">
        <v>0</v>
      </c>
      <c r="Z59" s="714">
        <v>0</v>
      </c>
      <c r="AA59" s="714">
        <v>0.03</v>
      </c>
      <c r="AB59" s="714"/>
      <c r="AC59" s="714">
        <v>0</v>
      </c>
      <c r="AD59" s="714">
        <v>0</v>
      </c>
      <c r="AE59" s="714">
        <v>0</v>
      </c>
      <c r="AF59" s="714">
        <v>0.03</v>
      </c>
      <c r="AG59" s="714">
        <v>0</v>
      </c>
      <c r="AH59" s="714">
        <v>0</v>
      </c>
      <c r="AI59" s="714">
        <v>0</v>
      </c>
      <c r="AJ59" s="714">
        <v>0</v>
      </c>
      <c r="AK59" s="714">
        <v>0</v>
      </c>
      <c r="AL59" s="714">
        <v>0</v>
      </c>
      <c r="AM59" s="714">
        <v>0</v>
      </c>
      <c r="AN59" s="714">
        <v>0</v>
      </c>
      <c r="AO59" s="715">
        <v>0</v>
      </c>
      <c r="AP59" s="715">
        <v>0</v>
      </c>
      <c r="AQ59" s="714">
        <v>0</v>
      </c>
      <c r="AR59" s="714">
        <v>0</v>
      </c>
      <c r="AS59" s="714">
        <v>0</v>
      </c>
      <c r="AT59" s="714">
        <v>0.08</v>
      </c>
      <c r="AU59" s="714">
        <v>0</v>
      </c>
      <c r="AV59" s="714">
        <v>0.08</v>
      </c>
      <c r="AW59" s="714">
        <v>0</v>
      </c>
      <c r="AX59" s="714">
        <v>0</v>
      </c>
      <c r="AY59" s="714">
        <v>0</v>
      </c>
      <c r="AZ59" s="714">
        <v>0</v>
      </c>
      <c r="BA59" s="714">
        <v>0</v>
      </c>
      <c r="BB59" s="714">
        <v>0</v>
      </c>
      <c r="BC59" s="714">
        <v>0</v>
      </c>
      <c r="BD59" s="714">
        <v>0</v>
      </c>
      <c r="BE59" s="714">
        <v>6.4341990000000004</v>
      </c>
      <c r="BF59" s="714">
        <v>0</v>
      </c>
      <c r="BG59" s="714">
        <v>0</v>
      </c>
      <c r="BH59" s="714">
        <v>0</v>
      </c>
      <c r="BI59" s="714">
        <v>0</v>
      </c>
      <c r="BJ59" s="714"/>
      <c r="BK59" s="714"/>
      <c r="BL59" s="714">
        <v>0</v>
      </c>
      <c r="BM59" s="714">
        <v>0</v>
      </c>
      <c r="BN59" s="714">
        <v>0</v>
      </c>
      <c r="BO59" s="714">
        <v>0</v>
      </c>
      <c r="BP59" s="714">
        <v>0</v>
      </c>
      <c r="BQ59" s="714">
        <v>0</v>
      </c>
      <c r="BR59" s="714">
        <v>0</v>
      </c>
      <c r="BS59" s="714"/>
      <c r="BT59" s="714">
        <v>0.11</v>
      </c>
      <c r="BU59" s="714">
        <v>41.919999999999995</v>
      </c>
      <c r="BV59" s="717">
        <v>48.464198999999994</v>
      </c>
    </row>
    <row r="60" spans="1:74" s="238" customFormat="1" ht="24" customHeight="1" x14ac:dyDescent="0.2">
      <c r="A60" s="336" t="s">
        <v>53</v>
      </c>
      <c r="B60" s="338" t="s">
        <v>371</v>
      </c>
      <c r="C60" s="336" t="s">
        <v>117</v>
      </c>
      <c r="D60" s="714">
        <v>15.535724999999999</v>
      </c>
      <c r="E60" s="709">
        <v>0</v>
      </c>
      <c r="F60" s="709"/>
      <c r="G60" s="709">
        <v>0</v>
      </c>
      <c r="H60" s="709"/>
      <c r="I60" s="709">
        <v>0</v>
      </c>
      <c r="J60" s="709">
        <v>0</v>
      </c>
      <c r="K60" s="709">
        <v>0</v>
      </c>
      <c r="L60" s="709">
        <v>0</v>
      </c>
      <c r="M60" s="709">
        <v>0</v>
      </c>
      <c r="N60" s="709">
        <v>0</v>
      </c>
      <c r="O60" s="709">
        <v>0</v>
      </c>
      <c r="P60" s="709">
        <v>0</v>
      </c>
      <c r="Q60" s="709">
        <v>0</v>
      </c>
      <c r="R60" s="709">
        <v>0</v>
      </c>
      <c r="S60" s="709">
        <v>0</v>
      </c>
      <c r="T60" s="709">
        <v>0.09</v>
      </c>
      <c r="U60" s="709"/>
      <c r="V60" s="709">
        <v>0</v>
      </c>
      <c r="W60" s="709">
        <v>0</v>
      </c>
      <c r="X60" s="709">
        <v>0</v>
      </c>
      <c r="Y60" s="709">
        <v>0</v>
      </c>
      <c r="Z60" s="709">
        <v>0</v>
      </c>
      <c r="AA60" s="709">
        <v>0.05</v>
      </c>
      <c r="AB60" s="709"/>
      <c r="AC60" s="709">
        <v>0.05</v>
      </c>
      <c r="AD60" s="709">
        <v>0</v>
      </c>
      <c r="AE60" s="709">
        <v>0</v>
      </c>
      <c r="AF60" s="709">
        <v>0</v>
      </c>
      <c r="AG60" s="709">
        <v>0</v>
      </c>
      <c r="AH60" s="709">
        <v>0</v>
      </c>
      <c r="AI60" s="709">
        <v>0</v>
      </c>
      <c r="AJ60" s="709">
        <v>0</v>
      </c>
      <c r="AK60" s="709">
        <v>0</v>
      </c>
      <c r="AL60" s="709">
        <v>0</v>
      </c>
      <c r="AM60" s="709">
        <v>0</v>
      </c>
      <c r="AN60" s="709">
        <v>0</v>
      </c>
      <c r="AO60" s="710">
        <v>0</v>
      </c>
      <c r="AP60" s="710">
        <v>0</v>
      </c>
      <c r="AQ60" s="709">
        <v>0</v>
      </c>
      <c r="AR60" s="709">
        <v>0</v>
      </c>
      <c r="AS60" s="709">
        <v>0</v>
      </c>
      <c r="AT60" s="709">
        <v>0.04</v>
      </c>
      <c r="AU60" s="709">
        <v>0</v>
      </c>
      <c r="AV60" s="709">
        <v>0.04</v>
      </c>
      <c r="AW60" s="709">
        <v>0</v>
      </c>
      <c r="AX60" s="709">
        <v>0</v>
      </c>
      <c r="AY60" s="709">
        <v>0</v>
      </c>
      <c r="AZ60" s="709">
        <v>0</v>
      </c>
      <c r="BA60" s="709">
        <v>0</v>
      </c>
      <c r="BB60" s="709">
        <v>0</v>
      </c>
      <c r="BC60" s="709">
        <v>0</v>
      </c>
      <c r="BD60" s="709">
        <v>0</v>
      </c>
      <c r="BE60" s="709">
        <v>0</v>
      </c>
      <c r="BF60" s="709">
        <v>15.445724999999999</v>
      </c>
      <c r="BG60" s="709">
        <v>0</v>
      </c>
      <c r="BH60" s="709">
        <v>0</v>
      </c>
      <c r="BI60" s="709">
        <v>0</v>
      </c>
      <c r="BJ60" s="709"/>
      <c r="BK60" s="709"/>
      <c r="BL60" s="709">
        <v>0</v>
      </c>
      <c r="BM60" s="709">
        <v>0</v>
      </c>
      <c r="BN60" s="709">
        <v>0</v>
      </c>
      <c r="BO60" s="709">
        <v>0</v>
      </c>
      <c r="BP60" s="709">
        <v>0</v>
      </c>
      <c r="BQ60" s="709">
        <v>0</v>
      </c>
      <c r="BR60" s="709">
        <v>0</v>
      </c>
      <c r="BS60" s="714"/>
      <c r="BT60" s="714">
        <v>0.09</v>
      </c>
      <c r="BU60" s="714">
        <v>1.0000000000000009E-2</v>
      </c>
      <c r="BV60" s="717">
        <v>15.545724999999999</v>
      </c>
    </row>
    <row r="61" spans="1:74" s="238" customFormat="1" ht="29.4" customHeight="1" x14ac:dyDescent="0.2">
      <c r="A61" s="336" t="s">
        <v>145</v>
      </c>
      <c r="B61" s="338" t="s">
        <v>244</v>
      </c>
      <c r="C61" s="336" t="s">
        <v>121</v>
      </c>
      <c r="D61" s="714">
        <v>4.8952530000000003</v>
      </c>
      <c r="E61" s="709">
        <v>0</v>
      </c>
      <c r="F61" s="709"/>
      <c r="G61" s="709">
        <v>0</v>
      </c>
      <c r="H61" s="709"/>
      <c r="I61" s="709">
        <v>0</v>
      </c>
      <c r="J61" s="709">
        <v>0</v>
      </c>
      <c r="K61" s="709">
        <v>0</v>
      </c>
      <c r="L61" s="709">
        <v>0</v>
      </c>
      <c r="M61" s="709">
        <v>0</v>
      </c>
      <c r="N61" s="709">
        <v>0</v>
      </c>
      <c r="O61" s="709">
        <v>0</v>
      </c>
      <c r="P61" s="709">
        <v>0</v>
      </c>
      <c r="Q61" s="709">
        <v>0</v>
      </c>
      <c r="R61" s="709">
        <v>0</v>
      </c>
      <c r="S61" s="709">
        <v>0</v>
      </c>
      <c r="T61" s="709">
        <v>0</v>
      </c>
      <c r="U61" s="709"/>
      <c r="V61" s="709">
        <v>0</v>
      </c>
      <c r="W61" s="709">
        <v>0</v>
      </c>
      <c r="X61" s="709">
        <v>0</v>
      </c>
      <c r="Y61" s="709">
        <v>0</v>
      </c>
      <c r="Z61" s="709">
        <v>0</v>
      </c>
      <c r="AA61" s="709">
        <v>0</v>
      </c>
      <c r="AB61" s="709"/>
      <c r="AC61" s="709">
        <v>0</v>
      </c>
      <c r="AD61" s="709">
        <v>0</v>
      </c>
      <c r="AE61" s="709">
        <v>0</v>
      </c>
      <c r="AF61" s="709">
        <v>0</v>
      </c>
      <c r="AG61" s="709">
        <v>0</v>
      </c>
      <c r="AH61" s="709">
        <v>0</v>
      </c>
      <c r="AI61" s="709">
        <v>0</v>
      </c>
      <c r="AJ61" s="709">
        <v>0</v>
      </c>
      <c r="AK61" s="709">
        <v>0</v>
      </c>
      <c r="AL61" s="709">
        <v>0</v>
      </c>
      <c r="AM61" s="709">
        <v>0</v>
      </c>
      <c r="AN61" s="709">
        <v>0</v>
      </c>
      <c r="AO61" s="710">
        <v>0</v>
      </c>
      <c r="AP61" s="710">
        <v>0</v>
      </c>
      <c r="AQ61" s="709">
        <v>0</v>
      </c>
      <c r="AR61" s="709">
        <v>0</v>
      </c>
      <c r="AS61" s="709">
        <v>0</v>
      </c>
      <c r="AT61" s="709">
        <v>0</v>
      </c>
      <c r="AU61" s="709">
        <v>0</v>
      </c>
      <c r="AV61" s="709">
        <v>0</v>
      </c>
      <c r="AW61" s="709">
        <v>0</v>
      </c>
      <c r="AX61" s="709">
        <v>0</v>
      </c>
      <c r="AY61" s="709">
        <v>0</v>
      </c>
      <c r="AZ61" s="709">
        <v>0</v>
      </c>
      <c r="BA61" s="709">
        <v>0</v>
      </c>
      <c r="BB61" s="709">
        <v>0</v>
      </c>
      <c r="BC61" s="709">
        <v>0</v>
      </c>
      <c r="BD61" s="709">
        <v>0</v>
      </c>
      <c r="BE61" s="709">
        <v>0</v>
      </c>
      <c r="BF61" s="709">
        <v>0</v>
      </c>
      <c r="BG61" s="709">
        <v>4.8952530000000003</v>
      </c>
      <c r="BH61" s="709">
        <v>0</v>
      </c>
      <c r="BI61" s="709">
        <v>0</v>
      </c>
      <c r="BJ61" s="709"/>
      <c r="BK61" s="709"/>
      <c r="BL61" s="709">
        <v>0</v>
      </c>
      <c r="BM61" s="709">
        <v>0</v>
      </c>
      <c r="BN61" s="709">
        <v>0</v>
      </c>
      <c r="BO61" s="709">
        <v>0</v>
      </c>
      <c r="BP61" s="709">
        <v>0</v>
      </c>
      <c r="BQ61" s="709">
        <v>0</v>
      </c>
      <c r="BR61" s="709">
        <v>0</v>
      </c>
      <c r="BS61" s="714"/>
      <c r="BT61" s="714">
        <v>0</v>
      </c>
      <c r="BU61" s="714">
        <v>0</v>
      </c>
      <c r="BV61" s="717">
        <v>4.8952530000000003</v>
      </c>
    </row>
    <row r="62" spans="1:74" s="237" customFormat="1" ht="36.6" customHeight="1" x14ac:dyDescent="0.25">
      <c r="A62" s="336" t="s">
        <v>185</v>
      </c>
      <c r="B62" s="338" t="s">
        <v>372</v>
      </c>
      <c r="C62" s="336" t="s">
        <v>54</v>
      </c>
      <c r="D62" s="714">
        <v>115.897932</v>
      </c>
      <c r="E62" s="714">
        <v>0</v>
      </c>
      <c r="F62" s="714"/>
      <c r="G62" s="714">
        <v>0</v>
      </c>
      <c r="H62" s="714"/>
      <c r="I62" s="714">
        <v>0</v>
      </c>
      <c r="J62" s="714">
        <v>0</v>
      </c>
      <c r="K62" s="714">
        <v>0</v>
      </c>
      <c r="L62" s="714">
        <v>0</v>
      </c>
      <c r="M62" s="714">
        <v>0</v>
      </c>
      <c r="N62" s="714">
        <v>0</v>
      </c>
      <c r="O62" s="714">
        <v>0</v>
      </c>
      <c r="P62" s="714">
        <v>0</v>
      </c>
      <c r="Q62" s="714">
        <v>0</v>
      </c>
      <c r="R62" s="714">
        <v>0</v>
      </c>
      <c r="S62" s="714">
        <v>0</v>
      </c>
      <c r="T62" s="714">
        <v>13.444050000000001</v>
      </c>
      <c r="U62" s="714"/>
      <c r="V62" s="714">
        <v>8</v>
      </c>
      <c r="W62" s="714">
        <v>0.26405000000000001</v>
      </c>
      <c r="X62" s="714">
        <v>0</v>
      </c>
      <c r="Y62" s="714">
        <v>0.11</v>
      </c>
      <c r="Z62" s="714">
        <v>2.4500000000000002</v>
      </c>
      <c r="AA62" s="714">
        <v>2.0499999999999998</v>
      </c>
      <c r="AB62" s="714"/>
      <c r="AC62" s="714">
        <v>0.31</v>
      </c>
      <c r="AD62" s="714">
        <v>0</v>
      </c>
      <c r="AE62" s="714">
        <v>0</v>
      </c>
      <c r="AF62" s="714">
        <v>1.63</v>
      </c>
      <c r="AG62" s="714">
        <v>0.11</v>
      </c>
      <c r="AH62" s="714">
        <v>0</v>
      </c>
      <c r="AI62" s="714">
        <v>0</v>
      </c>
      <c r="AJ62" s="714">
        <v>0</v>
      </c>
      <c r="AK62" s="714">
        <v>0</v>
      </c>
      <c r="AL62" s="714">
        <v>0</v>
      </c>
      <c r="AM62" s="714">
        <v>0</v>
      </c>
      <c r="AN62" s="714">
        <v>0</v>
      </c>
      <c r="AO62" s="715">
        <v>0</v>
      </c>
      <c r="AP62" s="715">
        <v>0</v>
      </c>
      <c r="AQ62" s="714">
        <v>0</v>
      </c>
      <c r="AR62" s="714">
        <v>0</v>
      </c>
      <c r="AS62" s="714">
        <v>0</v>
      </c>
      <c r="AT62" s="714">
        <v>0.57000000000000006</v>
      </c>
      <c r="AU62" s="714">
        <v>0</v>
      </c>
      <c r="AV62" s="714">
        <v>0.52</v>
      </c>
      <c r="AW62" s="714">
        <v>0</v>
      </c>
      <c r="AX62" s="714">
        <v>0</v>
      </c>
      <c r="AY62" s="714">
        <v>0</v>
      </c>
      <c r="AZ62" s="714">
        <v>0</v>
      </c>
      <c r="BA62" s="714">
        <v>0</v>
      </c>
      <c r="BB62" s="714">
        <v>0</v>
      </c>
      <c r="BC62" s="714">
        <v>0</v>
      </c>
      <c r="BD62" s="714">
        <v>0</v>
      </c>
      <c r="BE62" s="714">
        <v>0.05</v>
      </c>
      <c r="BF62" s="714">
        <v>0</v>
      </c>
      <c r="BG62" s="714">
        <v>0</v>
      </c>
      <c r="BH62" s="714">
        <v>102.45388199999999</v>
      </c>
      <c r="BI62" s="714">
        <v>0</v>
      </c>
      <c r="BJ62" s="714"/>
      <c r="BK62" s="714"/>
      <c r="BL62" s="714">
        <v>0</v>
      </c>
      <c r="BM62" s="714">
        <v>0</v>
      </c>
      <c r="BN62" s="714">
        <v>0</v>
      </c>
      <c r="BO62" s="714">
        <v>0</v>
      </c>
      <c r="BP62" s="714">
        <v>0</v>
      </c>
      <c r="BQ62" s="714">
        <v>0</v>
      </c>
      <c r="BR62" s="714">
        <v>0</v>
      </c>
      <c r="BS62" s="714"/>
      <c r="BT62" s="714">
        <v>13.444050000000001</v>
      </c>
      <c r="BU62" s="714">
        <v>-13.444050000000001</v>
      </c>
      <c r="BV62" s="717">
        <v>102.45388199999999</v>
      </c>
    </row>
    <row r="63" spans="1:74" s="237" customFormat="1" ht="24.6" customHeight="1" x14ac:dyDescent="0.25">
      <c r="A63" s="336" t="s">
        <v>186</v>
      </c>
      <c r="B63" s="338" t="s">
        <v>282</v>
      </c>
      <c r="C63" s="336" t="s">
        <v>625</v>
      </c>
      <c r="D63" s="714">
        <v>523.58948899999996</v>
      </c>
      <c r="E63" s="714">
        <v>0</v>
      </c>
      <c r="F63" s="714"/>
      <c r="G63" s="714">
        <v>0</v>
      </c>
      <c r="H63" s="714"/>
      <c r="I63" s="714">
        <v>0</v>
      </c>
      <c r="J63" s="714">
        <v>0</v>
      </c>
      <c r="K63" s="714">
        <v>0</v>
      </c>
      <c r="L63" s="714">
        <v>0</v>
      </c>
      <c r="M63" s="714">
        <v>0</v>
      </c>
      <c r="N63" s="714">
        <v>0</v>
      </c>
      <c r="O63" s="714">
        <v>0</v>
      </c>
      <c r="P63" s="714">
        <v>0</v>
      </c>
      <c r="Q63" s="714">
        <v>0</v>
      </c>
      <c r="R63" s="714">
        <v>0</v>
      </c>
      <c r="S63" s="714">
        <v>0</v>
      </c>
      <c r="T63" s="714">
        <v>0</v>
      </c>
      <c r="U63" s="714"/>
      <c r="V63" s="714">
        <v>0</v>
      </c>
      <c r="W63" s="714">
        <v>0</v>
      </c>
      <c r="X63" s="714">
        <v>0</v>
      </c>
      <c r="Y63" s="714">
        <v>0</v>
      </c>
      <c r="Z63" s="714">
        <v>0</v>
      </c>
      <c r="AA63" s="714">
        <v>0</v>
      </c>
      <c r="AB63" s="714"/>
      <c r="AC63" s="714">
        <v>0</v>
      </c>
      <c r="AD63" s="714">
        <v>0</v>
      </c>
      <c r="AE63" s="714">
        <v>0</v>
      </c>
      <c r="AF63" s="714">
        <v>0</v>
      </c>
      <c r="AG63" s="714">
        <v>0</v>
      </c>
      <c r="AH63" s="714">
        <v>0</v>
      </c>
      <c r="AI63" s="714">
        <v>0</v>
      </c>
      <c r="AJ63" s="714">
        <v>0</v>
      </c>
      <c r="AK63" s="714">
        <v>0</v>
      </c>
      <c r="AL63" s="714">
        <v>0</v>
      </c>
      <c r="AM63" s="714">
        <v>0</v>
      </c>
      <c r="AN63" s="714">
        <v>0</v>
      </c>
      <c r="AO63" s="715">
        <v>0</v>
      </c>
      <c r="AP63" s="715">
        <v>0</v>
      </c>
      <c r="AQ63" s="714">
        <v>0</v>
      </c>
      <c r="AR63" s="714">
        <v>0</v>
      </c>
      <c r="AS63" s="714">
        <v>0</v>
      </c>
      <c r="AT63" s="714">
        <v>0</v>
      </c>
      <c r="AU63" s="714">
        <v>0</v>
      </c>
      <c r="AV63" s="714">
        <v>0</v>
      </c>
      <c r="AW63" s="714">
        <v>0</v>
      </c>
      <c r="AX63" s="714">
        <v>0</v>
      </c>
      <c r="AY63" s="714">
        <v>0</v>
      </c>
      <c r="AZ63" s="714">
        <v>0</v>
      </c>
      <c r="BA63" s="714">
        <v>0</v>
      </c>
      <c r="BB63" s="714">
        <v>0</v>
      </c>
      <c r="BC63" s="714">
        <v>0</v>
      </c>
      <c r="BD63" s="714">
        <v>0</v>
      </c>
      <c r="BE63" s="714">
        <v>0</v>
      </c>
      <c r="BF63" s="714">
        <v>0</v>
      </c>
      <c r="BG63" s="714">
        <v>0</v>
      </c>
      <c r="BH63" s="714">
        <v>0</v>
      </c>
      <c r="BI63" s="714">
        <v>523.58948899999996</v>
      </c>
      <c r="BJ63" s="714"/>
      <c r="BK63" s="714"/>
      <c r="BL63" s="714">
        <v>0</v>
      </c>
      <c r="BM63" s="714">
        <v>0</v>
      </c>
      <c r="BN63" s="714">
        <v>0</v>
      </c>
      <c r="BO63" s="714">
        <v>0</v>
      </c>
      <c r="BP63" s="714">
        <v>0</v>
      </c>
      <c r="BQ63" s="714">
        <v>0</v>
      </c>
      <c r="BR63" s="714">
        <v>0</v>
      </c>
      <c r="BS63" s="714"/>
      <c r="BT63" s="714">
        <v>1.6099999999999999</v>
      </c>
      <c r="BU63" s="714">
        <v>0</v>
      </c>
      <c r="BV63" s="717">
        <v>525.19948899999997</v>
      </c>
    </row>
    <row r="64" spans="1:74" s="237" customFormat="1" ht="34.200000000000003" customHeight="1" x14ac:dyDescent="0.25">
      <c r="A64" s="336" t="s">
        <v>695</v>
      </c>
      <c r="B64" s="451" t="s">
        <v>626</v>
      </c>
      <c r="C64" s="336" t="s">
        <v>167</v>
      </c>
      <c r="D64" s="714">
        <v>21.08991</v>
      </c>
      <c r="E64" s="714"/>
      <c r="F64" s="714"/>
      <c r="G64" s="714"/>
      <c r="H64" s="714"/>
      <c r="I64" s="714"/>
      <c r="J64" s="714"/>
      <c r="K64" s="714"/>
      <c r="L64" s="714"/>
      <c r="M64" s="714"/>
      <c r="N64" s="714"/>
      <c r="O64" s="714"/>
      <c r="P64" s="714"/>
      <c r="Q64" s="714"/>
      <c r="R64" s="714"/>
      <c r="S64" s="714"/>
      <c r="T64" s="714"/>
      <c r="U64" s="714"/>
      <c r="V64" s="714"/>
      <c r="W64" s="714"/>
      <c r="X64" s="714"/>
      <c r="Y64" s="714"/>
      <c r="Z64" s="714"/>
      <c r="AA64" s="714"/>
      <c r="AB64" s="714"/>
      <c r="AC64" s="714"/>
      <c r="AD64" s="714"/>
      <c r="AE64" s="714"/>
      <c r="AF64" s="714"/>
      <c r="AG64" s="714"/>
      <c r="AH64" s="714"/>
      <c r="AI64" s="714"/>
      <c r="AJ64" s="714"/>
      <c r="AK64" s="714"/>
      <c r="AL64" s="714"/>
      <c r="AM64" s="714"/>
      <c r="AN64" s="714"/>
      <c r="AO64" s="715"/>
      <c r="AP64" s="715"/>
      <c r="AQ64" s="714"/>
      <c r="AR64" s="714"/>
      <c r="AS64" s="714"/>
      <c r="AT64" s="714"/>
      <c r="AU64" s="714"/>
      <c r="AV64" s="714"/>
      <c r="AW64" s="714"/>
      <c r="AX64" s="714"/>
      <c r="AY64" s="714"/>
      <c r="AZ64" s="714"/>
      <c r="BA64" s="714"/>
      <c r="BB64" s="714"/>
      <c r="BC64" s="714"/>
      <c r="BD64" s="714"/>
      <c r="BE64" s="714"/>
      <c r="BF64" s="714"/>
      <c r="BG64" s="714"/>
      <c r="BH64" s="714"/>
      <c r="BI64" s="714"/>
      <c r="BJ64" s="714">
        <v>21.08991</v>
      </c>
      <c r="BK64" s="714"/>
      <c r="BL64" s="714"/>
      <c r="BM64" s="714"/>
      <c r="BN64" s="714"/>
      <c r="BO64" s="714"/>
      <c r="BP64" s="714"/>
      <c r="BQ64" s="714"/>
      <c r="BR64" s="714"/>
      <c r="BS64" s="714"/>
      <c r="BT64" s="714"/>
      <c r="BU64" s="714"/>
      <c r="BV64" s="717">
        <f>21.08991+BT63</f>
        <v>22.699909999999999</v>
      </c>
    </row>
    <row r="65" spans="1:74" s="237" customFormat="1" ht="33.6" customHeight="1" x14ac:dyDescent="0.25">
      <c r="A65" s="336" t="s">
        <v>696</v>
      </c>
      <c r="B65" s="338" t="s">
        <v>627</v>
      </c>
      <c r="C65" s="336" t="s">
        <v>166</v>
      </c>
      <c r="D65" s="714">
        <v>502.5</v>
      </c>
      <c r="E65" s="714"/>
      <c r="F65" s="714"/>
      <c r="G65" s="714"/>
      <c r="H65" s="714"/>
      <c r="I65" s="714"/>
      <c r="J65" s="714"/>
      <c r="K65" s="714"/>
      <c r="L65" s="714"/>
      <c r="M65" s="714"/>
      <c r="N65" s="714"/>
      <c r="O65" s="714"/>
      <c r="P65" s="714"/>
      <c r="Q65" s="714"/>
      <c r="R65" s="714"/>
      <c r="S65" s="714"/>
      <c r="T65" s="714"/>
      <c r="U65" s="714"/>
      <c r="V65" s="714"/>
      <c r="W65" s="714"/>
      <c r="X65" s="714"/>
      <c r="Y65" s="714"/>
      <c r="Z65" s="714"/>
      <c r="AA65" s="714"/>
      <c r="AB65" s="714"/>
      <c r="AC65" s="714"/>
      <c r="AD65" s="714"/>
      <c r="AE65" s="714"/>
      <c r="AF65" s="714"/>
      <c r="AG65" s="714"/>
      <c r="AH65" s="714"/>
      <c r="AI65" s="714"/>
      <c r="AJ65" s="714"/>
      <c r="AK65" s="714"/>
      <c r="AL65" s="714"/>
      <c r="AM65" s="714"/>
      <c r="AN65" s="714"/>
      <c r="AO65" s="715"/>
      <c r="AP65" s="715"/>
      <c r="AQ65" s="714"/>
      <c r="AR65" s="714"/>
      <c r="AS65" s="714"/>
      <c r="AT65" s="714"/>
      <c r="AU65" s="714"/>
      <c r="AV65" s="714"/>
      <c r="AW65" s="714"/>
      <c r="AX65" s="714"/>
      <c r="AY65" s="714"/>
      <c r="AZ65" s="714"/>
      <c r="BA65" s="714"/>
      <c r="BB65" s="714"/>
      <c r="BC65" s="714"/>
      <c r="BD65" s="714"/>
      <c r="BE65" s="714"/>
      <c r="BF65" s="714"/>
      <c r="BG65" s="714"/>
      <c r="BH65" s="714"/>
      <c r="BI65" s="714"/>
      <c r="BJ65" s="714"/>
      <c r="BK65" s="714">
        <v>502.5</v>
      </c>
      <c r="BL65" s="714"/>
      <c r="BM65" s="714"/>
      <c r="BN65" s="714"/>
      <c r="BO65" s="714"/>
      <c r="BP65" s="714"/>
      <c r="BQ65" s="714"/>
      <c r="BR65" s="714"/>
      <c r="BS65" s="714"/>
      <c r="BT65" s="714"/>
      <c r="BU65" s="714"/>
      <c r="BV65" s="717">
        <v>502.5</v>
      </c>
    </row>
    <row r="66" spans="1:74" s="237" customFormat="1" ht="27" customHeight="1" x14ac:dyDescent="0.25">
      <c r="A66" s="336" t="s">
        <v>187</v>
      </c>
      <c r="B66" s="337" t="s">
        <v>98</v>
      </c>
      <c r="C66" s="336" t="s">
        <v>99</v>
      </c>
      <c r="D66" s="714">
        <v>0</v>
      </c>
      <c r="E66" s="714">
        <v>0</v>
      </c>
      <c r="F66" s="714"/>
      <c r="G66" s="714">
        <v>0</v>
      </c>
      <c r="H66" s="714"/>
      <c r="I66" s="714">
        <v>0</v>
      </c>
      <c r="J66" s="714">
        <v>0</v>
      </c>
      <c r="K66" s="714">
        <v>0</v>
      </c>
      <c r="L66" s="714">
        <v>0</v>
      </c>
      <c r="M66" s="714">
        <v>0</v>
      </c>
      <c r="N66" s="714">
        <v>0</v>
      </c>
      <c r="O66" s="714">
        <v>0</v>
      </c>
      <c r="P66" s="714">
        <v>0</v>
      </c>
      <c r="Q66" s="714">
        <v>0</v>
      </c>
      <c r="R66" s="714">
        <v>0</v>
      </c>
      <c r="S66" s="714">
        <v>0</v>
      </c>
      <c r="T66" s="714">
        <v>0</v>
      </c>
      <c r="U66" s="714"/>
      <c r="V66" s="714">
        <v>0</v>
      </c>
      <c r="W66" s="714">
        <v>0</v>
      </c>
      <c r="X66" s="714">
        <v>0</v>
      </c>
      <c r="Y66" s="714">
        <v>0</v>
      </c>
      <c r="Z66" s="714">
        <v>0</v>
      </c>
      <c r="AA66" s="714">
        <v>0</v>
      </c>
      <c r="AB66" s="714"/>
      <c r="AC66" s="714">
        <v>0</v>
      </c>
      <c r="AD66" s="714">
        <v>0</v>
      </c>
      <c r="AE66" s="714">
        <v>0</v>
      </c>
      <c r="AF66" s="714">
        <v>0</v>
      </c>
      <c r="AG66" s="714">
        <v>0</v>
      </c>
      <c r="AH66" s="714">
        <v>0</v>
      </c>
      <c r="AI66" s="714">
        <v>0</v>
      </c>
      <c r="AJ66" s="714">
        <v>0</v>
      </c>
      <c r="AK66" s="714">
        <v>0</v>
      </c>
      <c r="AL66" s="714">
        <v>0</v>
      </c>
      <c r="AM66" s="714">
        <v>0</v>
      </c>
      <c r="AN66" s="714">
        <v>0</v>
      </c>
      <c r="AO66" s="715">
        <v>0</v>
      </c>
      <c r="AP66" s="715">
        <v>0</v>
      </c>
      <c r="AQ66" s="714">
        <v>0</v>
      </c>
      <c r="AR66" s="714">
        <v>0</v>
      </c>
      <c r="AS66" s="714">
        <v>0</v>
      </c>
      <c r="AT66" s="714">
        <v>0</v>
      </c>
      <c r="AU66" s="714">
        <v>0</v>
      </c>
      <c r="AV66" s="714">
        <v>0</v>
      </c>
      <c r="AW66" s="714">
        <v>0</v>
      </c>
      <c r="AX66" s="714">
        <v>0</v>
      </c>
      <c r="AY66" s="714">
        <v>0</v>
      </c>
      <c r="AZ66" s="714">
        <v>0</v>
      </c>
      <c r="BA66" s="714">
        <v>0</v>
      </c>
      <c r="BB66" s="714">
        <v>0</v>
      </c>
      <c r="BC66" s="714">
        <v>0</v>
      </c>
      <c r="BD66" s="714">
        <v>0</v>
      </c>
      <c r="BE66" s="714">
        <v>0</v>
      </c>
      <c r="BF66" s="714">
        <v>0</v>
      </c>
      <c r="BG66" s="714">
        <v>0</v>
      </c>
      <c r="BH66" s="714">
        <v>0</v>
      </c>
      <c r="BI66" s="714">
        <v>0</v>
      </c>
      <c r="BJ66" s="714"/>
      <c r="BK66" s="714"/>
      <c r="BL66" s="714">
        <v>0</v>
      </c>
      <c r="BM66" s="714">
        <v>0</v>
      </c>
      <c r="BN66" s="714">
        <v>0</v>
      </c>
      <c r="BO66" s="714">
        <v>0</v>
      </c>
      <c r="BP66" s="714">
        <v>0</v>
      </c>
      <c r="BQ66" s="714">
        <v>0</v>
      </c>
      <c r="BR66" s="714">
        <v>0</v>
      </c>
      <c r="BS66" s="714"/>
      <c r="BT66" s="714">
        <v>0</v>
      </c>
      <c r="BU66" s="714">
        <v>3.73</v>
      </c>
      <c r="BV66" s="714">
        <v>3.73</v>
      </c>
    </row>
    <row r="67" spans="1:74" s="238" customFormat="1" ht="28.8" customHeight="1" x14ac:dyDescent="0.2">
      <c r="A67" s="339">
        <v>3</v>
      </c>
      <c r="B67" s="449" t="s">
        <v>90</v>
      </c>
      <c r="C67" s="339" t="s">
        <v>105</v>
      </c>
      <c r="D67" s="709">
        <v>0</v>
      </c>
      <c r="E67" s="709">
        <v>0</v>
      </c>
      <c r="F67" s="709"/>
      <c r="G67" s="709">
        <v>0</v>
      </c>
      <c r="H67" s="709">
        <v>0</v>
      </c>
      <c r="I67" s="709">
        <v>0</v>
      </c>
      <c r="J67" s="709">
        <v>0</v>
      </c>
      <c r="K67" s="709">
        <v>0</v>
      </c>
      <c r="L67" s="709">
        <v>0</v>
      </c>
      <c r="M67" s="709">
        <v>0</v>
      </c>
      <c r="N67" s="709">
        <v>0</v>
      </c>
      <c r="O67" s="709">
        <v>0</v>
      </c>
      <c r="P67" s="709">
        <v>0</v>
      </c>
      <c r="Q67" s="709">
        <v>0</v>
      </c>
      <c r="R67" s="709">
        <v>0</v>
      </c>
      <c r="S67" s="709">
        <v>0</v>
      </c>
      <c r="T67" s="709">
        <v>0</v>
      </c>
      <c r="U67" s="709">
        <v>0</v>
      </c>
      <c r="V67" s="709">
        <v>0</v>
      </c>
      <c r="W67" s="709">
        <v>0</v>
      </c>
      <c r="X67" s="709">
        <v>0</v>
      </c>
      <c r="Y67" s="709">
        <v>0</v>
      </c>
      <c r="Z67" s="709">
        <v>0</v>
      </c>
      <c r="AA67" s="709">
        <v>0</v>
      </c>
      <c r="AB67" s="709">
        <v>0</v>
      </c>
      <c r="AC67" s="709">
        <v>0</v>
      </c>
      <c r="AD67" s="709">
        <v>0</v>
      </c>
      <c r="AE67" s="709">
        <v>0</v>
      </c>
      <c r="AF67" s="709">
        <v>0</v>
      </c>
      <c r="AG67" s="709">
        <v>0</v>
      </c>
      <c r="AH67" s="709">
        <v>0</v>
      </c>
      <c r="AI67" s="709">
        <v>0</v>
      </c>
      <c r="AJ67" s="709">
        <v>0</v>
      </c>
      <c r="AK67" s="709">
        <v>0</v>
      </c>
      <c r="AL67" s="709">
        <v>0</v>
      </c>
      <c r="AM67" s="709">
        <v>0</v>
      </c>
      <c r="AN67" s="709">
        <v>0</v>
      </c>
      <c r="AO67" s="710">
        <v>0</v>
      </c>
      <c r="AP67" s="710">
        <v>0</v>
      </c>
      <c r="AQ67" s="709">
        <v>0</v>
      </c>
      <c r="AR67" s="709">
        <v>0</v>
      </c>
      <c r="AS67" s="709">
        <v>0</v>
      </c>
      <c r="AT67" s="709">
        <v>0</v>
      </c>
      <c r="AU67" s="709">
        <v>0</v>
      </c>
      <c r="AV67" s="709">
        <v>0</v>
      </c>
      <c r="AW67" s="709">
        <v>0</v>
      </c>
      <c r="AX67" s="709">
        <v>0</v>
      </c>
      <c r="AY67" s="709">
        <v>0</v>
      </c>
      <c r="AZ67" s="709">
        <v>0</v>
      </c>
      <c r="BA67" s="709">
        <v>0</v>
      </c>
      <c r="BB67" s="709">
        <v>0</v>
      </c>
      <c r="BC67" s="709">
        <v>0</v>
      </c>
      <c r="BD67" s="709">
        <v>0</v>
      </c>
      <c r="BE67" s="709">
        <v>0</v>
      </c>
      <c r="BF67" s="709">
        <v>0</v>
      </c>
      <c r="BG67" s="709">
        <v>0</v>
      </c>
      <c r="BH67" s="709">
        <v>0</v>
      </c>
      <c r="BI67" s="709">
        <v>0</v>
      </c>
      <c r="BJ67" s="709"/>
      <c r="BK67" s="709"/>
      <c r="BL67" s="709">
        <v>0</v>
      </c>
      <c r="BM67" s="709">
        <v>0</v>
      </c>
      <c r="BN67" s="709">
        <v>0</v>
      </c>
      <c r="BO67" s="709">
        <v>0</v>
      </c>
      <c r="BP67" s="709">
        <v>0</v>
      </c>
      <c r="BQ67" s="709">
        <v>0</v>
      </c>
      <c r="BR67" s="709">
        <v>0</v>
      </c>
      <c r="BS67" s="709"/>
      <c r="BT67" s="709">
        <v>0</v>
      </c>
      <c r="BU67" s="709">
        <v>0</v>
      </c>
      <c r="BV67" s="709">
        <v>0</v>
      </c>
    </row>
    <row r="68" spans="1:74" s="237" customFormat="1" ht="28.8" customHeight="1" x14ac:dyDescent="0.25">
      <c r="A68" s="336"/>
      <c r="B68" s="337" t="s">
        <v>49</v>
      </c>
      <c r="C68" s="336"/>
      <c r="D68" s="714">
        <v>0</v>
      </c>
      <c r="E68" s="714">
        <v>0</v>
      </c>
      <c r="F68" s="714"/>
      <c r="G68" s="714">
        <v>0</v>
      </c>
      <c r="H68" s="714"/>
      <c r="I68" s="714">
        <v>0</v>
      </c>
      <c r="J68" s="714">
        <v>0</v>
      </c>
      <c r="K68" s="714">
        <v>0</v>
      </c>
      <c r="L68" s="714">
        <v>0</v>
      </c>
      <c r="M68" s="714">
        <v>0</v>
      </c>
      <c r="N68" s="714">
        <v>0</v>
      </c>
      <c r="O68" s="714">
        <v>0</v>
      </c>
      <c r="P68" s="714">
        <v>0</v>
      </c>
      <c r="Q68" s="714">
        <v>0</v>
      </c>
      <c r="R68" s="714">
        <v>0</v>
      </c>
      <c r="S68" s="714">
        <v>0</v>
      </c>
      <c r="T68" s="714">
        <v>0</v>
      </c>
      <c r="U68" s="714"/>
      <c r="V68" s="714">
        <v>0</v>
      </c>
      <c r="W68" s="714">
        <v>0</v>
      </c>
      <c r="X68" s="714">
        <v>0</v>
      </c>
      <c r="Y68" s="714">
        <v>0</v>
      </c>
      <c r="Z68" s="714">
        <v>0</v>
      </c>
      <c r="AA68" s="714">
        <v>0</v>
      </c>
      <c r="AB68" s="714"/>
      <c r="AC68" s="714">
        <v>0</v>
      </c>
      <c r="AD68" s="714">
        <v>0</v>
      </c>
      <c r="AE68" s="714">
        <v>0</v>
      </c>
      <c r="AF68" s="714">
        <v>0</v>
      </c>
      <c r="AG68" s="714">
        <v>0</v>
      </c>
      <c r="AH68" s="714">
        <v>0</v>
      </c>
      <c r="AI68" s="714">
        <v>0</v>
      </c>
      <c r="AJ68" s="714">
        <v>0</v>
      </c>
      <c r="AK68" s="714">
        <v>0</v>
      </c>
      <c r="AL68" s="714">
        <v>0</v>
      </c>
      <c r="AM68" s="714">
        <v>0</v>
      </c>
      <c r="AN68" s="714">
        <v>0</v>
      </c>
      <c r="AO68" s="715">
        <v>0</v>
      </c>
      <c r="AP68" s="715">
        <v>0</v>
      </c>
      <c r="AQ68" s="714">
        <v>0</v>
      </c>
      <c r="AR68" s="714">
        <v>0</v>
      </c>
      <c r="AS68" s="714">
        <v>0</v>
      </c>
      <c r="AT68" s="714">
        <v>0</v>
      </c>
      <c r="AU68" s="714">
        <v>0</v>
      </c>
      <c r="AV68" s="714">
        <v>0</v>
      </c>
      <c r="AW68" s="714">
        <v>0</v>
      </c>
      <c r="AX68" s="714">
        <v>0</v>
      </c>
      <c r="AY68" s="714">
        <v>0</v>
      </c>
      <c r="AZ68" s="714">
        <v>0</v>
      </c>
      <c r="BA68" s="714">
        <v>0</v>
      </c>
      <c r="BB68" s="714">
        <v>0</v>
      </c>
      <c r="BC68" s="714">
        <v>0</v>
      </c>
      <c r="BD68" s="714">
        <v>0</v>
      </c>
      <c r="BE68" s="714">
        <v>0</v>
      </c>
      <c r="BF68" s="714">
        <v>0</v>
      </c>
      <c r="BG68" s="714">
        <v>0</v>
      </c>
      <c r="BH68" s="714">
        <v>0</v>
      </c>
      <c r="BI68" s="714">
        <v>0</v>
      </c>
      <c r="BJ68" s="714"/>
      <c r="BK68" s="714"/>
      <c r="BL68" s="714">
        <v>0</v>
      </c>
      <c r="BM68" s="714">
        <v>0</v>
      </c>
      <c r="BN68" s="714">
        <v>0</v>
      </c>
      <c r="BO68" s="714">
        <v>0</v>
      </c>
      <c r="BP68" s="714">
        <v>0</v>
      </c>
      <c r="BQ68" s="714">
        <v>0</v>
      </c>
      <c r="BR68" s="714">
        <v>0</v>
      </c>
      <c r="BS68" s="714"/>
      <c r="BT68" s="714">
        <v>0</v>
      </c>
      <c r="BU68" s="714">
        <v>0</v>
      </c>
      <c r="BV68" s="714">
        <v>0</v>
      </c>
    </row>
    <row r="69" spans="1:74" s="237" customFormat="1" ht="28.8" customHeight="1" x14ac:dyDescent="0.25">
      <c r="A69" s="336" t="s">
        <v>283</v>
      </c>
      <c r="B69" s="337" t="s">
        <v>284</v>
      </c>
      <c r="C69" s="336" t="s">
        <v>285</v>
      </c>
      <c r="D69" s="714">
        <v>0</v>
      </c>
      <c r="E69" s="714">
        <v>0</v>
      </c>
      <c r="F69" s="714"/>
      <c r="G69" s="714">
        <v>0</v>
      </c>
      <c r="H69" s="714"/>
      <c r="I69" s="714">
        <v>0</v>
      </c>
      <c r="J69" s="714">
        <v>0</v>
      </c>
      <c r="K69" s="714">
        <v>0</v>
      </c>
      <c r="L69" s="714">
        <v>0</v>
      </c>
      <c r="M69" s="714">
        <v>0</v>
      </c>
      <c r="N69" s="714">
        <v>0</v>
      </c>
      <c r="O69" s="714">
        <v>0</v>
      </c>
      <c r="P69" s="714">
        <v>0</v>
      </c>
      <c r="Q69" s="714">
        <v>0</v>
      </c>
      <c r="R69" s="714">
        <v>0</v>
      </c>
      <c r="S69" s="714">
        <v>0</v>
      </c>
      <c r="T69" s="714">
        <v>0</v>
      </c>
      <c r="U69" s="714"/>
      <c r="V69" s="714">
        <v>0</v>
      </c>
      <c r="W69" s="714">
        <v>0</v>
      </c>
      <c r="X69" s="714">
        <v>0</v>
      </c>
      <c r="Y69" s="714">
        <v>0</v>
      </c>
      <c r="Z69" s="714">
        <v>0</v>
      </c>
      <c r="AA69" s="714">
        <v>0</v>
      </c>
      <c r="AB69" s="714"/>
      <c r="AC69" s="714">
        <v>0</v>
      </c>
      <c r="AD69" s="714">
        <v>0</v>
      </c>
      <c r="AE69" s="714">
        <v>0</v>
      </c>
      <c r="AF69" s="714">
        <v>0</v>
      </c>
      <c r="AG69" s="714">
        <v>0</v>
      </c>
      <c r="AH69" s="714">
        <v>0</v>
      </c>
      <c r="AI69" s="714">
        <v>0</v>
      </c>
      <c r="AJ69" s="714">
        <v>0</v>
      </c>
      <c r="AK69" s="714">
        <v>0</v>
      </c>
      <c r="AL69" s="714">
        <v>0</v>
      </c>
      <c r="AM69" s="714">
        <v>0</v>
      </c>
      <c r="AN69" s="714">
        <v>0</v>
      </c>
      <c r="AO69" s="715">
        <v>0</v>
      </c>
      <c r="AP69" s="715">
        <v>0</v>
      </c>
      <c r="AQ69" s="714">
        <v>0</v>
      </c>
      <c r="AR69" s="714">
        <v>0</v>
      </c>
      <c r="AS69" s="714">
        <v>0</v>
      </c>
      <c r="AT69" s="714">
        <v>0</v>
      </c>
      <c r="AU69" s="714">
        <v>0</v>
      </c>
      <c r="AV69" s="714">
        <v>0</v>
      </c>
      <c r="AW69" s="714">
        <v>0</v>
      </c>
      <c r="AX69" s="714">
        <v>0</v>
      </c>
      <c r="AY69" s="714">
        <v>0</v>
      </c>
      <c r="AZ69" s="714">
        <v>0</v>
      </c>
      <c r="BA69" s="714">
        <v>0</v>
      </c>
      <c r="BB69" s="714">
        <v>0</v>
      </c>
      <c r="BC69" s="714">
        <v>0</v>
      </c>
      <c r="BD69" s="714">
        <v>0</v>
      </c>
      <c r="BE69" s="714">
        <v>0</v>
      </c>
      <c r="BF69" s="714">
        <v>0</v>
      </c>
      <c r="BG69" s="714">
        <v>0</v>
      </c>
      <c r="BH69" s="714">
        <v>0</v>
      </c>
      <c r="BI69" s="714">
        <v>0</v>
      </c>
      <c r="BJ69" s="714"/>
      <c r="BK69" s="714"/>
      <c r="BL69" s="714">
        <v>0</v>
      </c>
      <c r="BM69" s="714">
        <v>0</v>
      </c>
      <c r="BN69" s="714">
        <v>0</v>
      </c>
      <c r="BO69" s="714">
        <v>0</v>
      </c>
      <c r="BP69" s="714">
        <v>0</v>
      </c>
      <c r="BQ69" s="714">
        <v>0</v>
      </c>
      <c r="BR69" s="714">
        <v>0</v>
      </c>
      <c r="BS69" s="714"/>
      <c r="BT69" s="714">
        <v>0</v>
      </c>
      <c r="BU69" s="714">
        <v>0</v>
      </c>
      <c r="BV69" s="714">
        <v>0</v>
      </c>
    </row>
    <row r="70" spans="1:74" s="236" customFormat="1" ht="28.8" customHeight="1" x14ac:dyDescent="0.25">
      <c r="A70" s="336" t="s">
        <v>286</v>
      </c>
      <c r="B70" s="337" t="s">
        <v>287</v>
      </c>
      <c r="C70" s="336" t="s">
        <v>288</v>
      </c>
      <c r="D70" s="720">
        <v>0</v>
      </c>
      <c r="E70" s="720">
        <v>0</v>
      </c>
      <c r="F70" s="720"/>
      <c r="G70" s="720">
        <v>0</v>
      </c>
      <c r="H70" s="720"/>
      <c r="I70" s="720">
        <v>0</v>
      </c>
      <c r="J70" s="720">
        <v>0</v>
      </c>
      <c r="K70" s="720">
        <v>0</v>
      </c>
      <c r="L70" s="720">
        <v>0</v>
      </c>
      <c r="M70" s="720">
        <v>0</v>
      </c>
      <c r="N70" s="720">
        <v>0</v>
      </c>
      <c r="O70" s="720">
        <v>0</v>
      </c>
      <c r="P70" s="720">
        <v>0</v>
      </c>
      <c r="Q70" s="720">
        <v>0</v>
      </c>
      <c r="R70" s="720">
        <v>0</v>
      </c>
      <c r="S70" s="720">
        <v>0</v>
      </c>
      <c r="T70" s="720">
        <v>0</v>
      </c>
      <c r="U70" s="720"/>
      <c r="V70" s="720">
        <v>0</v>
      </c>
      <c r="W70" s="720">
        <v>0</v>
      </c>
      <c r="X70" s="720">
        <v>0</v>
      </c>
      <c r="Y70" s="720">
        <v>0</v>
      </c>
      <c r="Z70" s="720">
        <v>0</v>
      </c>
      <c r="AA70" s="720">
        <v>0</v>
      </c>
      <c r="AB70" s="720"/>
      <c r="AC70" s="720">
        <v>0</v>
      </c>
      <c r="AD70" s="720">
        <v>0</v>
      </c>
      <c r="AE70" s="720">
        <v>0</v>
      </c>
      <c r="AF70" s="720">
        <v>0</v>
      </c>
      <c r="AG70" s="720">
        <v>0</v>
      </c>
      <c r="AH70" s="720">
        <v>0</v>
      </c>
      <c r="AI70" s="720">
        <v>0</v>
      </c>
      <c r="AJ70" s="720">
        <v>0</v>
      </c>
      <c r="AK70" s="720">
        <v>0</v>
      </c>
      <c r="AL70" s="720">
        <v>0</v>
      </c>
      <c r="AM70" s="720">
        <v>0</v>
      </c>
      <c r="AN70" s="720">
        <v>0</v>
      </c>
      <c r="AO70" s="721">
        <v>0</v>
      </c>
      <c r="AP70" s="721">
        <v>0</v>
      </c>
      <c r="AQ70" s="720">
        <v>0</v>
      </c>
      <c r="AR70" s="720">
        <v>0</v>
      </c>
      <c r="AS70" s="720">
        <v>0</v>
      </c>
      <c r="AT70" s="720">
        <v>0</v>
      </c>
      <c r="AU70" s="720">
        <v>0</v>
      </c>
      <c r="AV70" s="720">
        <v>0</v>
      </c>
      <c r="AW70" s="720">
        <v>0</v>
      </c>
      <c r="AX70" s="720">
        <v>0</v>
      </c>
      <c r="AY70" s="720">
        <v>0</v>
      </c>
      <c r="AZ70" s="720">
        <v>0</v>
      </c>
      <c r="BA70" s="720">
        <v>0</v>
      </c>
      <c r="BB70" s="720">
        <v>0</v>
      </c>
      <c r="BC70" s="720">
        <v>0</v>
      </c>
      <c r="BD70" s="720">
        <v>0</v>
      </c>
      <c r="BE70" s="720">
        <v>0</v>
      </c>
      <c r="BF70" s="720">
        <v>0</v>
      </c>
      <c r="BG70" s="720">
        <v>0</v>
      </c>
      <c r="BH70" s="720">
        <v>0</v>
      </c>
      <c r="BI70" s="720">
        <v>0</v>
      </c>
      <c r="BJ70" s="720"/>
      <c r="BK70" s="720"/>
      <c r="BL70" s="720">
        <v>0</v>
      </c>
      <c r="BM70" s="720">
        <v>0</v>
      </c>
      <c r="BN70" s="720">
        <v>0</v>
      </c>
      <c r="BO70" s="720">
        <v>0</v>
      </c>
      <c r="BP70" s="720">
        <v>0</v>
      </c>
      <c r="BQ70" s="720">
        <v>0</v>
      </c>
      <c r="BR70" s="720">
        <v>0</v>
      </c>
      <c r="BS70" s="720"/>
      <c r="BT70" s="720">
        <v>0</v>
      </c>
      <c r="BU70" s="720">
        <v>0</v>
      </c>
      <c r="BV70" s="720">
        <v>0</v>
      </c>
    </row>
    <row r="71" spans="1:74" ht="28.8" customHeight="1" x14ac:dyDescent="0.25">
      <c r="A71" s="336" t="s">
        <v>289</v>
      </c>
      <c r="B71" s="337" t="s">
        <v>375</v>
      </c>
      <c r="C71" s="336" t="s">
        <v>290</v>
      </c>
      <c r="D71" s="714">
        <v>0</v>
      </c>
      <c r="E71" s="714">
        <v>0</v>
      </c>
      <c r="F71" s="714"/>
      <c r="G71" s="714">
        <v>0</v>
      </c>
      <c r="H71" s="714"/>
      <c r="I71" s="714">
        <v>0</v>
      </c>
      <c r="J71" s="714">
        <v>0</v>
      </c>
      <c r="K71" s="714">
        <v>0</v>
      </c>
      <c r="L71" s="714">
        <v>0</v>
      </c>
      <c r="M71" s="714">
        <v>0</v>
      </c>
      <c r="N71" s="714">
        <v>0</v>
      </c>
      <c r="O71" s="714">
        <v>0</v>
      </c>
      <c r="P71" s="714">
        <v>0</v>
      </c>
      <c r="Q71" s="714">
        <v>0</v>
      </c>
      <c r="R71" s="714">
        <v>0</v>
      </c>
      <c r="S71" s="714">
        <v>0</v>
      </c>
      <c r="T71" s="714">
        <v>0</v>
      </c>
      <c r="U71" s="714"/>
      <c r="V71" s="714">
        <v>0</v>
      </c>
      <c r="W71" s="714">
        <v>0</v>
      </c>
      <c r="X71" s="714">
        <v>0</v>
      </c>
      <c r="Y71" s="714">
        <v>0</v>
      </c>
      <c r="Z71" s="714">
        <v>0</v>
      </c>
      <c r="AA71" s="714">
        <v>0</v>
      </c>
      <c r="AB71" s="714"/>
      <c r="AC71" s="714">
        <v>0</v>
      </c>
      <c r="AD71" s="714">
        <v>0</v>
      </c>
      <c r="AE71" s="714">
        <v>0</v>
      </c>
      <c r="AF71" s="714">
        <v>0</v>
      </c>
      <c r="AG71" s="714">
        <v>0</v>
      </c>
      <c r="AH71" s="714">
        <v>0</v>
      </c>
      <c r="AI71" s="714">
        <v>0</v>
      </c>
      <c r="AJ71" s="714">
        <v>0</v>
      </c>
      <c r="AK71" s="714">
        <v>0</v>
      </c>
      <c r="AL71" s="714">
        <v>0</v>
      </c>
      <c r="AM71" s="714">
        <v>0</v>
      </c>
      <c r="AN71" s="714">
        <v>0</v>
      </c>
      <c r="AO71" s="715">
        <v>0</v>
      </c>
      <c r="AP71" s="715">
        <v>0</v>
      </c>
      <c r="AQ71" s="714">
        <v>0</v>
      </c>
      <c r="AR71" s="714">
        <v>0</v>
      </c>
      <c r="AS71" s="714">
        <v>0</v>
      </c>
      <c r="AT71" s="714">
        <v>0</v>
      </c>
      <c r="AU71" s="714">
        <v>0</v>
      </c>
      <c r="AV71" s="714">
        <v>0</v>
      </c>
      <c r="AW71" s="714">
        <v>0</v>
      </c>
      <c r="AX71" s="714">
        <v>0</v>
      </c>
      <c r="AY71" s="714">
        <v>0</v>
      </c>
      <c r="AZ71" s="714">
        <v>0</v>
      </c>
      <c r="BA71" s="714">
        <v>0</v>
      </c>
      <c r="BB71" s="714">
        <v>0</v>
      </c>
      <c r="BC71" s="714">
        <v>0</v>
      </c>
      <c r="BD71" s="714">
        <v>0</v>
      </c>
      <c r="BE71" s="714">
        <v>0</v>
      </c>
      <c r="BF71" s="714">
        <v>0</v>
      </c>
      <c r="BG71" s="714">
        <v>0</v>
      </c>
      <c r="BH71" s="714">
        <v>0</v>
      </c>
      <c r="BI71" s="714">
        <v>0</v>
      </c>
      <c r="BJ71" s="714"/>
      <c r="BK71" s="714"/>
      <c r="BL71" s="714">
        <v>0</v>
      </c>
      <c r="BM71" s="714">
        <v>0</v>
      </c>
      <c r="BN71" s="714">
        <v>0</v>
      </c>
      <c r="BO71" s="714">
        <v>0</v>
      </c>
      <c r="BP71" s="714">
        <v>0</v>
      </c>
      <c r="BQ71" s="714">
        <v>0</v>
      </c>
      <c r="BR71" s="714">
        <v>0</v>
      </c>
      <c r="BS71" s="714"/>
      <c r="BT71" s="714">
        <v>0</v>
      </c>
      <c r="BU71" s="714">
        <v>0</v>
      </c>
      <c r="BV71" s="714">
        <v>0</v>
      </c>
    </row>
    <row r="72" spans="1:74" ht="28.8" customHeight="1" x14ac:dyDescent="0.25">
      <c r="A72" s="336" t="s">
        <v>332</v>
      </c>
      <c r="B72" s="337" t="s">
        <v>376</v>
      </c>
      <c r="C72" s="336" t="s">
        <v>377</v>
      </c>
      <c r="D72" s="714">
        <v>0</v>
      </c>
      <c r="E72" s="714">
        <v>0</v>
      </c>
      <c r="F72" s="714"/>
      <c r="G72" s="714">
        <v>0</v>
      </c>
      <c r="H72" s="714"/>
      <c r="I72" s="714">
        <v>0</v>
      </c>
      <c r="J72" s="714">
        <v>0</v>
      </c>
      <c r="K72" s="714">
        <v>0</v>
      </c>
      <c r="L72" s="714">
        <v>0</v>
      </c>
      <c r="M72" s="714">
        <v>0</v>
      </c>
      <c r="N72" s="714">
        <v>0</v>
      </c>
      <c r="O72" s="714">
        <v>0</v>
      </c>
      <c r="P72" s="714">
        <v>0</v>
      </c>
      <c r="Q72" s="714">
        <v>0</v>
      </c>
      <c r="R72" s="714">
        <v>0</v>
      </c>
      <c r="S72" s="714">
        <v>0</v>
      </c>
      <c r="T72" s="714">
        <v>0</v>
      </c>
      <c r="U72" s="714"/>
      <c r="V72" s="714">
        <v>0</v>
      </c>
      <c r="W72" s="714">
        <v>0</v>
      </c>
      <c r="X72" s="714">
        <v>0</v>
      </c>
      <c r="Y72" s="714">
        <v>0</v>
      </c>
      <c r="Z72" s="714">
        <v>0</v>
      </c>
      <c r="AA72" s="714">
        <v>0</v>
      </c>
      <c r="AB72" s="714"/>
      <c r="AC72" s="714">
        <v>0</v>
      </c>
      <c r="AD72" s="714">
        <v>0</v>
      </c>
      <c r="AE72" s="714">
        <v>0</v>
      </c>
      <c r="AF72" s="714">
        <v>0</v>
      </c>
      <c r="AG72" s="714">
        <v>0</v>
      </c>
      <c r="AH72" s="714">
        <v>0</v>
      </c>
      <c r="AI72" s="714">
        <v>0</v>
      </c>
      <c r="AJ72" s="714">
        <v>0</v>
      </c>
      <c r="AK72" s="714">
        <v>0</v>
      </c>
      <c r="AL72" s="714">
        <v>0</v>
      </c>
      <c r="AM72" s="714">
        <v>0</v>
      </c>
      <c r="AN72" s="714">
        <v>0</v>
      </c>
      <c r="AO72" s="715">
        <v>0</v>
      </c>
      <c r="AP72" s="715">
        <v>0</v>
      </c>
      <c r="AQ72" s="714">
        <v>0</v>
      </c>
      <c r="AR72" s="714">
        <v>0</v>
      </c>
      <c r="AS72" s="714">
        <v>0</v>
      </c>
      <c r="AT72" s="714">
        <v>0</v>
      </c>
      <c r="AU72" s="714">
        <v>0</v>
      </c>
      <c r="AV72" s="714">
        <v>0</v>
      </c>
      <c r="AW72" s="714">
        <v>0</v>
      </c>
      <c r="AX72" s="714">
        <v>0</v>
      </c>
      <c r="AY72" s="714">
        <v>0</v>
      </c>
      <c r="AZ72" s="714">
        <v>0</v>
      </c>
      <c r="BA72" s="714">
        <v>0</v>
      </c>
      <c r="BB72" s="714">
        <v>0</v>
      </c>
      <c r="BC72" s="714">
        <v>0</v>
      </c>
      <c r="BD72" s="714">
        <v>0</v>
      </c>
      <c r="BE72" s="714">
        <v>0</v>
      </c>
      <c r="BF72" s="714">
        <v>0</v>
      </c>
      <c r="BG72" s="714">
        <v>0</v>
      </c>
      <c r="BH72" s="714">
        <v>0</v>
      </c>
      <c r="BI72" s="714">
        <v>0</v>
      </c>
      <c r="BJ72" s="714"/>
      <c r="BK72" s="714"/>
      <c r="BL72" s="714">
        <v>0</v>
      </c>
      <c r="BM72" s="714">
        <v>0</v>
      </c>
      <c r="BN72" s="714">
        <v>0</v>
      </c>
      <c r="BO72" s="714">
        <v>0</v>
      </c>
      <c r="BP72" s="714">
        <v>0</v>
      </c>
      <c r="BQ72" s="714">
        <v>0</v>
      </c>
      <c r="BR72" s="714">
        <v>0</v>
      </c>
      <c r="BS72" s="714"/>
      <c r="BT72" s="714">
        <v>0</v>
      </c>
      <c r="BU72" s="714">
        <v>0</v>
      </c>
      <c r="BV72" s="714">
        <v>0</v>
      </c>
    </row>
    <row r="73" spans="1:74" ht="28.8" customHeight="1" x14ac:dyDescent="0.25">
      <c r="A73" s="336"/>
      <c r="B73" s="336" t="s">
        <v>834</v>
      </c>
      <c r="C73" s="336"/>
      <c r="D73" s="714"/>
      <c r="E73" s="714"/>
      <c r="F73" s="714"/>
      <c r="G73" s="714">
        <v>0</v>
      </c>
      <c r="H73" s="714"/>
      <c r="I73" s="714"/>
      <c r="J73" s="714"/>
      <c r="K73" s="714"/>
      <c r="L73" s="714"/>
      <c r="M73" s="714"/>
      <c r="N73" s="714"/>
      <c r="O73" s="714"/>
      <c r="P73" s="714"/>
      <c r="Q73" s="714"/>
      <c r="R73" s="714"/>
      <c r="S73" s="714"/>
      <c r="T73" s="714"/>
      <c r="U73" s="714"/>
      <c r="V73" s="714"/>
      <c r="W73" s="714"/>
      <c r="X73" s="714"/>
      <c r="Y73" s="714"/>
      <c r="Z73" s="714"/>
      <c r="AA73" s="714"/>
      <c r="AB73" s="714"/>
      <c r="AC73" s="714"/>
      <c r="AD73" s="714"/>
      <c r="AE73" s="714"/>
      <c r="AF73" s="714"/>
      <c r="AG73" s="714"/>
      <c r="AH73" s="714"/>
      <c r="AI73" s="714"/>
      <c r="AJ73" s="714"/>
      <c r="AK73" s="714"/>
      <c r="AL73" s="714"/>
      <c r="AM73" s="714"/>
      <c r="AN73" s="714"/>
      <c r="AO73" s="715"/>
      <c r="AP73" s="715"/>
      <c r="AQ73" s="714"/>
      <c r="AR73" s="714"/>
      <c r="AS73" s="714"/>
      <c r="AT73" s="714"/>
      <c r="AU73" s="714"/>
      <c r="AV73" s="714"/>
      <c r="AW73" s="714"/>
      <c r="AX73" s="714"/>
      <c r="AY73" s="714"/>
      <c r="AZ73" s="714"/>
      <c r="BA73" s="714"/>
      <c r="BB73" s="714"/>
      <c r="BC73" s="714"/>
      <c r="BD73" s="714"/>
      <c r="BE73" s="714"/>
      <c r="BF73" s="714"/>
      <c r="BG73" s="714"/>
      <c r="BH73" s="714"/>
      <c r="BI73" s="714"/>
      <c r="BJ73" s="714"/>
      <c r="BK73" s="714"/>
      <c r="BL73" s="714"/>
      <c r="BM73" s="714"/>
      <c r="BN73" s="714"/>
      <c r="BO73" s="714"/>
      <c r="BP73" s="714"/>
      <c r="BQ73" s="714"/>
      <c r="BR73" s="714"/>
      <c r="BS73" s="714"/>
      <c r="BT73" s="714"/>
      <c r="BU73" s="714"/>
      <c r="BV73" s="714"/>
    </row>
    <row r="74" spans="1:74" ht="28.8" customHeight="1" x14ac:dyDescent="0.25">
      <c r="A74" s="448"/>
      <c r="B74" s="468" t="s">
        <v>232</v>
      </c>
      <c r="C74" s="448"/>
      <c r="D74" s="714"/>
      <c r="E74" s="714">
        <v>0</v>
      </c>
      <c r="F74" s="714"/>
      <c r="G74" s="714"/>
      <c r="H74" s="714">
        <v>0</v>
      </c>
      <c r="I74" s="714">
        <v>0</v>
      </c>
      <c r="J74" s="714">
        <v>0</v>
      </c>
      <c r="K74" s="714">
        <v>27</v>
      </c>
      <c r="L74" s="714">
        <v>0</v>
      </c>
      <c r="M74" s="714">
        <v>0</v>
      </c>
      <c r="N74" s="714">
        <v>0</v>
      </c>
      <c r="O74" s="714">
        <v>0</v>
      </c>
      <c r="P74" s="714">
        <v>32</v>
      </c>
      <c r="Q74" s="714">
        <v>19.920000000000002</v>
      </c>
      <c r="R74" s="714">
        <v>0</v>
      </c>
      <c r="S74" s="714">
        <v>18.5</v>
      </c>
      <c r="T74" s="714">
        <v>4497.5061169999917</v>
      </c>
      <c r="U74" s="714"/>
      <c r="V74" s="714">
        <v>311.00888799999279</v>
      </c>
      <c r="W74" s="714">
        <v>39.714113000000005</v>
      </c>
      <c r="X74" s="714">
        <v>1.6</v>
      </c>
      <c r="Y74" s="714">
        <v>28.465136000000001</v>
      </c>
      <c r="Z74" s="714">
        <v>10.5723</v>
      </c>
      <c r="AA74" s="714">
        <v>45.721989999999991</v>
      </c>
      <c r="AB74" s="714"/>
      <c r="AC74" s="714">
        <v>5.54</v>
      </c>
      <c r="AD74" s="714">
        <v>0</v>
      </c>
      <c r="AE74" s="714">
        <v>1</v>
      </c>
      <c r="AF74" s="714">
        <v>26.74549</v>
      </c>
      <c r="AG74" s="714">
        <v>13.7</v>
      </c>
      <c r="AH74" s="714">
        <v>0</v>
      </c>
      <c r="AI74" s="714">
        <v>0</v>
      </c>
      <c r="AJ74" s="714">
        <v>0</v>
      </c>
      <c r="AK74" s="714">
        <v>0</v>
      </c>
      <c r="AL74" s="714">
        <v>0</v>
      </c>
      <c r="AM74" s="714">
        <v>3347.0351900000001</v>
      </c>
      <c r="AN74" s="714">
        <v>2945.17</v>
      </c>
      <c r="AO74" s="715">
        <v>0</v>
      </c>
      <c r="AP74" s="715">
        <v>0</v>
      </c>
      <c r="AQ74" s="714">
        <v>289.67770000000002</v>
      </c>
      <c r="AR74" s="714">
        <v>80.807490000000001</v>
      </c>
      <c r="AS74" s="714">
        <v>31.38</v>
      </c>
      <c r="AT74" s="714">
        <v>701.71499999999992</v>
      </c>
      <c r="AU74" s="714"/>
      <c r="AV74" s="714">
        <v>519.5150000000001</v>
      </c>
      <c r="AW74" s="714">
        <v>54.56</v>
      </c>
      <c r="AX74" s="714">
        <v>5</v>
      </c>
      <c r="AY74" s="714">
        <v>0</v>
      </c>
      <c r="AZ74" s="714">
        <v>0</v>
      </c>
      <c r="BA74" s="714">
        <v>14.86</v>
      </c>
      <c r="BB74" s="714">
        <v>70.31</v>
      </c>
      <c r="BC74" s="714">
        <v>0.21</v>
      </c>
      <c r="BD74" s="714">
        <v>0.2</v>
      </c>
      <c r="BE74" s="714">
        <v>42.029999999999994</v>
      </c>
      <c r="BF74" s="714">
        <v>0.1</v>
      </c>
      <c r="BG74" s="714">
        <v>0</v>
      </c>
      <c r="BH74" s="714">
        <v>0</v>
      </c>
      <c r="BI74" s="714">
        <v>0</v>
      </c>
      <c r="BJ74" s="714"/>
      <c r="BK74" s="714"/>
      <c r="BL74" s="714">
        <v>3.73</v>
      </c>
      <c r="BM74" s="714">
        <v>0</v>
      </c>
      <c r="BN74" s="714">
        <v>0</v>
      </c>
      <c r="BO74" s="714">
        <v>0</v>
      </c>
      <c r="BP74" s="714">
        <v>0</v>
      </c>
      <c r="BQ74" s="714">
        <v>0</v>
      </c>
      <c r="BR74" s="714">
        <v>0</v>
      </c>
      <c r="BS74" s="714">
        <v>0</v>
      </c>
      <c r="BT74" s="714"/>
      <c r="BU74" s="714">
        <v>-1.8189894035458565E-12</v>
      </c>
      <c r="BV74" s="714"/>
    </row>
    <row r="75" spans="1:74" s="655" customFormat="1" ht="28.8" customHeight="1" x14ac:dyDescent="0.25">
      <c r="A75" s="661"/>
      <c r="B75" s="662" t="s">
        <v>962</v>
      </c>
      <c r="C75" s="661"/>
      <c r="D75" s="714"/>
      <c r="E75" s="709"/>
      <c r="F75" s="709"/>
      <c r="G75" s="709">
        <f>G9</f>
        <v>4349.1413690000072</v>
      </c>
      <c r="H75" s="709">
        <f>H10</f>
        <v>4256.1250330000003</v>
      </c>
      <c r="I75" s="709">
        <f>I11</f>
        <v>93.016336000007215</v>
      </c>
      <c r="J75" s="709">
        <v>1288.8047459999998</v>
      </c>
      <c r="K75" s="709">
        <v>11031.480024</v>
      </c>
      <c r="L75" s="709">
        <v>0</v>
      </c>
      <c r="M75" s="709">
        <v>0</v>
      </c>
      <c r="N75" s="709">
        <v>0</v>
      </c>
      <c r="O75" s="709">
        <v>0</v>
      </c>
      <c r="P75" s="709">
        <v>156.39303200000001</v>
      </c>
      <c r="Q75" s="709">
        <v>19.920000000000002</v>
      </c>
      <c r="R75" s="709">
        <v>0</v>
      </c>
      <c r="S75" s="709">
        <v>26.773679000000001</v>
      </c>
      <c r="T75" s="709">
        <v>2723.246131999992</v>
      </c>
      <c r="U75" s="709"/>
      <c r="V75" s="709">
        <v>1487.7397639999926</v>
      </c>
      <c r="W75" s="709">
        <v>136</v>
      </c>
      <c r="X75" s="709">
        <v>14.905475999999998</v>
      </c>
      <c r="Y75" s="709">
        <v>50.7</v>
      </c>
      <c r="Z75" s="709">
        <v>14.167062000000001</v>
      </c>
      <c r="AA75" s="709">
        <v>116.40231599999998</v>
      </c>
      <c r="AB75" s="709"/>
      <c r="AC75" s="709">
        <v>8.3721149999999991</v>
      </c>
      <c r="AD75" s="709">
        <v>4.7186370000000002</v>
      </c>
      <c r="AE75" s="709">
        <v>7.6318679999999999</v>
      </c>
      <c r="AF75" s="709">
        <v>64.216965999999999</v>
      </c>
      <c r="AG75" s="709">
        <v>27.995228000000001</v>
      </c>
      <c r="AH75" s="709">
        <v>0</v>
      </c>
      <c r="AI75" s="709">
        <v>0</v>
      </c>
      <c r="AJ75" s="709">
        <v>0</v>
      </c>
      <c r="AK75" s="709">
        <v>0</v>
      </c>
      <c r="AL75" s="709">
        <v>4.7310020000000002</v>
      </c>
      <c r="AM75" s="709">
        <v>4584.3910310000001</v>
      </c>
      <c r="AN75" s="709">
        <v>3889.7815070000001</v>
      </c>
      <c r="AO75" s="710">
        <v>0</v>
      </c>
      <c r="AP75" s="710">
        <v>0</v>
      </c>
      <c r="AQ75" s="709">
        <v>373.73742700000003</v>
      </c>
      <c r="AR75" s="709">
        <v>228.03349800000001</v>
      </c>
      <c r="AS75" s="709">
        <v>92.838599000000002</v>
      </c>
      <c r="AT75" s="709">
        <v>2060.8703919999998</v>
      </c>
      <c r="AU75" s="709"/>
      <c r="AV75" s="709">
        <v>1298.49449</v>
      </c>
      <c r="AW75" s="709">
        <v>592.01516500000002</v>
      </c>
      <c r="AX75" s="709">
        <v>5</v>
      </c>
      <c r="AY75" s="709">
        <v>0</v>
      </c>
      <c r="AZ75" s="709">
        <v>3.407289</v>
      </c>
      <c r="BA75" s="709">
        <v>36.717479999999995</v>
      </c>
      <c r="BB75" s="709">
        <v>77.704949999999997</v>
      </c>
      <c r="BC75" s="709">
        <v>0.98547499999999988</v>
      </c>
      <c r="BD75" s="709">
        <v>3.0513440000000003</v>
      </c>
      <c r="BE75" s="709">
        <v>48.464198999999994</v>
      </c>
      <c r="BF75" s="709">
        <v>15.545724999999999</v>
      </c>
      <c r="BG75" s="709">
        <v>4.8952530000000003</v>
      </c>
      <c r="BH75" s="709">
        <v>102.45388199999999</v>
      </c>
      <c r="BI75" s="709">
        <v>0</v>
      </c>
      <c r="BJ75" s="709"/>
      <c r="BK75" s="709"/>
      <c r="BL75" s="709">
        <v>3.73</v>
      </c>
      <c r="BM75" s="709">
        <v>0</v>
      </c>
      <c r="BN75" s="709">
        <v>0</v>
      </c>
      <c r="BO75" s="709">
        <v>0</v>
      </c>
      <c r="BP75" s="709">
        <v>0</v>
      </c>
      <c r="BQ75" s="709">
        <v>0</v>
      </c>
      <c r="BR75" s="709">
        <v>0</v>
      </c>
      <c r="BS75" s="709">
        <v>0</v>
      </c>
      <c r="BT75" s="709"/>
      <c r="BU75" s="709"/>
      <c r="BV75" s="714"/>
    </row>
  </sheetData>
  <mergeCells count="11">
    <mergeCell ref="BV4:BV5"/>
    <mergeCell ref="A1:B1"/>
    <mergeCell ref="BR3:BV3"/>
    <mergeCell ref="A4:A5"/>
    <mergeCell ref="B4:B5"/>
    <mergeCell ref="C4:C5"/>
    <mergeCell ref="D4:D5"/>
    <mergeCell ref="E4:BR4"/>
    <mergeCell ref="BT4:BT5"/>
    <mergeCell ref="BS4:BS5"/>
    <mergeCell ref="A2:BV2"/>
  </mergeCells>
  <printOptions horizontalCentered="1"/>
  <pageMargins left="0.2" right="0.2" top="0.4" bottom="0.2" header="0" footer="0"/>
  <pageSetup paperSize="8" scale="40" orientation="landscape" r:id="rId1"/>
  <headerFooter alignWithMargins="0"/>
  <colBreaks count="1" manualBreakCount="1">
    <brk id="74" max="1048575"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EW72"/>
  <sheetViews>
    <sheetView workbookViewId="0">
      <selection activeCell="G67" sqref="G67"/>
    </sheetView>
  </sheetViews>
  <sheetFormatPr defaultColWidth="7.88671875" defaultRowHeight="13.2" x14ac:dyDescent="0.25"/>
  <cols>
    <col min="1" max="1" width="7.33203125" style="235" customWidth="1"/>
    <col min="2" max="2" width="31.44140625" style="234" customWidth="1"/>
    <col min="3" max="3" width="6.109375" style="233" customWidth="1"/>
    <col min="4" max="4" width="9.109375" style="655" customWidth="1"/>
    <col min="5" max="8" width="4.6640625" style="232" customWidth="1"/>
    <col min="9" max="9" width="5.109375" style="232" customWidth="1"/>
    <col min="10" max="16" width="4.6640625" style="232" customWidth="1"/>
    <col min="17" max="17" width="5.33203125" style="232" customWidth="1"/>
    <col min="18" max="18" width="5" style="232" customWidth="1"/>
    <col min="19" max="22" width="4.6640625" style="232" customWidth="1"/>
    <col min="23" max="37" width="5.33203125" style="232" customWidth="1"/>
    <col min="38" max="38" width="4.6640625" style="232" customWidth="1"/>
    <col min="39" max="40" width="4.6640625" style="348" customWidth="1"/>
    <col min="41" max="41" width="5.88671875" style="232" customWidth="1"/>
    <col min="42" max="43" width="4.6640625" style="232" customWidth="1"/>
    <col min="44" max="45" width="5.109375" style="232" customWidth="1"/>
    <col min="46" max="46" width="4.6640625" style="232" customWidth="1"/>
    <col min="47" max="58" width="5.109375" style="232" customWidth="1"/>
    <col min="59" max="60" width="5.88671875" style="232" customWidth="1"/>
    <col min="61" max="61" width="5.109375" style="232" customWidth="1"/>
    <col min="62" max="64" width="5" style="232" customWidth="1"/>
    <col min="65" max="65" width="4.88671875" style="232" customWidth="1"/>
    <col min="66" max="66" width="5.6640625" style="232" customWidth="1"/>
    <col min="67" max="67" width="4.6640625" style="232" customWidth="1"/>
    <col min="68" max="69" width="6.44140625" style="232" customWidth="1"/>
    <col min="70" max="70" width="8.5546875" style="655" customWidth="1"/>
    <col min="71" max="71" width="9.88671875" style="232" customWidth="1"/>
    <col min="72" max="16384" width="7.88671875" style="232"/>
  </cols>
  <sheetData>
    <row r="1" spans="1:70" ht="19.5" customHeight="1" x14ac:dyDescent="0.25">
      <c r="A1" s="1503" t="s">
        <v>963</v>
      </c>
      <c r="B1" s="1503"/>
      <c r="C1" s="243"/>
    </row>
    <row r="2" spans="1:70" ht="22.5" customHeight="1" x14ac:dyDescent="0.25">
      <c r="A2" s="1502" t="s">
        <v>967</v>
      </c>
      <c r="B2" s="1502"/>
      <c r="C2" s="1502"/>
      <c r="D2" s="1502"/>
      <c r="E2" s="1502"/>
      <c r="F2" s="1502"/>
      <c r="G2" s="1502"/>
      <c r="H2" s="1502"/>
      <c r="I2" s="1502"/>
      <c r="J2" s="1502"/>
      <c r="K2" s="1502"/>
      <c r="L2" s="1502"/>
      <c r="M2" s="1502"/>
      <c r="N2" s="1502"/>
      <c r="O2" s="1502"/>
      <c r="P2" s="1502"/>
      <c r="Q2" s="1502"/>
      <c r="R2" s="1502"/>
      <c r="S2" s="1502"/>
      <c r="T2" s="1502"/>
      <c r="U2" s="1502"/>
      <c r="V2" s="1502"/>
      <c r="W2" s="1502"/>
      <c r="X2" s="1502"/>
      <c r="Y2" s="1502"/>
      <c r="Z2" s="1502"/>
      <c r="AA2" s="1502"/>
      <c r="AB2" s="1502"/>
      <c r="AC2" s="1502"/>
      <c r="AD2" s="1502"/>
      <c r="AE2" s="1502"/>
      <c r="AF2" s="1502"/>
      <c r="AG2" s="1502"/>
      <c r="AH2" s="1502"/>
      <c r="AI2" s="1502"/>
      <c r="AJ2" s="1502"/>
      <c r="AK2" s="1502"/>
      <c r="AL2" s="1502"/>
      <c r="AM2" s="1502"/>
      <c r="AN2" s="1502"/>
      <c r="AO2" s="1502"/>
      <c r="AP2" s="1502"/>
      <c r="AQ2" s="1502"/>
      <c r="AR2" s="1502"/>
      <c r="AS2" s="1502"/>
      <c r="AT2" s="1502"/>
      <c r="AU2" s="1502"/>
      <c r="AV2" s="1502"/>
      <c r="AW2" s="1502"/>
      <c r="AX2" s="1502"/>
      <c r="AY2" s="1502"/>
      <c r="AZ2" s="1502"/>
      <c r="BA2" s="1502"/>
      <c r="BB2" s="1502"/>
      <c r="BC2" s="1502"/>
      <c r="BD2" s="1502"/>
      <c r="BE2" s="1502"/>
      <c r="BF2" s="1502"/>
      <c r="BG2" s="1502"/>
      <c r="BH2" s="1502"/>
      <c r="BI2" s="1502"/>
      <c r="BJ2" s="1502"/>
      <c r="BK2" s="1502"/>
      <c r="BL2" s="1502"/>
      <c r="BM2" s="1502"/>
      <c r="BN2" s="1502"/>
      <c r="BO2" s="1502"/>
      <c r="BP2" s="1502"/>
      <c r="BQ2" s="1502"/>
      <c r="BR2" s="1502"/>
    </row>
    <row r="3" spans="1:70" ht="14.25" customHeight="1" x14ac:dyDescent="0.25">
      <c r="A3" s="179"/>
      <c r="B3" s="179"/>
      <c r="C3" s="179"/>
      <c r="D3" s="611"/>
      <c r="E3" s="179"/>
      <c r="F3" s="179"/>
      <c r="G3" s="179"/>
      <c r="H3" s="179"/>
      <c r="I3" s="179"/>
      <c r="J3" s="179"/>
      <c r="K3" s="179"/>
      <c r="L3" s="179"/>
      <c r="M3" s="179"/>
      <c r="N3" s="179"/>
      <c r="O3" s="179"/>
      <c r="P3" s="179"/>
      <c r="Q3" s="179"/>
      <c r="R3" s="179"/>
      <c r="S3" s="179"/>
      <c r="T3" s="179"/>
      <c r="U3" s="179"/>
      <c r="V3" s="179"/>
      <c r="W3" s="179"/>
      <c r="X3" s="179"/>
      <c r="Y3" s="179"/>
      <c r="Z3" s="179"/>
      <c r="AA3" s="179"/>
      <c r="AB3" s="179"/>
      <c r="AC3" s="179"/>
      <c r="AD3" s="179"/>
      <c r="AE3" s="179"/>
      <c r="AF3" s="179"/>
      <c r="AG3" s="179"/>
      <c r="AH3" s="179"/>
      <c r="AI3" s="179"/>
      <c r="AJ3" s="179"/>
      <c r="AK3" s="463"/>
      <c r="AL3" s="179"/>
      <c r="AM3" s="417"/>
      <c r="AN3" s="417"/>
      <c r="AO3" s="179"/>
      <c r="AP3" s="179"/>
      <c r="AQ3" s="179"/>
      <c r="AR3" s="179"/>
      <c r="AS3" s="179"/>
      <c r="AT3" s="179"/>
      <c r="AU3" s="179"/>
      <c r="AV3" s="179"/>
      <c r="AW3" s="179"/>
      <c r="AX3" s="179"/>
      <c r="AY3" s="179"/>
      <c r="AZ3" s="179"/>
      <c r="BA3" s="179"/>
      <c r="BB3" s="179"/>
      <c r="BC3" s="179"/>
      <c r="BD3" s="179"/>
      <c r="BE3" s="179"/>
      <c r="BF3" s="179"/>
      <c r="BG3" s="179"/>
      <c r="BH3" s="179"/>
      <c r="BI3" s="179"/>
      <c r="BJ3" s="179"/>
      <c r="BK3" s="179"/>
      <c r="BL3" s="179"/>
      <c r="BM3" s="179"/>
      <c r="BN3" s="1423" t="s">
        <v>32</v>
      </c>
      <c r="BO3" s="1423"/>
      <c r="BP3" s="1423"/>
      <c r="BQ3" s="1423"/>
      <c r="BR3" s="1423"/>
    </row>
    <row r="4" spans="1:70" s="237" customFormat="1" ht="19.5" customHeight="1" x14ac:dyDescent="0.25">
      <c r="A4" s="1498" t="s">
        <v>19</v>
      </c>
      <c r="B4" s="1498" t="str">
        <f>'CT041'!B4:B6</f>
        <v>Chỉ tiêu sử dụng đất</v>
      </c>
      <c r="C4" s="1498" t="s">
        <v>24</v>
      </c>
      <c r="D4" s="1495" t="s">
        <v>957</v>
      </c>
      <c r="E4" s="1499" t="s">
        <v>960</v>
      </c>
      <c r="F4" s="1499"/>
      <c r="G4" s="1499"/>
      <c r="H4" s="1499"/>
      <c r="I4" s="1499"/>
      <c r="J4" s="1499"/>
      <c r="K4" s="1499"/>
      <c r="L4" s="1499"/>
      <c r="M4" s="1499"/>
      <c r="N4" s="1499"/>
      <c r="O4" s="1499"/>
      <c r="P4" s="1499"/>
      <c r="Q4" s="1499"/>
      <c r="R4" s="1499"/>
      <c r="S4" s="1499"/>
      <c r="T4" s="1499"/>
      <c r="U4" s="1499"/>
      <c r="V4" s="1499"/>
      <c r="W4" s="1499"/>
      <c r="X4" s="1499"/>
      <c r="Y4" s="1499"/>
      <c r="Z4" s="1499"/>
      <c r="AA4" s="1499"/>
      <c r="AB4" s="1499"/>
      <c r="AC4" s="1499"/>
      <c r="AD4" s="1499"/>
      <c r="AE4" s="1499"/>
      <c r="AF4" s="1499"/>
      <c r="AG4" s="1499"/>
      <c r="AH4" s="1499"/>
      <c r="AI4" s="1499"/>
      <c r="AJ4" s="1499"/>
      <c r="AK4" s="1499"/>
      <c r="AL4" s="1499"/>
      <c r="AM4" s="1499"/>
      <c r="AN4" s="1499"/>
      <c r="AO4" s="1499"/>
      <c r="AP4" s="1499"/>
      <c r="AQ4" s="1499"/>
      <c r="AR4" s="1499"/>
      <c r="AS4" s="1499"/>
      <c r="AT4" s="1499"/>
      <c r="AU4" s="1499"/>
      <c r="AV4" s="1499"/>
      <c r="AW4" s="1499"/>
      <c r="AX4" s="1499"/>
      <c r="AY4" s="1499"/>
      <c r="AZ4" s="1499"/>
      <c r="BA4" s="1499"/>
      <c r="BB4" s="1499"/>
      <c r="BC4" s="1499"/>
      <c r="BD4" s="1499"/>
      <c r="BE4" s="1499"/>
      <c r="BF4" s="1499"/>
      <c r="BG4" s="1499"/>
      <c r="BH4" s="1499"/>
      <c r="BI4" s="1499"/>
      <c r="BJ4" s="1499"/>
      <c r="BK4" s="1499"/>
      <c r="BL4" s="1499"/>
      <c r="BM4" s="1499"/>
      <c r="BN4" s="1499"/>
      <c r="BO4" s="1499"/>
      <c r="BP4" s="1500" t="s">
        <v>817</v>
      </c>
      <c r="BQ4" s="1499" t="s">
        <v>129</v>
      </c>
      <c r="BR4" s="1495" t="s">
        <v>966</v>
      </c>
    </row>
    <row r="5" spans="1:70" s="240" customFormat="1" ht="29.25" customHeight="1" x14ac:dyDescent="0.25">
      <c r="A5" s="1498"/>
      <c r="B5" s="1498"/>
      <c r="C5" s="1498"/>
      <c r="D5" s="1495"/>
      <c r="E5" s="664" t="s">
        <v>25</v>
      </c>
      <c r="F5" s="664" t="s">
        <v>103</v>
      </c>
      <c r="G5" s="664" t="s">
        <v>101</v>
      </c>
      <c r="H5" s="664" t="s">
        <v>361</v>
      </c>
      <c r="I5" s="664" t="s">
        <v>65</v>
      </c>
      <c r="J5" s="664" t="s">
        <v>50</v>
      </c>
      <c r="K5" s="664" t="s">
        <v>27</v>
      </c>
      <c r="L5" s="665" t="s">
        <v>26</v>
      </c>
      <c r="M5" s="664" t="s">
        <v>51</v>
      </c>
      <c r="N5" s="664" t="s">
        <v>251</v>
      </c>
      <c r="O5" s="664" t="s">
        <v>92</v>
      </c>
      <c r="P5" s="664" t="s">
        <v>256</v>
      </c>
      <c r="Q5" s="664" t="s">
        <v>58</v>
      </c>
      <c r="R5" s="664" t="s">
        <v>67</v>
      </c>
      <c r="S5" s="664" t="s">
        <v>28</v>
      </c>
      <c r="T5" s="664" t="s">
        <v>114</v>
      </c>
      <c r="U5" s="664" t="s">
        <v>115</v>
      </c>
      <c r="V5" s="664" t="s">
        <v>119</v>
      </c>
      <c r="W5" s="664" t="s">
        <v>29</v>
      </c>
      <c r="X5" s="664" t="s">
        <v>30</v>
      </c>
      <c r="Y5" s="664" t="s">
        <v>254</v>
      </c>
      <c r="Z5" s="664" t="s">
        <v>202</v>
      </c>
      <c r="AA5" s="664" t="s">
        <v>230</v>
      </c>
      <c r="AB5" s="664" t="s">
        <v>204</v>
      </c>
      <c r="AC5" s="664" t="s">
        <v>206</v>
      </c>
      <c r="AD5" s="664" t="s">
        <v>208</v>
      </c>
      <c r="AE5" s="664" t="s">
        <v>228</v>
      </c>
      <c r="AF5" s="664" t="s">
        <v>262</v>
      </c>
      <c r="AG5" s="664" t="s">
        <v>264</v>
      </c>
      <c r="AH5" s="664" t="s">
        <v>132</v>
      </c>
      <c r="AI5" s="664" t="s">
        <v>265</v>
      </c>
      <c r="AJ5" s="664" t="s">
        <v>267</v>
      </c>
      <c r="AK5" s="664" t="s">
        <v>742</v>
      </c>
      <c r="AL5" s="664" t="s">
        <v>141</v>
      </c>
      <c r="AM5" s="666" t="s">
        <v>144</v>
      </c>
      <c r="AN5" s="666" t="s">
        <v>369</v>
      </c>
      <c r="AO5" s="664" t="s">
        <v>143</v>
      </c>
      <c r="AP5" s="664" t="s">
        <v>60</v>
      </c>
      <c r="AQ5" s="664" t="s">
        <v>52</v>
      </c>
      <c r="AR5" s="664" t="s">
        <v>268</v>
      </c>
      <c r="AS5" s="664" t="s">
        <v>200</v>
      </c>
      <c r="AT5" s="664" t="s">
        <v>220</v>
      </c>
      <c r="AU5" s="664" t="s">
        <v>272</v>
      </c>
      <c r="AV5" s="664" t="s">
        <v>274</v>
      </c>
      <c r="AW5" s="664" t="s">
        <v>276</v>
      </c>
      <c r="AX5" s="664" t="s">
        <v>91</v>
      </c>
      <c r="AY5" s="664" t="s">
        <v>210</v>
      </c>
      <c r="AZ5" s="666" t="s">
        <v>212</v>
      </c>
      <c r="BA5" s="666" t="s">
        <v>224</v>
      </c>
      <c r="BB5" s="666" t="s">
        <v>163</v>
      </c>
      <c r="BC5" s="664" t="s">
        <v>117</v>
      </c>
      <c r="BD5" s="664" t="s">
        <v>121</v>
      </c>
      <c r="BE5" s="664" t="s">
        <v>54</v>
      </c>
      <c r="BF5" s="664" t="s">
        <v>625</v>
      </c>
      <c r="BG5" s="664" t="s">
        <v>167</v>
      </c>
      <c r="BH5" s="664" t="s">
        <v>166</v>
      </c>
      <c r="BI5" s="664" t="s">
        <v>99</v>
      </c>
      <c r="BJ5" s="664" t="s">
        <v>105</v>
      </c>
      <c r="BK5" s="664" t="s">
        <v>374</v>
      </c>
      <c r="BL5" s="664" t="s">
        <v>285</v>
      </c>
      <c r="BM5" s="664" t="s">
        <v>288</v>
      </c>
      <c r="BN5" s="664" t="s">
        <v>399</v>
      </c>
      <c r="BO5" s="665" t="s">
        <v>377</v>
      </c>
      <c r="BP5" s="1501"/>
      <c r="BQ5" s="1499"/>
      <c r="BR5" s="1495"/>
    </row>
    <row r="6" spans="1:70" s="237" customFormat="1" ht="17.25" customHeight="1" x14ac:dyDescent="0.25">
      <c r="A6" s="241"/>
      <c r="B6" s="626" t="s">
        <v>130</v>
      </c>
      <c r="C6" s="241"/>
      <c r="D6" s="353"/>
      <c r="E6" s="351"/>
      <c r="F6" s="351"/>
      <c r="G6" s="351"/>
      <c r="H6" s="351"/>
      <c r="I6" s="351"/>
      <c r="J6" s="351"/>
      <c r="K6" s="351"/>
      <c r="L6" s="351"/>
      <c r="M6" s="351"/>
      <c r="N6" s="351"/>
      <c r="O6" s="351"/>
      <c r="P6" s="351"/>
      <c r="Q6" s="351"/>
      <c r="R6" s="351"/>
      <c r="S6" s="351"/>
      <c r="T6" s="351"/>
      <c r="U6" s="351"/>
      <c r="V6" s="351"/>
      <c r="W6" s="351"/>
      <c r="X6" s="351"/>
      <c r="Y6" s="351"/>
      <c r="Z6" s="351"/>
      <c r="AA6" s="351"/>
      <c r="AB6" s="351"/>
      <c r="AC6" s="351"/>
      <c r="AD6" s="351"/>
      <c r="AE6" s="351"/>
      <c r="AF6" s="351"/>
      <c r="AG6" s="351"/>
      <c r="AH6" s="351"/>
      <c r="AI6" s="351"/>
      <c r="AJ6" s="351"/>
      <c r="AK6" s="351"/>
      <c r="AL6" s="351"/>
      <c r="AM6" s="352"/>
      <c r="AN6" s="352"/>
      <c r="AO6" s="351"/>
      <c r="AP6" s="351"/>
      <c r="AQ6" s="351"/>
      <c r="AR6" s="351"/>
      <c r="AS6" s="351"/>
      <c r="AT6" s="351"/>
      <c r="AU6" s="351"/>
      <c r="AV6" s="351"/>
      <c r="AW6" s="351"/>
      <c r="AX6" s="351"/>
      <c r="AY6" s="351"/>
      <c r="AZ6" s="351"/>
      <c r="BA6" s="351"/>
      <c r="BB6" s="351"/>
      <c r="BC6" s="351"/>
      <c r="BD6" s="351"/>
      <c r="BE6" s="351"/>
      <c r="BF6" s="351"/>
      <c r="BG6" s="351"/>
      <c r="BH6" s="351"/>
      <c r="BI6" s="351"/>
      <c r="BJ6" s="351"/>
      <c r="BK6" s="351"/>
      <c r="BL6" s="351"/>
      <c r="BM6" s="351"/>
      <c r="BN6" s="351"/>
      <c r="BO6" s="351"/>
      <c r="BP6" s="351"/>
      <c r="BQ6" s="350"/>
      <c r="BR6" s="355"/>
    </row>
    <row r="7" spans="1:70" s="237" customFormat="1" ht="17.25" customHeight="1" x14ac:dyDescent="0.25">
      <c r="A7" s="445">
        <v>1</v>
      </c>
      <c r="B7" s="446" t="s">
        <v>36</v>
      </c>
      <c r="C7" s="667" t="s">
        <v>25</v>
      </c>
      <c r="D7" s="353"/>
      <c r="E7" s="351"/>
      <c r="F7" s="351"/>
      <c r="G7" s="351"/>
      <c r="H7" s="351"/>
      <c r="I7" s="351"/>
      <c r="J7" s="351"/>
      <c r="K7" s="351"/>
      <c r="L7" s="351"/>
      <c r="M7" s="351"/>
      <c r="N7" s="351"/>
      <c r="O7" s="351"/>
      <c r="P7" s="351"/>
      <c r="Q7" s="351"/>
      <c r="R7" s="351"/>
      <c r="S7" s="351"/>
      <c r="T7" s="351"/>
      <c r="U7" s="351"/>
      <c r="V7" s="351"/>
      <c r="W7" s="351"/>
      <c r="X7" s="351"/>
      <c r="Y7" s="351"/>
      <c r="Z7" s="351"/>
      <c r="AA7" s="351"/>
      <c r="AB7" s="351"/>
      <c r="AC7" s="351"/>
      <c r="AD7" s="351"/>
      <c r="AE7" s="351"/>
      <c r="AF7" s="351"/>
      <c r="AG7" s="351"/>
      <c r="AH7" s="351"/>
      <c r="AI7" s="351"/>
      <c r="AJ7" s="351"/>
      <c r="AK7" s="351"/>
      <c r="AL7" s="351"/>
      <c r="AM7" s="352"/>
      <c r="AN7" s="352"/>
      <c r="AO7" s="351"/>
      <c r="AP7" s="351"/>
      <c r="AQ7" s="351"/>
      <c r="AR7" s="351"/>
      <c r="AS7" s="351"/>
      <c r="AT7" s="351"/>
      <c r="AU7" s="351"/>
      <c r="AV7" s="351"/>
      <c r="AW7" s="351"/>
      <c r="AX7" s="351"/>
      <c r="AY7" s="351"/>
      <c r="AZ7" s="351"/>
      <c r="BA7" s="351"/>
      <c r="BB7" s="351"/>
      <c r="BC7" s="351"/>
      <c r="BD7" s="351"/>
      <c r="BE7" s="351"/>
      <c r="BF7" s="351"/>
      <c r="BG7" s="351"/>
      <c r="BH7" s="351"/>
      <c r="BI7" s="351"/>
      <c r="BJ7" s="351"/>
      <c r="BK7" s="351"/>
      <c r="BL7" s="351"/>
      <c r="BM7" s="351"/>
      <c r="BN7" s="351"/>
      <c r="BO7" s="351"/>
      <c r="BP7" s="351"/>
      <c r="BQ7" s="350"/>
      <c r="BR7" s="355"/>
    </row>
    <row r="8" spans="1:70" s="238" customFormat="1" ht="17.25" customHeight="1" x14ac:dyDescent="0.2">
      <c r="A8" s="441" t="s">
        <v>4</v>
      </c>
      <c r="B8" s="442" t="s">
        <v>358</v>
      </c>
      <c r="C8" s="664" t="s">
        <v>103</v>
      </c>
      <c r="D8" s="353"/>
      <c r="E8" s="353"/>
      <c r="F8" s="353"/>
      <c r="G8" s="353"/>
      <c r="H8" s="353"/>
      <c r="I8" s="353"/>
      <c r="J8" s="353"/>
      <c r="K8" s="353"/>
      <c r="L8" s="353"/>
      <c r="M8" s="353"/>
      <c r="N8" s="353"/>
      <c r="O8" s="353"/>
      <c r="P8" s="353"/>
      <c r="Q8" s="353"/>
      <c r="R8" s="353"/>
      <c r="S8" s="353"/>
      <c r="T8" s="353"/>
      <c r="U8" s="353"/>
      <c r="V8" s="353"/>
      <c r="W8" s="353"/>
      <c r="X8" s="353"/>
      <c r="Y8" s="353"/>
      <c r="Z8" s="353"/>
      <c r="AA8" s="353"/>
      <c r="AB8" s="353"/>
      <c r="AC8" s="353"/>
      <c r="AD8" s="353"/>
      <c r="AE8" s="353"/>
      <c r="AF8" s="353"/>
      <c r="AG8" s="353"/>
      <c r="AH8" s="353"/>
      <c r="AI8" s="353"/>
      <c r="AJ8" s="353"/>
      <c r="AK8" s="353"/>
      <c r="AL8" s="353"/>
      <c r="AM8" s="354"/>
      <c r="AN8" s="354"/>
      <c r="AO8" s="353"/>
      <c r="AP8" s="353"/>
      <c r="AQ8" s="353"/>
      <c r="AR8" s="353"/>
      <c r="AS8" s="353"/>
      <c r="AT8" s="353"/>
      <c r="AU8" s="353"/>
      <c r="AV8" s="353"/>
      <c r="AW8" s="353"/>
      <c r="AX8" s="353"/>
      <c r="AY8" s="353"/>
      <c r="AZ8" s="353"/>
      <c r="BA8" s="353"/>
      <c r="BB8" s="353"/>
      <c r="BC8" s="353"/>
      <c r="BD8" s="353"/>
      <c r="BE8" s="353"/>
      <c r="BF8" s="353"/>
      <c r="BG8" s="353"/>
      <c r="BH8" s="353"/>
      <c r="BI8" s="353"/>
      <c r="BJ8" s="353"/>
      <c r="BK8" s="353"/>
      <c r="BL8" s="353"/>
      <c r="BM8" s="353"/>
      <c r="BN8" s="353"/>
      <c r="BO8" s="353"/>
      <c r="BP8" s="353"/>
      <c r="BQ8" s="353"/>
      <c r="BR8" s="355"/>
    </row>
    <row r="9" spans="1:70" s="237" customFormat="1" ht="17.25" customHeight="1" x14ac:dyDescent="0.25">
      <c r="A9" s="336" t="s">
        <v>411</v>
      </c>
      <c r="B9" s="337" t="s">
        <v>359</v>
      </c>
      <c r="C9" s="668" t="s">
        <v>101</v>
      </c>
      <c r="D9" s="353"/>
      <c r="E9" s="350"/>
      <c r="F9" s="350"/>
      <c r="G9" s="350"/>
      <c r="H9" s="350"/>
      <c r="I9" s="350"/>
      <c r="J9" s="350"/>
      <c r="K9" s="350"/>
      <c r="L9" s="350"/>
      <c r="M9" s="350"/>
      <c r="N9" s="350"/>
      <c r="O9" s="350"/>
      <c r="P9" s="350"/>
      <c r="Q9" s="350"/>
      <c r="R9" s="350"/>
      <c r="S9" s="350"/>
      <c r="T9" s="350"/>
      <c r="U9" s="350"/>
      <c r="V9" s="350"/>
      <c r="W9" s="350"/>
      <c r="X9" s="350"/>
      <c r="Y9" s="350"/>
      <c r="Z9" s="350"/>
      <c r="AA9" s="350"/>
      <c r="AB9" s="350"/>
      <c r="AC9" s="350"/>
      <c r="AD9" s="350"/>
      <c r="AE9" s="350"/>
      <c r="AF9" s="350"/>
      <c r="AG9" s="350"/>
      <c r="AH9" s="350"/>
      <c r="AI9" s="350"/>
      <c r="AJ9" s="350"/>
      <c r="AK9" s="350"/>
      <c r="AL9" s="350"/>
      <c r="AM9" s="356"/>
      <c r="AN9" s="356"/>
      <c r="AO9" s="350"/>
      <c r="AP9" s="350"/>
      <c r="AQ9" s="350"/>
      <c r="AR9" s="350"/>
      <c r="AS9" s="350"/>
      <c r="AT9" s="350"/>
      <c r="AU9" s="350"/>
      <c r="AV9" s="350"/>
      <c r="AW9" s="350"/>
      <c r="AX9" s="350"/>
      <c r="AY9" s="350"/>
      <c r="AZ9" s="350"/>
      <c r="BA9" s="350"/>
      <c r="BB9" s="350"/>
      <c r="BC9" s="350"/>
      <c r="BD9" s="350"/>
      <c r="BE9" s="350"/>
      <c r="BF9" s="350"/>
      <c r="BG9" s="350"/>
      <c r="BH9" s="350"/>
      <c r="BI9" s="350"/>
      <c r="BJ9" s="350"/>
      <c r="BK9" s="350"/>
      <c r="BL9" s="350"/>
      <c r="BM9" s="350"/>
      <c r="BN9" s="350"/>
      <c r="BO9" s="350"/>
      <c r="BP9" s="350"/>
      <c r="BQ9" s="350"/>
      <c r="BR9" s="355"/>
    </row>
    <row r="10" spans="1:70" s="237" customFormat="1" ht="17.25" customHeight="1" x14ac:dyDescent="0.25">
      <c r="A10" s="336" t="s">
        <v>412</v>
      </c>
      <c r="B10" s="337" t="s">
        <v>360</v>
      </c>
      <c r="C10" s="668" t="s">
        <v>361</v>
      </c>
      <c r="D10" s="353"/>
      <c r="E10" s="350"/>
      <c r="F10" s="350"/>
      <c r="G10" s="350"/>
      <c r="H10" s="350"/>
      <c r="I10" s="350"/>
      <c r="J10" s="350"/>
      <c r="K10" s="350"/>
      <c r="L10" s="350"/>
      <c r="M10" s="350"/>
      <c r="N10" s="350"/>
      <c r="O10" s="350"/>
      <c r="P10" s="350"/>
      <c r="Q10" s="350"/>
      <c r="R10" s="350"/>
      <c r="S10" s="350"/>
      <c r="T10" s="350"/>
      <c r="U10" s="350"/>
      <c r="V10" s="350"/>
      <c r="W10" s="350"/>
      <c r="X10" s="350"/>
      <c r="Y10" s="350"/>
      <c r="Z10" s="350"/>
      <c r="AA10" s="350"/>
      <c r="AB10" s="350"/>
      <c r="AC10" s="350"/>
      <c r="AD10" s="350"/>
      <c r="AE10" s="350"/>
      <c r="AF10" s="350"/>
      <c r="AG10" s="350"/>
      <c r="AH10" s="350"/>
      <c r="AI10" s="350"/>
      <c r="AJ10" s="350"/>
      <c r="AK10" s="350"/>
      <c r="AL10" s="350"/>
      <c r="AM10" s="356"/>
      <c r="AN10" s="356"/>
      <c r="AO10" s="350"/>
      <c r="AP10" s="350"/>
      <c r="AQ10" s="350"/>
      <c r="AR10" s="350"/>
      <c r="AS10" s="350"/>
      <c r="AT10" s="350"/>
      <c r="AU10" s="350"/>
      <c r="AV10" s="350"/>
      <c r="AW10" s="350"/>
      <c r="AX10" s="350"/>
      <c r="AY10" s="350"/>
      <c r="AZ10" s="350"/>
      <c r="BA10" s="350"/>
      <c r="BB10" s="350"/>
      <c r="BC10" s="350"/>
      <c r="BD10" s="350"/>
      <c r="BE10" s="350"/>
      <c r="BF10" s="350"/>
      <c r="BG10" s="350"/>
      <c r="BH10" s="350"/>
      <c r="BI10" s="350"/>
      <c r="BJ10" s="350"/>
      <c r="BK10" s="350"/>
      <c r="BL10" s="350"/>
      <c r="BM10" s="350"/>
      <c r="BN10" s="350"/>
      <c r="BO10" s="350"/>
      <c r="BP10" s="350"/>
      <c r="BQ10" s="350"/>
      <c r="BR10" s="355"/>
    </row>
    <row r="11" spans="1:70" s="237" customFormat="1" ht="17.25" customHeight="1" x14ac:dyDescent="0.25">
      <c r="A11" s="441" t="s">
        <v>5</v>
      </c>
      <c r="B11" s="442" t="s">
        <v>362</v>
      </c>
      <c r="C11" s="664" t="s">
        <v>65</v>
      </c>
      <c r="D11" s="353"/>
      <c r="E11" s="350"/>
      <c r="F11" s="350"/>
      <c r="G11" s="350"/>
      <c r="H11" s="350"/>
      <c r="I11" s="350"/>
      <c r="J11" s="350"/>
      <c r="K11" s="350"/>
      <c r="L11" s="350"/>
      <c r="M11" s="350"/>
      <c r="N11" s="350"/>
      <c r="O11" s="350"/>
      <c r="P11" s="350"/>
      <c r="Q11" s="350"/>
      <c r="R11" s="350"/>
      <c r="S11" s="350"/>
      <c r="T11" s="350"/>
      <c r="U11" s="350"/>
      <c r="V11" s="350"/>
      <c r="W11" s="350"/>
      <c r="X11" s="350"/>
      <c r="Y11" s="350"/>
      <c r="Z11" s="350"/>
      <c r="AA11" s="350"/>
      <c r="AB11" s="350"/>
      <c r="AC11" s="350"/>
      <c r="AD11" s="350"/>
      <c r="AE11" s="350"/>
      <c r="AF11" s="350"/>
      <c r="AG11" s="350"/>
      <c r="AH11" s="350"/>
      <c r="AI11" s="350"/>
      <c r="AJ11" s="350"/>
      <c r="AK11" s="350"/>
      <c r="AL11" s="350"/>
      <c r="AM11" s="356"/>
      <c r="AN11" s="356"/>
      <c r="AO11" s="350"/>
      <c r="AP11" s="350"/>
      <c r="AQ11" s="350"/>
      <c r="AR11" s="350"/>
      <c r="AS11" s="350"/>
      <c r="AT11" s="350"/>
      <c r="AU11" s="350"/>
      <c r="AV11" s="350"/>
      <c r="AW11" s="350"/>
      <c r="AX11" s="350"/>
      <c r="AY11" s="350"/>
      <c r="AZ11" s="350"/>
      <c r="BA11" s="350"/>
      <c r="BB11" s="350"/>
      <c r="BC11" s="350"/>
      <c r="BD11" s="350"/>
      <c r="BE11" s="350"/>
      <c r="BF11" s="350"/>
      <c r="BG11" s="350"/>
      <c r="BH11" s="350"/>
      <c r="BI11" s="350"/>
      <c r="BJ11" s="350"/>
      <c r="BK11" s="350"/>
      <c r="BL11" s="350"/>
      <c r="BM11" s="350"/>
      <c r="BN11" s="350"/>
      <c r="BO11" s="350"/>
      <c r="BP11" s="350"/>
      <c r="BQ11" s="350"/>
      <c r="BR11" s="355"/>
    </row>
    <row r="12" spans="1:70" s="237" customFormat="1" ht="17.25" customHeight="1" x14ac:dyDescent="0.25">
      <c r="A12" s="441" t="s">
        <v>6</v>
      </c>
      <c r="B12" s="442" t="s">
        <v>43</v>
      </c>
      <c r="C12" s="664" t="s">
        <v>50</v>
      </c>
      <c r="D12" s="353"/>
      <c r="E12" s="350"/>
      <c r="F12" s="350"/>
      <c r="G12" s="350"/>
      <c r="H12" s="350"/>
      <c r="I12" s="350"/>
      <c r="J12" s="350"/>
      <c r="K12" s="350"/>
      <c r="L12" s="350"/>
      <c r="M12" s="350"/>
      <c r="N12" s="350"/>
      <c r="O12" s="350"/>
      <c r="P12" s="350"/>
      <c r="Q12" s="350"/>
      <c r="R12" s="350"/>
      <c r="S12" s="350"/>
      <c r="T12" s="350"/>
      <c r="U12" s="350"/>
      <c r="V12" s="350"/>
      <c r="W12" s="350"/>
      <c r="X12" s="350"/>
      <c r="Y12" s="350"/>
      <c r="Z12" s="350"/>
      <c r="AA12" s="350"/>
      <c r="AB12" s="350"/>
      <c r="AC12" s="350"/>
      <c r="AD12" s="350"/>
      <c r="AE12" s="350"/>
      <c r="AF12" s="350"/>
      <c r="AG12" s="350"/>
      <c r="AH12" s="350"/>
      <c r="AI12" s="350"/>
      <c r="AJ12" s="350"/>
      <c r="AK12" s="350"/>
      <c r="AL12" s="350"/>
      <c r="AM12" s="356"/>
      <c r="AN12" s="356"/>
      <c r="AO12" s="350"/>
      <c r="AP12" s="350"/>
      <c r="AQ12" s="350"/>
      <c r="AR12" s="350"/>
      <c r="AS12" s="350"/>
      <c r="AT12" s="350"/>
      <c r="AU12" s="350"/>
      <c r="AV12" s="350"/>
      <c r="AW12" s="350"/>
      <c r="AX12" s="350"/>
      <c r="AY12" s="350"/>
      <c r="AZ12" s="350"/>
      <c r="BA12" s="350"/>
      <c r="BB12" s="350"/>
      <c r="BC12" s="350"/>
      <c r="BD12" s="350"/>
      <c r="BE12" s="350"/>
      <c r="BF12" s="350"/>
      <c r="BG12" s="350"/>
      <c r="BH12" s="350"/>
      <c r="BI12" s="350"/>
      <c r="BJ12" s="350"/>
      <c r="BK12" s="350"/>
      <c r="BL12" s="350"/>
      <c r="BM12" s="350"/>
      <c r="BN12" s="350"/>
      <c r="BO12" s="350"/>
      <c r="BP12" s="350"/>
      <c r="BQ12" s="350"/>
      <c r="BR12" s="355"/>
    </row>
    <row r="13" spans="1:70" s="237" customFormat="1" ht="17.25" customHeight="1" x14ac:dyDescent="0.25">
      <c r="A13" s="441" t="s">
        <v>7</v>
      </c>
      <c r="B13" s="442" t="s">
        <v>15</v>
      </c>
      <c r="C13" s="664" t="s">
        <v>27</v>
      </c>
      <c r="D13" s="353"/>
      <c r="E13" s="350"/>
      <c r="F13" s="350"/>
      <c r="G13" s="350"/>
      <c r="H13" s="350"/>
      <c r="I13" s="350"/>
      <c r="J13" s="350"/>
      <c r="K13" s="350"/>
      <c r="L13" s="350"/>
      <c r="M13" s="350"/>
      <c r="N13" s="350"/>
      <c r="O13" s="350"/>
      <c r="P13" s="350"/>
      <c r="Q13" s="350"/>
      <c r="R13" s="350"/>
      <c r="S13" s="350"/>
      <c r="T13" s="350"/>
      <c r="U13" s="350"/>
      <c r="V13" s="350"/>
      <c r="W13" s="350"/>
      <c r="X13" s="350"/>
      <c r="Y13" s="350"/>
      <c r="Z13" s="350"/>
      <c r="AA13" s="350"/>
      <c r="AB13" s="350"/>
      <c r="AC13" s="350"/>
      <c r="AD13" s="350"/>
      <c r="AE13" s="350"/>
      <c r="AF13" s="350"/>
      <c r="AG13" s="350"/>
      <c r="AH13" s="350"/>
      <c r="AI13" s="350"/>
      <c r="AJ13" s="350"/>
      <c r="AK13" s="350"/>
      <c r="AL13" s="350"/>
      <c r="AM13" s="356"/>
      <c r="AN13" s="356"/>
      <c r="AO13" s="350"/>
      <c r="AP13" s="350"/>
      <c r="AQ13" s="350"/>
      <c r="AR13" s="350"/>
      <c r="AS13" s="350"/>
      <c r="AT13" s="350"/>
      <c r="AU13" s="350"/>
      <c r="AV13" s="350"/>
      <c r="AW13" s="350"/>
      <c r="AX13" s="350"/>
      <c r="AY13" s="350"/>
      <c r="AZ13" s="350"/>
      <c r="BA13" s="350"/>
      <c r="BB13" s="350"/>
      <c r="BC13" s="350"/>
      <c r="BD13" s="350"/>
      <c r="BE13" s="350"/>
      <c r="BF13" s="350"/>
      <c r="BG13" s="350"/>
      <c r="BH13" s="350"/>
      <c r="BI13" s="350"/>
      <c r="BJ13" s="350"/>
      <c r="BK13" s="350"/>
      <c r="BL13" s="350"/>
      <c r="BM13" s="350"/>
      <c r="BN13" s="350"/>
      <c r="BO13" s="350"/>
      <c r="BP13" s="350"/>
      <c r="BQ13" s="350"/>
      <c r="BR13" s="355"/>
    </row>
    <row r="14" spans="1:70" s="237" customFormat="1" ht="17.25" customHeight="1" x14ac:dyDescent="0.25">
      <c r="A14" s="441" t="s">
        <v>8</v>
      </c>
      <c r="B14" s="442" t="s">
        <v>14</v>
      </c>
      <c r="C14" s="664" t="s">
        <v>26</v>
      </c>
      <c r="D14" s="353"/>
      <c r="E14" s="350"/>
      <c r="F14" s="350"/>
      <c r="G14" s="350"/>
      <c r="H14" s="350"/>
      <c r="I14" s="350"/>
      <c r="J14" s="350"/>
      <c r="K14" s="350"/>
      <c r="L14" s="350"/>
      <c r="M14" s="350"/>
      <c r="N14" s="350"/>
      <c r="O14" s="350"/>
      <c r="P14" s="350"/>
      <c r="Q14" s="350"/>
      <c r="R14" s="350"/>
      <c r="S14" s="350"/>
      <c r="T14" s="350"/>
      <c r="U14" s="350"/>
      <c r="V14" s="350"/>
      <c r="W14" s="350"/>
      <c r="X14" s="350"/>
      <c r="Y14" s="350"/>
      <c r="Z14" s="350"/>
      <c r="AA14" s="350"/>
      <c r="AB14" s="350"/>
      <c r="AC14" s="350"/>
      <c r="AD14" s="350"/>
      <c r="AE14" s="350"/>
      <c r="AF14" s="350"/>
      <c r="AG14" s="350"/>
      <c r="AH14" s="350"/>
      <c r="AI14" s="350"/>
      <c r="AJ14" s="350"/>
      <c r="AK14" s="350"/>
      <c r="AL14" s="350"/>
      <c r="AM14" s="356"/>
      <c r="AN14" s="356"/>
      <c r="AO14" s="350"/>
      <c r="AP14" s="350"/>
      <c r="AQ14" s="350"/>
      <c r="AR14" s="350"/>
      <c r="AS14" s="350"/>
      <c r="AT14" s="350"/>
      <c r="AU14" s="350"/>
      <c r="AV14" s="350"/>
      <c r="AW14" s="350"/>
      <c r="AX14" s="350"/>
      <c r="AY14" s="350"/>
      <c r="AZ14" s="350"/>
      <c r="BA14" s="350"/>
      <c r="BB14" s="350"/>
      <c r="BC14" s="350"/>
      <c r="BD14" s="350"/>
      <c r="BE14" s="350"/>
      <c r="BF14" s="350"/>
      <c r="BG14" s="350"/>
      <c r="BH14" s="350"/>
      <c r="BI14" s="350"/>
      <c r="BJ14" s="350"/>
      <c r="BK14" s="350"/>
      <c r="BL14" s="350"/>
      <c r="BM14" s="350"/>
      <c r="BN14" s="350"/>
      <c r="BO14" s="350"/>
      <c r="BP14" s="350"/>
      <c r="BQ14" s="350"/>
      <c r="BR14" s="355"/>
    </row>
    <row r="15" spans="1:70" s="237" customFormat="1" ht="17.25" customHeight="1" x14ac:dyDescent="0.25">
      <c r="A15" s="441" t="s">
        <v>45</v>
      </c>
      <c r="B15" s="442" t="s">
        <v>44</v>
      </c>
      <c r="C15" s="664" t="s">
        <v>51</v>
      </c>
      <c r="D15" s="353"/>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6"/>
      <c r="AN15" s="356"/>
      <c r="AO15" s="350"/>
      <c r="AP15" s="350"/>
      <c r="AQ15" s="350"/>
      <c r="AR15" s="350"/>
      <c r="AS15" s="350"/>
      <c r="AT15" s="350"/>
      <c r="AU15" s="350"/>
      <c r="AV15" s="350"/>
      <c r="AW15" s="350"/>
      <c r="AX15" s="350"/>
      <c r="AY15" s="350"/>
      <c r="AZ15" s="350"/>
      <c r="BA15" s="350"/>
      <c r="BB15" s="350"/>
      <c r="BC15" s="350"/>
      <c r="BD15" s="350"/>
      <c r="BE15" s="350"/>
      <c r="BF15" s="350"/>
      <c r="BG15" s="350"/>
      <c r="BH15" s="350"/>
      <c r="BI15" s="350"/>
      <c r="BJ15" s="350"/>
      <c r="BK15" s="350"/>
      <c r="BL15" s="350"/>
      <c r="BM15" s="350"/>
      <c r="BN15" s="350"/>
      <c r="BO15" s="350"/>
      <c r="BP15" s="350"/>
      <c r="BQ15" s="350"/>
      <c r="BR15" s="355"/>
    </row>
    <row r="16" spans="1:70" s="237" customFormat="1" ht="31.5" customHeight="1" x14ac:dyDescent="0.25">
      <c r="A16" s="443"/>
      <c r="B16" s="444" t="s">
        <v>746</v>
      </c>
      <c r="C16" s="669" t="s">
        <v>218</v>
      </c>
      <c r="D16" s="353"/>
      <c r="E16" s="350"/>
      <c r="F16" s="350"/>
      <c r="G16" s="350"/>
      <c r="H16" s="350"/>
      <c r="I16" s="350"/>
      <c r="J16" s="350"/>
      <c r="K16" s="350"/>
      <c r="L16" s="350"/>
      <c r="M16" s="350"/>
      <c r="N16" s="350"/>
      <c r="O16" s="350"/>
      <c r="P16" s="350"/>
      <c r="Q16" s="350"/>
      <c r="R16" s="350"/>
      <c r="S16" s="350"/>
      <c r="T16" s="350"/>
      <c r="U16" s="350"/>
      <c r="V16" s="350"/>
      <c r="W16" s="350"/>
      <c r="X16" s="350"/>
      <c r="Y16" s="350"/>
      <c r="Z16" s="350"/>
      <c r="AA16" s="350"/>
      <c r="AB16" s="350"/>
      <c r="AC16" s="350"/>
      <c r="AD16" s="350"/>
      <c r="AE16" s="350"/>
      <c r="AF16" s="350"/>
      <c r="AG16" s="350"/>
      <c r="AH16" s="350"/>
      <c r="AI16" s="350"/>
      <c r="AJ16" s="350"/>
      <c r="AK16" s="350"/>
      <c r="AL16" s="350"/>
      <c r="AM16" s="356"/>
      <c r="AN16" s="356"/>
      <c r="AO16" s="350"/>
      <c r="AP16" s="350"/>
      <c r="AQ16" s="350"/>
      <c r="AR16" s="350"/>
      <c r="AS16" s="350"/>
      <c r="AT16" s="350"/>
      <c r="AU16" s="350"/>
      <c r="AV16" s="350"/>
      <c r="AW16" s="350"/>
      <c r="AX16" s="350"/>
      <c r="AY16" s="350"/>
      <c r="AZ16" s="350"/>
      <c r="BA16" s="350"/>
      <c r="BB16" s="350"/>
      <c r="BC16" s="350"/>
      <c r="BD16" s="350"/>
      <c r="BE16" s="350"/>
      <c r="BF16" s="350"/>
      <c r="BG16" s="350"/>
      <c r="BH16" s="350"/>
      <c r="BI16" s="350"/>
      <c r="BJ16" s="350"/>
      <c r="BK16" s="350"/>
      <c r="BL16" s="350"/>
      <c r="BM16" s="350"/>
      <c r="BN16" s="350"/>
      <c r="BO16" s="350"/>
      <c r="BP16" s="350"/>
      <c r="BQ16" s="350"/>
      <c r="BR16" s="355"/>
    </row>
    <row r="17" spans="1:153" s="258" customFormat="1" ht="16.5" customHeight="1" x14ac:dyDescent="0.25">
      <c r="A17" s="441" t="s">
        <v>46</v>
      </c>
      <c r="B17" s="442" t="s">
        <v>100</v>
      </c>
      <c r="C17" s="664" t="s">
        <v>92</v>
      </c>
      <c r="D17" s="656"/>
      <c r="E17" s="357"/>
      <c r="F17" s="357"/>
      <c r="G17" s="357"/>
      <c r="H17" s="357"/>
      <c r="I17" s="357"/>
      <c r="J17" s="357"/>
      <c r="K17" s="357"/>
      <c r="L17" s="357"/>
      <c r="M17" s="357"/>
      <c r="N17" s="357"/>
      <c r="O17" s="357"/>
      <c r="P17" s="357"/>
      <c r="Q17" s="357"/>
      <c r="R17" s="357"/>
      <c r="S17" s="357"/>
      <c r="T17" s="357"/>
      <c r="U17" s="357"/>
      <c r="V17" s="357"/>
      <c r="W17" s="357"/>
      <c r="X17" s="357"/>
      <c r="Y17" s="357"/>
      <c r="Z17" s="357"/>
      <c r="AA17" s="357"/>
      <c r="AB17" s="357"/>
      <c r="AC17" s="357"/>
      <c r="AD17" s="357"/>
      <c r="AE17" s="357"/>
      <c r="AF17" s="357"/>
      <c r="AG17" s="357"/>
      <c r="AH17" s="357"/>
      <c r="AI17" s="357"/>
      <c r="AJ17" s="357"/>
      <c r="AK17" s="357"/>
      <c r="AL17" s="357"/>
      <c r="AM17" s="358"/>
      <c r="AN17" s="358"/>
      <c r="AO17" s="357"/>
      <c r="AP17" s="357"/>
      <c r="AQ17" s="357"/>
      <c r="AR17" s="357"/>
      <c r="AS17" s="357"/>
      <c r="AT17" s="357"/>
      <c r="AU17" s="357"/>
      <c r="AV17" s="357"/>
      <c r="AW17" s="357"/>
      <c r="AX17" s="357"/>
      <c r="AY17" s="357"/>
      <c r="AZ17" s="357"/>
      <c r="BA17" s="357"/>
      <c r="BB17" s="357"/>
      <c r="BC17" s="357"/>
      <c r="BD17" s="357"/>
      <c r="BE17" s="357"/>
      <c r="BF17" s="357"/>
      <c r="BG17" s="357"/>
      <c r="BH17" s="357"/>
      <c r="BI17" s="357"/>
      <c r="BJ17" s="357"/>
      <c r="BK17" s="357"/>
      <c r="BL17" s="357"/>
      <c r="BM17" s="357"/>
      <c r="BN17" s="357"/>
      <c r="BO17" s="357"/>
      <c r="BP17" s="357"/>
      <c r="BQ17" s="357"/>
      <c r="BR17" s="660"/>
    </row>
    <row r="18" spans="1:153" s="239" customFormat="1" ht="16.5" customHeight="1" x14ac:dyDescent="0.25">
      <c r="A18" s="441" t="s">
        <v>59</v>
      </c>
      <c r="B18" s="442" t="s">
        <v>255</v>
      </c>
      <c r="C18" s="664" t="s">
        <v>256</v>
      </c>
      <c r="D18" s="657"/>
      <c r="E18" s="359"/>
      <c r="F18" s="359"/>
      <c r="G18" s="359"/>
      <c r="H18" s="359"/>
      <c r="I18" s="359"/>
      <c r="J18" s="359"/>
      <c r="K18" s="359"/>
      <c r="L18" s="359"/>
      <c r="M18" s="359"/>
      <c r="N18" s="359"/>
      <c r="O18" s="359"/>
      <c r="P18" s="359"/>
      <c r="Q18" s="359"/>
      <c r="R18" s="359"/>
      <c r="S18" s="359"/>
      <c r="T18" s="359"/>
      <c r="U18" s="359"/>
      <c r="V18" s="359"/>
      <c r="W18" s="359"/>
      <c r="X18" s="359"/>
      <c r="Y18" s="359"/>
      <c r="Z18" s="359"/>
      <c r="AA18" s="359"/>
      <c r="AB18" s="359"/>
      <c r="AC18" s="359"/>
      <c r="AD18" s="359"/>
      <c r="AE18" s="359"/>
      <c r="AF18" s="359"/>
      <c r="AG18" s="359"/>
      <c r="AH18" s="359"/>
      <c r="AI18" s="359"/>
      <c r="AJ18" s="359"/>
      <c r="AK18" s="359"/>
      <c r="AL18" s="359"/>
      <c r="AM18" s="360"/>
      <c r="AN18" s="360"/>
      <c r="AO18" s="359"/>
      <c r="AP18" s="359"/>
      <c r="AQ18" s="359"/>
      <c r="AR18" s="359"/>
      <c r="AS18" s="359"/>
      <c r="AT18" s="359"/>
      <c r="AU18" s="359"/>
      <c r="AV18" s="359"/>
      <c r="AW18" s="359"/>
      <c r="AX18" s="359"/>
      <c r="AY18" s="359"/>
      <c r="AZ18" s="359"/>
      <c r="BA18" s="359"/>
      <c r="BB18" s="359"/>
      <c r="BC18" s="359"/>
      <c r="BD18" s="359"/>
      <c r="BE18" s="359"/>
      <c r="BF18" s="359"/>
      <c r="BG18" s="359"/>
      <c r="BH18" s="359"/>
      <c r="BI18" s="359"/>
      <c r="BJ18" s="359"/>
      <c r="BK18" s="359"/>
      <c r="BL18" s="359"/>
      <c r="BM18" s="359"/>
      <c r="BN18" s="359"/>
      <c r="BO18" s="359"/>
      <c r="BP18" s="359"/>
      <c r="BQ18" s="359"/>
      <c r="BR18" s="657"/>
      <c r="BS18" s="259"/>
      <c r="BT18" s="259"/>
      <c r="BU18" s="259"/>
      <c r="BV18" s="259"/>
      <c r="BW18" s="259"/>
      <c r="BX18" s="259"/>
      <c r="BY18" s="259"/>
      <c r="BZ18" s="259"/>
      <c r="CA18" s="259"/>
      <c r="CB18" s="259"/>
      <c r="CC18" s="259"/>
      <c r="CD18" s="259"/>
      <c r="CE18" s="259"/>
      <c r="CF18" s="259"/>
      <c r="CG18" s="259"/>
      <c r="CH18" s="259"/>
      <c r="CI18" s="259"/>
      <c r="CJ18" s="259"/>
      <c r="CK18" s="259"/>
      <c r="CL18" s="259"/>
      <c r="CM18" s="259"/>
      <c r="CN18" s="259"/>
      <c r="CO18" s="259"/>
      <c r="CP18" s="259"/>
      <c r="CQ18" s="259"/>
      <c r="CR18" s="259"/>
      <c r="CS18" s="259"/>
      <c r="CT18" s="259"/>
      <c r="CU18" s="259"/>
      <c r="CV18" s="259"/>
      <c r="CW18" s="259"/>
      <c r="CX18" s="259"/>
      <c r="CY18" s="259"/>
      <c r="CZ18" s="259"/>
      <c r="DA18" s="259"/>
      <c r="DB18" s="259"/>
      <c r="DC18" s="259"/>
      <c r="DD18" s="259"/>
      <c r="DE18" s="259"/>
      <c r="DF18" s="259"/>
      <c r="DG18" s="259"/>
      <c r="DH18" s="259"/>
      <c r="DI18" s="259"/>
      <c r="DJ18" s="259"/>
      <c r="DK18" s="259"/>
      <c r="DL18" s="259"/>
      <c r="DM18" s="259"/>
      <c r="DN18" s="259"/>
      <c r="DO18" s="259"/>
      <c r="DP18" s="259"/>
      <c r="DQ18" s="259"/>
      <c r="DR18" s="259"/>
      <c r="DS18" s="259"/>
      <c r="DT18" s="259"/>
      <c r="DU18" s="259"/>
      <c r="DV18" s="259"/>
      <c r="DW18" s="259"/>
      <c r="DX18" s="259"/>
      <c r="DY18" s="259"/>
      <c r="DZ18" s="259"/>
      <c r="EA18" s="259"/>
      <c r="EB18" s="259"/>
      <c r="EC18" s="259"/>
      <c r="ED18" s="259"/>
      <c r="EE18" s="259"/>
      <c r="EF18" s="259"/>
      <c r="EG18" s="259"/>
      <c r="EH18" s="259"/>
      <c r="EI18" s="259"/>
      <c r="EJ18" s="259"/>
      <c r="EK18" s="259"/>
      <c r="EL18" s="259"/>
      <c r="EM18" s="259"/>
      <c r="EN18" s="259"/>
      <c r="EO18" s="259"/>
      <c r="EP18" s="259"/>
      <c r="EQ18" s="259"/>
      <c r="ER18" s="259"/>
      <c r="ES18" s="259"/>
      <c r="ET18" s="259"/>
      <c r="EU18" s="259"/>
      <c r="EV18" s="259"/>
      <c r="EW18" s="259"/>
    </row>
    <row r="19" spans="1:153" s="237" customFormat="1" ht="16.5" customHeight="1" x14ac:dyDescent="0.25">
      <c r="A19" s="441" t="s">
        <v>194</v>
      </c>
      <c r="B19" s="442" t="s">
        <v>57</v>
      </c>
      <c r="C19" s="664" t="s">
        <v>58</v>
      </c>
      <c r="D19" s="353"/>
      <c r="E19" s="350"/>
      <c r="F19" s="350"/>
      <c r="G19" s="350"/>
      <c r="H19" s="350"/>
      <c r="I19" s="350"/>
      <c r="J19" s="350"/>
      <c r="K19" s="350"/>
      <c r="L19" s="350"/>
      <c r="M19" s="350"/>
      <c r="N19" s="350"/>
      <c r="O19" s="350"/>
      <c r="P19" s="350"/>
      <c r="Q19" s="350"/>
      <c r="R19" s="350"/>
      <c r="S19" s="350"/>
      <c r="T19" s="350"/>
      <c r="U19" s="350"/>
      <c r="V19" s="350"/>
      <c r="W19" s="350"/>
      <c r="X19" s="350"/>
      <c r="Y19" s="350"/>
      <c r="Z19" s="350"/>
      <c r="AA19" s="350"/>
      <c r="AB19" s="350"/>
      <c r="AC19" s="350"/>
      <c r="AD19" s="350"/>
      <c r="AE19" s="350"/>
      <c r="AF19" s="350"/>
      <c r="AG19" s="350"/>
      <c r="AH19" s="350"/>
      <c r="AI19" s="350"/>
      <c r="AJ19" s="350"/>
      <c r="AK19" s="350"/>
      <c r="AL19" s="350"/>
      <c r="AM19" s="356"/>
      <c r="AN19" s="356"/>
      <c r="AO19" s="350"/>
      <c r="AP19" s="350"/>
      <c r="AQ19" s="350"/>
      <c r="AR19" s="350"/>
      <c r="AS19" s="350"/>
      <c r="AT19" s="350"/>
      <c r="AU19" s="350"/>
      <c r="AV19" s="350"/>
      <c r="AW19" s="350"/>
      <c r="AX19" s="350"/>
      <c r="AY19" s="350"/>
      <c r="AZ19" s="350"/>
      <c r="BA19" s="350"/>
      <c r="BB19" s="350"/>
      <c r="BC19" s="350"/>
      <c r="BD19" s="350"/>
      <c r="BE19" s="350"/>
      <c r="BF19" s="350"/>
      <c r="BG19" s="350"/>
      <c r="BH19" s="350"/>
      <c r="BI19" s="350"/>
      <c r="BJ19" s="350"/>
      <c r="BK19" s="350"/>
      <c r="BL19" s="350"/>
      <c r="BM19" s="350"/>
      <c r="BN19" s="350"/>
      <c r="BO19" s="350"/>
      <c r="BP19" s="350"/>
      <c r="BQ19" s="350"/>
      <c r="BR19" s="355"/>
    </row>
    <row r="20" spans="1:153" s="238" customFormat="1" ht="16.5" customHeight="1" x14ac:dyDescent="0.2">
      <c r="A20" s="441" t="s">
        <v>257</v>
      </c>
      <c r="B20" s="442" t="s">
        <v>66</v>
      </c>
      <c r="C20" s="664" t="s">
        <v>67</v>
      </c>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353"/>
      <c r="AB20" s="353"/>
      <c r="AC20" s="353"/>
      <c r="AD20" s="353"/>
      <c r="AE20" s="353"/>
      <c r="AF20" s="353"/>
      <c r="AG20" s="353"/>
      <c r="AH20" s="353"/>
      <c r="AI20" s="353"/>
      <c r="AJ20" s="353"/>
      <c r="AK20" s="353"/>
      <c r="AL20" s="353"/>
      <c r="AM20" s="354"/>
      <c r="AN20" s="354"/>
      <c r="AO20" s="353"/>
      <c r="AP20" s="353"/>
      <c r="AQ20" s="353"/>
      <c r="AR20" s="353"/>
      <c r="AS20" s="353"/>
      <c r="AT20" s="353"/>
      <c r="AU20" s="353"/>
      <c r="AV20" s="353"/>
      <c r="AW20" s="353"/>
      <c r="AX20" s="353"/>
      <c r="AY20" s="353"/>
      <c r="AZ20" s="353"/>
      <c r="BA20" s="353"/>
      <c r="BB20" s="353"/>
      <c r="BC20" s="353"/>
      <c r="BD20" s="353"/>
      <c r="BE20" s="353"/>
      <c r="BF20" s="353"/>
      <c r="BG20" s="353"/>
      <c r="BH20" s="353"/>
      <c r="BI20" s="353"/>
      <c r="BJ20" s="353"/>
      <c r="BK20" s="353"/>
      <c r="BL20" s="353"/>
      <c r="BM20" s="353"/>
      <c r="BN20" s="353"/>
      <c r="BO20" s="353"/>
      <c r="BP20" s="353"/>
      <c r="BQ20" s="353"/>
      <c r="BR20" s="355"/>
    </row>
    <row r="21" spans="1:153" s="237" customFormat="1" ht="16.5" customHeight="1" x14ac:dyDescent="0.25">
      <c r="A21" s="339">
        <v>2</v>
      </c>
      <c r="B21" s="340" t="s">
        <v>37</v>
      </c>
      <c r="C21" s="670" t="s">
        <v>28</v>
      </c>
      <c r="D21" s="353"/>
      <c r="E21" s="350"/>
      <c r="F21" s="350"/>
      <c r="G21" s="350"/>
      <c r="H21" s="350"/>
      <c r="I21" s="350"/>
      <c r="J21" s="350"/>
      <c r="K21" s="350"/>
      <c r="L21" s="350"/>
      <c r="M21" s="350"/>
      <c r="N21" s="350"/>
      <c r="O21" s="350"/>
      <c r="P21" s="350"/>
      <c r="Q21" s="350"/>
      <c r="R21" s="350"/>
      <c r="S21" s="350"/>
      <c r="T21" s="350"/>
      <c r="U21" s="350"/>
      <c r="V21" s="350"/>
      <c r="W21" s="350"/>
      <c r="X21" s="350"/>
      <c r="Y21" s="350"/>
      <c r="Z21" s="350"/>
      <c r="AA21" s="350"/>
      <c r="AB21" s="350"/>
      <c r="AC21" s="350"/>
      <c r="AD21" s="350"/>
      <c r="AE21" s="350"/>
      <c r="AF21" s="350"/>
      <c r="AG21" s="350"/>
      <c r="AH21" s="350"/>
      <c r="AI21" s="350"/>
      <c r="AJ21" s="350"/>
      <c r="AK21" s="350"/>
      <c r="AL21" s="350"/>
      <c r="AM21" s="356"/>
      <c r="AN21" s="356"/>
      <c r="AO21" s="350"/>
      <c r="AP21" s="350"/>
      <c r="AQ21" s="350"/>
      <c r="AR21" s="350"/>
      <c r="AS21" s="350"/>
      <c r="AT21" s="350"/>
      <c r="AU21" s="350"/>
      <c r="AV21" s="350"/>
      <c r="AW21" s="350"/>
      <c r="AX21" s="350"/>
      <c r="AY21" s="350"/>
      <c r="AZ21" s="350"/>
      <c r="BA21" s="350"/>
      <c r="BB21" s="350"/>
      <c r="BC21" s="350"/>
      <c r="BD21" s="350"/>
      <c r="BE21" s="350"/>
      <c r="BF21" s="350"/>
      <c r="BG21" s="350"/>
      <c r="BH21" s="350"/>
      <c r="BI21" s="350"/>
      <c r="BJ21" s="350"/>
      <c r="BK21" s="350"/>
      <c r="BL21" s="350"/>
      <c r="BM21" s="350"/>
      <c r="BN21" s="350"/>
      <c r="BO21" s="350"/>
      <c r="BP21" s="350"/>
      <c r="BQ21" s="350"/>
      <c r="BR21" s="355"/>
    </row>
    <row r="22" spans="1:153" s="237" customFormat="1" ht="16.5" customHeight="1" x14ac:dyDescent="0.25">
      <c r="A22" s="336" t="s">
        <v>20</v>
      </c>
      <c r="B22" s="338" t="s">
        <v>110</v>
      </c>
      <c r="C22" s="668" t="s">
        <v>114</v>
      </c>
      <c r="D22" s="353"/>
      <c r="E22" s="350"/>
      <c r="F22" s="350"/>
      <c r="G22" s="350"/>
      <c r="H22" s="350"/>
      <c r="I22" s="350"/>
      <c r="J22" s="350"/>
      <c r="K22" s="350"/>
      <c r="L22" s="350"/>
      <c r="M22" s="350"/>
      <c r="N22" s="350"/>
      <c r="O22" s="350"/>
      <c r="P22" s="350"/>
      <c r="Q22" s="350"/>
      <c r="R22" s="350"/>
      <c r="S22" s="350"/>
      <c r="T22" s="350"/>
      <c r="U22" s="350"/>
      <c r="V22" s="350"/>
      <c r="W22" s="350"/>
      <c r="X22" s="350"/>
      <c r="Y22" s="350"/>
      <c r="Z22" s="350"/>
      <c r="AA22" s="350"/>
      <c r="AB22" s="350"/>
      <c r="AC22" s="350"/>
      <c r="AD22" s="350"/>
      <c r="AE22" s="350"/>
      <c r="AF22" s="350"/>
      <c r="AG22" s="350"/>
      <c r="AH22" s="350"/>
      <c r="AI22" s="350"/>
      <c r="AJ22" s="350"/>
      <c r="AK22" s="350"/>
      <c r="AL22" s="350"/>
      <c r="AM22" s="356"/>
      <c r="AN22" s="356"/>
      <c r="AO22" s="350"/>
      <c r="AP22" s="350"/>
      <c r="AQ22" s="350"/>
      <c r="AR22" s="350"/>
      <c r="AS22" s="350"/>
      <c r="AT22" s="350"/>
      <c r="AU22" s="350"/>
      <c r="AV22" s="350"/>
      <c r="AW22" s="350"/>
      <c r="AX22" s="350"/>
      <c r="AY22" s="350"/>
      <c r="AZ22" s="350"/>
      <c r="BA22" s="350"/>
      <c r="BB22" s="350"/>
      <c r="BC22" s="350"/>
      <c r="BD22" s="350"/>
      <c r="BE22" s="350"/>
      <c r="BF22" s="350"/>
      <c r="BG22" s="350"/>
      <c r="BH22" s="350"/>
      <c r="BI22" s="350"/>
      <c r="BJ22" s="350"/>
      <c r="BK22" s="350"/>
      <c r="BL22" s="350"/>
      <c r="BM22" s="350"/>
      <c r="BN22" s="350"/>
      <c r="BO22" s="350"/>
      <c r="BP22" s="350"/>
      <c r="BQ22" s="350"/>
      <c r="BR22" s="355"/>
    </row>
    <row r="23" spans="1:153" s="237" customFormat="1" ht="16.5" customHeight="1" x14ac:dyDescent="0.25">
      <c r="A23" s="336" t="s">
        <v>9</v>
      </c>
      <c r="B23" s="338" t="s">
        <v>111</v>
      </c>
      <c r="C23" s="668" t="s">
        <v>115</v>
      </c>
      <c r="D23" s="353"/>
      <c r="E23" s="350"/>
      <c r="F23" s="350"/>
      <c r="G23" s="350"/>
      <c r="H23" s="350"/>
      <c r="I23" s="350"/>
      <c r="J23" s="350"/>
      <c r="K23" s="350"/>
      <c r="L23" s="350"/>
      <c r="M23" s="350"/>
      <c r="N23" s="350"/>
      <c r="O23" s="350"/>
      <c r="P23" s="350"/>
      <c r="Q23" s="350"/>
      <c r="R23" s="350"/>
      <c r="S23" s="350"/>
      <c r="T23" s="350"/>
      <c r="U23" s="350"/>
      <c r="V23" s="350"/>
      <c r="W23" s="350"/>
      <c r="X23" s="350"/>
      <c r="Y23" s="350"/>
      <c r="Z23" s="350"/>
      <c r="AA23" s="350"/>
      <c r="AB23" s="350"/>
      <c r="AC23" s="350"/>
      <c r="AD23" s="350"/>
      <c r="AE23" s="350"/>
      <c r="AF23" s="350"/>
      <c r="AG23" s="350"/>
      <c r="AH23" s="350"/>
      <c r="AI23" s="350"/>
      <c r="AJ23" s="350"/>
      <c r="AK23" s="350"/>
      <c r="AL23" s="350"/>
      <c r="AM23" s="356"/>
      <c r="AN23" s="356"/>
      <c r="AO23" s="350"/>
      <c r="AP23" s="350"/>
      <c r="AQ23" s="350"/>
      <c r="AR23" s="350"/>
      <c r="AS23" s="350"/>
      <c r="AT23" s="350"/>
      <c r="AU23" s="350"/>
      <c r="AV23" s="350"/>
      <c r="AW23" s="350"/>
      <c r="AX23" s="350"/>
      <c r="AY23" s="350"/>
      <c r="AZ23" s="350"/>
      <c r="BA23" s="350"/>
      <c r="BB23" s="350"/>
      <c r="BC23" s="350"/>
      <c r="BD23" s="350"/>
      <c r="BE23" s="350"/>
      <c r="BF23" s="350"/>
      <c r="BG23" s="350"/>
      <c r="BH23" s="350"/>
      <c r="BI23" s="350"/>
      <c r="BJ23" s="350"/>
      <c r="BK23" s="350"/>
      <c r="BL23" s="350"/>
      <c r="BM23" s="350"/>
      <c r="BN23" s="350"/>
      <c r="BO23" s="350"/>
      <c r="BP23" s="350"/>
      <c r="BQ23" s="350"/>
      <c r="BR23" s="355"/>
    </row>
    <row r="24" spans="1:153" s="237" customFormat="1" ht="16.5" customHeight="1" x14ac:dyDescent="0.25">
      <c r="A24" s="336" t="s">
        <v>10</v>
      </c>
      <c r="B24" s="338" t="s">
        <v>112</v>
      </c>
      <c r="C24" s="668" t="s">
        <v>119</v>
      </c>
      <c r="D24" s="353"/>
      <c r="E24" s="350"/>
      <c r="F24" s="350"/>
      <c r="G24" s="350"/>
      <c r="H24" s="350"/>
      <c r="I24" s="350"/>
      <c r="J24" s="350"/>
      <c r="K24" s="350"/>
      <c r="L24" s="350"/>
      <c r="M24" s="350"/>
      <c r="N24" s="350"/>
      <c r="O24" s="350"/>
      <c r="P24" s="350"/>
      <c r="Q24" s="350"/>
      <c r="R24" s="350"/>
      <c r="S24" s="350"/>
      <c r="T24" s="350"/>
      <c r="U24" s="350"/>
      <c r="V24" s="350"/>
      <c r="W24" s="350"/>
      <c r="X24" s="350"/>
      <c r="Y24" s="350"/>
      <c r="Z24" s="350"/>
      <c r="AA24" s="350"/>
      <c r="AB24" s="350"/>
      <c r="AC24" s="350"/>
      <c r="AD24" s="350"/>
      <c r="AE24" s="350"/>
      <c r="AF24" s="350"/>
      <c r="AG24" s="350"/>
      <c r="AH24" s="350"/>
      <c r="AI24" s="350"/>
      <c r="AJ24" s="350"/>
      <c r="AK24" s="350"/>
      <c r="AL24" s="350"/>
      <c r="AM24" s="356"/>
      <c r="AN24" s="356"/>
      <c r="AO24" s="350"/>
      <c r="AP24" s="350"/>
      <c r="AQ24" s="350"/>
      <c r="AR24" s="350"/>
      <c r="AS24" s="350"/>
      <c r="AT24" s="350"/>
      <c r="AU24" s="350"/>
      <c r="AV24" s="350"/>
      <c r="AW24" s="350"/>
      <c r="AX24" s="350"/>
      <c r="AY24" s="350"/>
      <c r="AZ24" s="350"/>
      <c r="BA24" s="350"/>
      <c r="BB24" s="350"/>
      <c r="BC24" s="350"/>
      <c r="BD24" s="350"/>
      <c r="BE24" s="350"/>
      <c r="BF24" s="350"/>
      <c r="BG24" s="350"/>
      <c r="BH24" s="350"/>
      <c r="BI24" s="350"/>
      <c r="BJ24" s="350"/>
      <c r="BK24" s="350"/>
      <c r="BL24" s="350"/>
      <c r="BM24" s="350"/>
      <c r="BN24" s="350"/>
      <c r="BO24" s="350"/>
      <c r="BP24" s="350"/>
      <c r="BQ24" s="350"/>
      <c r="BR24" s="355"/>
    </row>
    <row r="25" spans="1:153" s="237" customFormat="1" ht="16.5" customHeight="1" x14ac:dyDescent="0.25">
      <c r="A25" s="336" t="s">
        <v>11</v>
      </c>
      <c r="B25" s="338" t="s">
        <v>16</v>
      </c>
      <c r="C25" s="668" t="s">
        <v>29</v>
      </c>
      <c r="D25" s="353"/>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50"/>
      <c r="AL25" s="350"/>
      <c r="AM25" s="356"/>
      <c r="AN25" s="356"/>
      <c r="AO25" s="350"/>
      <c r="AP25" s="350"/>
      <c r="AQ25" s="350"/>
      <c r="AR25" s="350"/>
      <c r="AS25" s="350"/>
      <c r="AT25" s="350"/>
      <c r="AU25" s="350"/>
      <c r="AV25" s="350"/>
      <c r="AW25" s="350"/>
      <c r="AX25" s="350"/>
      <c r="AY25" s="350"/>
      <c r="AZ25" s="350"/>
      <c r="BA25" s="350"/>
      <c r="BB25" s="350"/>
      <c r="BC25" s="350"/>
      <c r="BD25" s="350"/>
      <c r="BE25" s="350"/>
      <c r="BF25" s="350"/>
      <c r="BG25" s="350"/>
      <c r="BH25" s="350"/>
      <c r="BI25" s="350"/>
      <c r="BJ25" s="350"/>
      <c r="BK25" s="350"/>
      <c r="BL25" s="350"/>
      <c r="BM25" s="350"/>
      <c r="BN25" s="350"/>
      <c r="BO25" s="350"/>
      <c r="BP25" s="350"/>
      <c r="BQ25" s="350"/>
      <c r="BR25" s="355"/>
    </row>
    <row r="26" spans="1:153" s="237" customFormat="1" ht="16.5" customHeight="1" x14ac:dyDescent="0.25">
      <c r="A26" s="336" t="s">
        <v>12</v>
      </c>
      <c r="B26" s="338" t="s">
        <v>17</v>
      </c>
      <c r="C26" s="668" t="s">
        <v>30</v>
      </c>
      <c r="D26" s="353"/>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0"/>
      <c r="AK26" s="350"/>
      <c r="AL26" s="350"/>
      <c r="AM26" s="356"/>
      <c r="AN26" s="356"/>
      <c r="AO26" s="350"/>
      <c r="AP26" s="350"/>
      <c r="AQ26" s="350"/>
      <c r="AR26" s="350"/>
      <c r="AS26" s="350"/>
      <c r="AT26" s="350"/>
      <c r="AU26" s="350"/>
      <c r="AV26" s="350"/>
      <c r="AW26" s="350"/>
      <c r="AX26" s="350"/>
      <c r="AY26" s="350"/>
      <c r="AZ26" s="350"/>
      <c r="BA26" s="350"/>
      <c r="BB26" s="350"/>
      <c r="BC26" s="350"/>
      <c r="BD26" s="350"/>
      <c r="BE26" s="350"/>
      <c r="BF26" s="350"/>
      <c r="BG26" s="350"/>
      <c r="BH26" s="350"/>
      <c r="BI26" s="350"/>
      <c r="BJ26" s="350"/>
      <c r="BK26" s="350"/>
      <c r="BL26" s="350"/>
      <c r="BM26" s="350"/>
      <c r="BN26" s="350"/>
      <c r="BO26" s="350"/>
      <c r="BP26" s="350"/>
      <c r="BQ26" s="350"/>
      <c r="BR26" s="355"/>
    </row>
    <row r="27" spans="1:153" s="237" customFormat="1" ht="16.5" customHeight="1" x14ac:dyDescent="0.25">
      <c r="A27" s="336" t="s">
        <v>13</v>
      </c>
      <c r="B27" s="338" t="s">
        <v>258</v>
      </c>
      <c r="C27" s="668" t="s">
        <v>254</v>
      </c>
      <c r="D27" s="353"/>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0"/>
      <c r="AL27" s="350"/>
      <c r="AM27" s="356"/>
      <c r="AN27" s="356"/>
      <c r="AO27" s="350"/>
      <c r="AP27" s="350"/>
      <c r="AQ27" s="350"/>
      <c r="AR27" s="350"/>
      <c r="AS27" s="350"/>
      <c r="AT27" s="350"/>
      <c r="AU27" s="350"/>
      <c r="AV27" s="350"/>
      <c r="AW27" s="350"/>
      <c r="AX27" s="350"/>
      <c r="AY27" s="350"/>
      <c r="AZ27" s="350"/>
      <c r="BA27" s="350"/>
      <c r="BB27" s="350"/>
      <c r="BC27" s="350"/>
      <c r="BD27" s="350"/>
      <c r="BE27" s="350"/>
      <c r="BF27" s="350"/>
      <c r="BG27" s="350"/>
      <c r="BH27" s="350"/>
      <c r="BI27" s="350"/>
      <c r="BJ27" s="350"/>
      <c r="BK27" s="350"/>
      <c r="BL27" s="350"/>
      <c r="BM27" s="350"/>
      <c r="BN27" s="350"/>
      <c r="BO27" s="350"/>
      <c r="BP27" s="350"/>
      <c r="BQ27" s="350"/>
      <c r="BR27" s="355"/>
    </row>
    <row r="28" spans="1:153" s="237" customFormat="1" ht="16.5" customHeight="1" x14ac:dyDescent="0.25">
      <c r="A28" s="336" t="s">
        <v>610</v>
      </c>
      <c r="B28" s="337" t="s">
        <v>259</v>
      </c>
      <c r="C28" s="668" t="s">
        <v>202</v>
      </c>
      <c r="D28" s="353"/>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0"/>
      <c r="AK28" s="350"/>
      <c r="AL28" s="350"/>
      <c r="AM28" s="356"/>
      <c r="AN28" s="356"/>
      <c r="AO28" s="350"/>
      <c r="AP28" s="350"/>
      <c r="AQ28" s="350"/>
      <c r="AR28" s="350"/>
      <c r="AS28" s="350"/>
      <c r="AT28" s="350"/>
      <c r="AU28" s="350"/>
      <c r="AV28" s="350"/>
      <c r="AW28" s="350"/>
      <c r="AX28" s="350"/>
      <c r="AY28" s="350"/>
      <c r="AZ28" s="350"/>
      <c r="BA28" s="350"/>
      <c r="BB28" s="350"/>
      <c r="BC28" s="350"/>
      <c r="BD28" s="350"/>
      <c r="BE28" s="350"/>
      <c r="BF28" s="350"/>
      <c r="BG28" s="350"/>
      <c r="BH28" s="350"/>
      <c r="BI28" s="350"/>
      <c r="BJ28" s="350"/>
      <c r="BK28" s="350"/>
      <c r="BL28" s="350"/>
      <c r="BM28" s="350"/>
      <c r="BN28" s="350"/>
      <c r="BO28" s="350"/>
      <c r="BP28" s="350"/>
      <c r="BQ28" s="350"/>
      <c r="BR28" s="355"/>
    </row>
    <row r="29" spans="1:153" s="237" customFormat="1" ht="16.5" customHeight="1" x14ac:dyDescent="0.25">
      <c r="A29" s="336" t="s">
        <v>611</v>
      </c>
      <c r="B29" s="337" t="s">
        <v>365</v>
      </c>
      <c r="C29" s="668" t="s">
        <v>230</v>
      </c>
      <c r="D29" s="353"/>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0"/>
      <c r="AK29" s="350"/>
      <c r="AL29" s="350"/>
      <c r="AM29" s="356"/>
      <c r="AN29" s="356"/>
      <c r="AO29" s="350"/>
      <c r="AP29" s="350"/>
      <c r="AQ29" s="350"/>
      <c r="AR29" s="350"/>
      <c r="AS29" s="350"/>
      <c r="AT29" s="350"/>
      <c r="AU29" s="350"/>
      <c r="AV29" s="350"/>
      <c r="AW29" s="350"/>
      <c r="AX29" s="350"/>
      <c r="AY29" s="350"/>
      <c r="AZ29" s="350"/>
      <c r="BA29" s="350"/>
      <c r="BB29" s="350"/>
      <c r="BC29" s="350"/>
      <c r="BD29" s="350"/>
      <c r="BE29" s="350"/>
      <c r="BF29" s="350"/>
      <c r="BG29" s="350"/>
      <c r="BH29" s="350"/>
      <c r="BI29" s="350"/>
      <c r="BJ29" s="350"/>
      <c r="BK29" s="350"/>
      <c r="BL29" s="350"/>
      <c r="BM29" s="350"/>
      <c r="BN29" s="350"/>
      <c r="BO29" s="350"/>
      <c r="BP29" s="350"/>
      <c r="BQ29" s="350"/>
      <c r="BR29" s="355"/>
    </row>
    <row r="30" spans="1:153" s="237" customFormat="1" ht="16.5" customHeight="1" x14ac:dyDescent="0.25">
      <c r="A30" s="336" t="s">
        <v>612</v>
      </c>
      <c r="B30" s="337" t="s">
        <v>203</v>
      </c>
      <c r="C30" s="668" t="s">
        <v>204</v>
      </c>
      <c r="D30" s="353"/>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50"/>
      <c r="AL30" s="350"/>
      <c r="AM30" s="356"/>
      <c r="AN30" s="356"/>
      <c r="AO30" s="350"/>
      <c r="AP30" s="350"/>
      <c r="AQ30" s="350"/>
      <c r="AR30" s="350"/>
      <c r="AS30" s="350"/>
      <c r="AT30" s="350"/>
      <c r="AU30" s="350"/>
      <c r="AV30" s="350"/>
      <c r="AW30" s="350"/>
      <c r="AX30" s="350"/>
      <c r="AY30" s="350"/>
      <c r="AZ30" s="350"/>
      <c r="BA30" s="350"/>
      <c r="BB30" s="350"/>
      <c r="BC30" s="350"/>
      <c r="BD30" s="350"/>
      <c r="BE30" s="350"/>
      <c r="BF30" s="350"/>
      <c r="BG30" s="350"/>
      <c r="BH30" s="350"/>
      <c r="BI30" s="350"/>
      <c r="BJ30" s="350"/>
      <c r="BK30" s="350"/>
      <c r="BL30" s="350"/>
      <c r="BM30" s="350"/>
      <c r="BN30" s="350"/>
      <c r="BO30" s="350"/>
      <c r="BP30" s="350"/>
      <c r="BQ30" s="350"/>
      <c r="BR30" s="355"/>
    </row>
    <row r="31" spans="1:153" s="237" customFormat="1" ht="16.5" customHeight="1" x14ac:dyDescent="0.25">
      <c r="A31" s="336" t="s">
        <v>672</v>
      </c>
      <c r="B31" s="337" t="s">
        <v>205</v>
      </c>
      <c r="C31" s="668" t="s">
        <v>206</v>
      </c>
      <c r="D31" s="353"/>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50"/>
      <c r="AL31" s="350"/>
      <c r="AM31" s="356"/>
      <c r="AN31" s="356"/>
      <c r="AO31" s="350"/>
      <c r="AP31" s="350"/>
      <c r="AQ31" s="350"/>
      <c r="AR31" s="350"/>
      <c r="AS31" s="350"/>
      <c r="AT31" s="350"/>
      <c r="AU31" s="350"/>
      <c r="AV31" s="350"/>
      <c r="AW31" s="350"/>
      <c r="AX31" s="350"/>
      <c r="AY31" s="350"/>
      <c r="AZ31" s="350"/>
      <c r="BA31" s="350"/>
      <c r="BB31" s="350"/>
      <c r="BC31" s="350"/>
      <c r="BD31" s="350"/>
      <c r="BE31" s="350"/>
      <c r="BF31" s="350"/>
      <c r="BG31" s="350"/>
      <c r="BH31" s="350"/>
      <c r="BI31" s="350"/>
      <c r="BJ31" s="350"/>
      <c r="BK31" s="350"/>
      <c r="BL31" s="350"/>
      <c r="BM31" s="350"/>
      <c r="BN31" s="350"/>
      <c r="BO31" s="350"/>
      <c r="BP31" s="350"/>
      <c r="BQ31" s="350"/>
      <c r="BR31" s="355"/>
    </row>
    <row r="32" spans="1:153" s="237" customFormat="1" ht="16.5" customHeight="1" x14ac:dyDescent="0.25">
      <c r="A32" s="336" t="s">
        <v>673</v>
      </c>
      <c r="B32" s="337" t="s">
        <v>366</v>
      </c>
      <c r="C32" s="668" t="s">
        <v>208</v>
      </c>
      <c r="D32" s="353"/>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50"/>
      <c r="AL32" s="350"/>
      <c r="AM32" s="356"/>
      <c r="AN32" s="356"/>
      <c r="AO32" s="350"/>
      <c r="AP32" s="350"/>
      <c r="AQ32" s="350"/>
      <c r="AR32" s="350"/>
      <c r="AS32" s="350"/>
      <c r="AT32" s="350"/>
      <c r="AU32" s="350"/>
      <c r="AV32" s="350"/>
      <c r="AW32" s="350"/>
      <c r="AX32" s="350"/>
      <c r="AY32" s="350"/>
      <c r="AZ32" s="350"/>
      <c r="BA32" s="350"/>
      <c r="BB32" s="350"/>
      <c r="BC32" s="350"/>
      <c r="BD32" s="350"/>
      <c r="BE32" s="350"/>
      <c r="BF32" s="350"/>
      <c r="BG32" s="350"/>
      <c r="BH32" s="350"/>
      <c r="BI32" s="350"/>
      <c r="BJ32" s="350"/>
      <c r="BK32" s="350"/>
      <c r="BL32" s="350"/>
      <c r="BM32" s="350"/>
      <c r="BN32" s="350"/>
      <c r="BO32" s="350"/>
      <c r="BP32" s="350"/>
      <c r="BQ32" s="350"/>
      <c r="BR32" s="355"/>
    </row>
    <row r="33" spans="1:70" s="237" customFormat="1" ht="16.5" customHeight="1" x14ac:dyDescent="0.25">
      <c r="A33" s="336" t="s">
        <v>674</v>
      </c>
      <c r="B33" s="337" t="s">
        <v>260</v>
      </c>
      <c r="C33" s="668" t="s">
        <v>228</v>
      </c>
      <c r="D33" s="353"/>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50"/>
      <c r="AL33" s="350"/>
      <c r="AM33" s="356"/>
      <c r="AN33" s="356"/>
      <c r="AO33" s="350"/>
      <c r="AP33" s="350"/>
      <c r="AQ33" s="350"/>
      <c r="AR33" s="350"/>
      <c r="AS33" s="350"/>
      <c r="AT33" s="350"/>
      <c r="AU33" s="350"/>
      <c r="AV33" s="350"/>
      <c r="AW33" s="350"/>
      <c r="AX33" s="350"/>
      <c r="AY33" s="350"/>
      <c r="AZ33" s="350"/>
      <c r="BA33" s="350"/>
      <c r="BB33" s="350"/>
      <c r="BC33" s="350"/>
      <c r="BD33" s="350"/>
      <c r="BE33" s="350"/>
      <c r="BF33" s="350"/>
      <c r="BG33" s="350"/>
      <c r="BH33" s="350"/>
      <c r="BI33" s="350"/>
      <c r="BJ33" s="350"/>
      <c r="BK33" s="350"/>
      <c r="BL33" s="350"/>
      <c r="BM33" s="350"/>
      <c r="BN33" s="350"/>
      <c r="BO33" s="350"/>
      <c r="BP33" s="350"/>
      <c r="BQ33" s="350"/>
      <c r="BR33" s="355"/>
    </row>
    <row r="34" spans="1:70" s="237" customFormat="1" ht="16.5" customHeight="1" x14ac:dyDescent="0.25">
      <c r="A34" s="336" t="s">
        <v>675</v>
      </c>
      <c r="B34" s="337" t="s">
        <v>261</v>
      </c>
      <c r="C34" s="668" t="s">
        <v>262</v>
      </c>
      <c r="D34" s="353"/>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50"/>
      <c r="AL34" s="350"/>
      <c r="AM34" s="356"/>
      <c r="AN34" s="356"/>
      <c r="AO34" s="350"/>
      <c r="AP34" s="350"/>
      <c r="AQ34" s="350"/>
      <c r="AR34" s="350"/>
      <c r="AS34" s="350"/>
      <c r="AT34" s="350"/>
      <c r="AU34" s="350"/>
      <c r="AV34" s="350"/>
      <c r="AW34" s="350"/>
      <c r="AX34" s="350"/>
      <c r="AY34" s="350"/>
      <c r="AZ34" s="350"/>
      <c r="BA34" s="350"/>
      <c r="BB34" s="350"/>
      <c r="BC34" s="350"/>
      <c r="BD34" s="350"/>
      <c r="BE34" s="350"/>
      <c r="BF34" s="350"/>
      <c r="BG34" s="350"/>
      <c r="BH34" s="350"/>
      <c r="BI34" s="350"/>
      <c r="BJ34" s="350"/>
      <c r="BK34" s="350"/>
      <c r="BL34" s="350"/>
      <c r="BM34" s="350"/>
      <c r="BN34" s="350"/>
      <c r="BO34" s="350"/>
      <c r="BP34" s="350"/>
      <c r="BQ34" s="350"/>
      <c r="BR34" s="355"/>
    </row>
    <row r="35" spans="1:70" s="237" customFormat="1" ht="16.5" customHeight="1" x14ac:dyDescent="0.25">
      <c r="A35" s="336" t="s">
        <v>676</v>
      </c>
      <c r="B35" s="337" t="s">
        <v>263</v>
      </c>
      <c r="C35" s="668" t="s">
        <v>264</v>
      </c>
      <c r="D35" s="353"/>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0"/>
      <c r="AL35" s="350"/>
      <c r="AM35" s="356"/>
      <c r="AN35" s="356"/>
      <c r="AO35" s="350"/>
      <c r="AP35" s="350"/>
      <c r="AQ35" s="350"/>
      <c r="AR35" s="350"/>
      <c r="AS35" s="350"/>
      <c r="AT35" s="350"/>
      <c r="AU35" s="350"/>
      <c r="AV35" s="350"/>
      <c r="AW35" s="350"/>
      <c r="AX35" s="350"/>
      <c r="AY35" s="350"/>
      <c r="AZ35" s="350"/>
      <c r="BA35" s="350"/>
      <c r="BB35" s="350"/>
      <c r="BC35" s="350"/>
      <c r="BD35" s="350"/>
      <c r="BE35" s="350"/>
      <c r="BF35" s="350"/>
      <c r="BG35" s="350"/>
      <c r="BH35" s="350"/>
      <c r="BI35" s="350"/>
      <c r="BJ35" s="350"/>
      <c r="BK35" s="350"/>
      <c r="BL35" s="350"/>
      <c r="BM35" s="350"/>
      <c r="BN35" s="350"/>
      <c r="BO35" s="350"/>
      <c r="BP35" s="350"/>
      <c r="BQ35" s="350"/>
      <c r="BR35" s="355"/>
    </row>
    <row r="36" spans="1:70" s="237" customFormat="1" ht="16.5" customHeight="1" x14ac:dyDescent="0.25">
      <c r="A36" s="336" t="s">
        <v>677</v>
      </c>
      <c r="B36" s="337" t="s">
        <v>134</v>
      </c>
      <c r="C36" s="668" t="s">
        <v>132</v>
      </c>
      <c r="D36" s="353"/>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50"/>
      <c r="AL36" s="350"/>
      <c r="AM36" s="356"/>
      <c r="AN36" s="356"/>
      <c r="AO36" s="350"/>
      <c r="AP36" s="350"/>
      <c r="AQ36" s="350"/>
      <c r="AR36" s="350"/>
      <c r="AS36" s="350"/>
      <c r="AT36" s="350"/>
      <c r="AU36" s="350"/>
      <c r="AV36" s="350"/>
      <c r="AW36" s="350"/>
      <c r="AX36" s="350"/>
      <c r="AY36" s="350"/>
      <c r="AZ36" s="350"/>
      <c r="BA36" s="350"/>
      <c r="BB36" s="350"/>
      <c r="BC36" s="350"/>
      <c r="BD36" s="350"/>
      <c r="BE36" s="350"/>
      <c r="BF36" s="350"/>
      <c r="BG36" s="350"/>
      <c r="BH36" s="350"/>
      <c r="BI36" s="350"/>
      <c r="BJ36" s="350"/>
      <c r="BK36" s="350"/>
      <c r="BL36" s="350"/>
      <c r="BM36" s="350"/>
      <c r="BN36" s="350"/>
      <c r="BO36" s="350"/>
      <c r="BP36" s="350"/>
      <c r="BQ36" s="350"/>
      <c r="BR36" s="355"/>
    </row>
    <row r="37" spans="1:70" s="237" customFormat="1" ht="16.5" customHeight="1" x14ac:dyDescent="0.25">
      <c r="A37" s="336" t="s">
        <v>678</v>
      </c>
      <c r="B37" s="337" t="s">
        <v>367</v>
      </c>
      <c r="C37" s="668" t="s">
        <v>265</v>
      </c>
      <c r="D37" s="353"/>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50"/>
      <c r="AL37" s="350"/>
      <c r="AM37" s="356"/>
      <c r="AN37" s="356"/>
      <c r="AO37" s="350"/>
      <c r="AP37" s="350"/>
      <c r="AQ37" s="350"/>
      <c r="AR37" s="350"/>
      <c r="AS37" s="350"/>
      <c r="AT37" s="350"/>
      <c r="AU37" s="350"/>
      <c r="AV37" s="350"/>
      <c r="AW37" s="350"/>
      <c r="AX37" s="350"/>
      <c r="AY37" s="350"/>
      <c r="AZ37" s="350"/>
      <c r="BA37" s="350"/>
      <c r="BB37" s="350"/>
      <c r="BC37" s="350"/>
      <c r="BD37" s="350"/>
      <c r="BE37" s="350"/>
      <c r="BF37" s="350"/>
      <c r="BG37" s="350"/>
      <c r="BH37" s="350"/>
      <c r="BI37" s="350"/>
      <c r="BJ37" s="350"/>
      <c r="BK37" s="350"/>
      <c r="BL37" s="350"/>
      <c r="BM37" s="350"/>
      <c r="BN37" s="350"/>
      <c r="BO37" s="350"/>
      <c r="BP37" s="350"/>
      <c r="BQ37" s="350"/>
      <c r="BR37" s="355"/>
    </row>
    <row r="38" spans="1:70" s="237" customFormat="1" ht="16.5" customHeight="1" x14ac:dyDescent="0.25">
      <c r="A38" s="336" t="s">
        <v>21</v>
      </c>
      <c r="B38" s="338" t="s">
        <v>266</v>
      </c>
      <c r="C38" s="668" t="s">
        <v>267</v>
      </c>
      <c r="D38" s="353"/>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50"/>
      <c r="AL38" s="350"/>
      <c r="AM38" s="356"/>
      <c r="AN38" s="356"/>
      <c r="AO38" s="350"/>
      <c r="AP38" s="350"/>
      <c r="AQ38" s="350"/>
      <c r="AR38" s="350"/>
      <c r="AS38" s="350"/>
      <c r="AT38" s="350"/>
      <c r="AU38" s="350"/>
      <c r="AV38" s="350"/>
      <c r="AW38" s="350"/>
      <c r="AX38" s="350"/>
      <c r="AY38" s="350"/>
      <c r="AZ38" s="350"/>
      <c r="BA38" s="350"/>
      <c r="BB38" s="350"/>
      <c r="BC38" s="350"/>
      <c r="BD38" s="350"/>
      <c r="BE38" s="350"/>
      <c r="BF38" s="350"/>
      <c r="BG38" s="350"/>
      <c r="BH38" s="350"/>
      <c r="BI38" s="350"/>
      <c r="BJ38" s="350"/>
      <c r="BK38" s="350"/>
      <c r="BL38" s="350"/>
      <c r="BM38" s="350"/>
      <c r="BN38" s="350"/>
      <c r="BO38" s="350"/>
      <c r="BP38" s="350"/>
      <c r="BQ38" s="350"/>
      <c r="BR38" s="355"/>
    </row>
    <row r="39" spans="1:70" s="237" customFormat="1" ht="16.5" customHeight="1" x14ac:dyDescent="0.25">
      <c r="A39" s="441" t="s">
        <v>679</v>
      </c>
      <c r="B39" s="442" t="s">
        <v>747</v>
      </c>
      <c r="C39" s="664" t="s">
        <v>742</v>
      </c>
      <c r="D39" s="353"/>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50"/>
      <c r="AL39" s="350"/>
      <c r="AM39" s="356"/>
      <c r="AN39" s="356"/>
      <c r="AO39" s="350"/>
      <c r="AP39" s="350"/>
      <c r="AQ39" s="350"/>
      <c r="AR39" s="350"/>
      <c r="AS39" s="350"/>
      <c r="AT39" s="350"/>
      <c r="AU39" s="350"/>
      <c r="AV39" s="350"/>
      <c r="AW39" s="350"/>
      <c r="AX39" s="350"/>
      <c r="AY39" s="350"/>
      <c r="AZ39" s="350"/>
      <c r="BA39" s="350"/>
      <c r="BB39" s="350"/>
      <c r="BC39" s="350"/>
      <c r="BD39" s="350"/>
      <c r="BE39" s="350"/>
      <c r="BF39" s="350"/>
      <c r="BG39" s="350"/>
      <c r="BH39" s="350"/>
      <c r="BI39" s="350"/>
      <c r="BJ39" s="350"/>
      <c r="BK39" s="350"/>
      <c r="BL39" s="350"/>
      <c r="BM39" s="350"/>
      <c r="BN39" s="350"/>
      <c r="BO39" s="350"/>
      <c r="BP39" s="350"/>
      <c r="BQ39" s="350"/>
      <c r="BR39" s="355"/>
    </row>
    <row r="40" spans="1:70" s="237" customFormat="1" ht="16.5" customHeight="1" x14ac:dyDescent="0.25">
      <c r="A40" s="441" t="s">
        <v>748</v>
      </c>
      <c r="B40" s="442" t="s">
        <v>18</v>
      </c>
      <c r="C40" s="664" t="s">
        <v>141</v>
      </c>
      <c r="D40" s="353"/>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50"/>
      <c r="AL40" s="350"/>
      <c r="AM40" s="356"/>
      <c r="AN40" s="356"/>
      <c r="AO40" s="350"/>
      <c r="AP40" s="350"/>
      <c r="AQ40" s="350"/>
      <c r="AR40" s="350"/>
      <c r="AS40" s="350"/>
      <c r="AT40" s="350"/>
      <c r="AU40" s="350"/>
      <c r="AV40" s="350"/>
      <c r="AW40" s="350"/>
      <c r="AX40" s="350"/>
      <c r="AY40" s="350"/>
      <c r="AZ40" s="350"/>
      <c r="BA40" s="350"/>
      <c r="BB40" s="350"/>
      <c r="BC40" s="350"/>
      <c r="BD40" s="350"/>
      <c r="BE40" s="350"/>
      <c r="BF40" s="350"/>
      <c r="BG40" s="350"/>
      <c r="BH40" s="350"/>
      <c r="BI40" s="350"/>
      <c r="BJ40" s="350"/>
      <c r="BK40" s="350"/>
      <c r="BL40" s="350"/>
      <c r="BM40" s="350"/>
      <c r="BN40" s="350"/>
      <c r="BO40" s="350"/>
      <c r="BP40" s="350"/>
      <c r="BQ40" s="350"/>
      <c r="BR40" s="355"/>
    </row>
    <row r="41" spans="1:70" s="237" customFormat="1" ht="16.5" customHeight="1" x14ac:dyDescent="0.25">
      <c r="A41" s="441" t="s">
        <v>749</v>
      </c>
      <c r="B41" s="442" t="s">
        <v>106</v>
      </c>
      <c r="C41" s="664" t="s">
        <v>144</v>
      </c>
      <c r="D41" s="353"/>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50"/>
      <c r="AL41" s="350"/>
      <c r="AM41" s="356"/>
      <c r="AN41" s="356"/>
      <c r="AO41" s="350"/>
      <c r="AP41" s="350"/>
      <c r="AQ41" s="350"/>
      <c r="AR41" s="350"/>
      <c r="AS41" s="350"/>
      <c r="AT41" s="350"/>
      <c r="AU41" s="350"/>
      <c r="AV41" s="350"/>
      <c r="AW41" s="350"/>
      <c r="AX41" s="350"/>
      <c r="AY41" s="350"/>
      <c r="AZ41" s="350"/>
      <c r="BA41" s="350"/>
      <c r="BB41" s="350"/>
      <c r="BC41" s="350"/>
      <c r="BD41" s="350"/>
      <c r="BE41" s="350"/>
      <c r="BF41" s="350"/>
      <c r="BG41" s="350"/>
      <c r="BH41" s="350"/>
      <c r="BI41" s="350"/>
      <c r="BJ41" s="350"/>
      <c r="BK41" s="350"/>
      <c r="BL41" s="350"/>
      <c r="BM41" s="350"/>
      <c r="BN41" s="350"/>
      <c r="BO41" s="350"/>
      <c r="BP41" s="350"/>
      <c r="BQ41" s="350"/>
      <c r="BR41" s="355"/>
    </row>
    <row r="42" spans="1:70" s="237" customFormat="1" ht="16.5" customHeight="1" x14ac:dyDescent="0.25">
      <c r="A42" s="441" t="s">
        <v>750</v>
      </c>
      <c r="B42" s="442" t="s">
        <v>368</v>
      </c>
      <c r="C42" s="664" t="s">
        <v>369</v>
      </c>
      <c r="D42" s="353"/>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50"/>
      <c r="AL42" s="350"/>
      <c r="AM42" s="356"/>
      <c r="AN42" s="356"/>
      <c r="AO42" s="350"/>
      <c r="AP42" s="350"/>
      <c r="AQ42" s="350"/>
      <c r="AR42" s="350"/>
      <c r="AS42" s="350"/>
      <c r="AT42" s="350"/>
      <c r="AU42" s="350"/>
      <c r="AV42" s="350"/>
      <c r="AW42" s="350"/>
      <c r="AX42" s="350"/>
      <c r="AY42" s="350"/>
      <c r="AZ42" s="350"/>
      <c r="BA42" s="350"/>
      <c r="BB42" s="350"/>
      <c r="BC42" s="350"/>
      <c r="BD42" s="350"/>
      <c r="BE42" s="350"/>
      <c r="BF42" s="350"/>
      <c r="BG42" s="350"/>
      <c r="BH42" s="350"/>
      <c r="BI42" s="350"/>
      <c r="BJ42" s="350"/>
      <c r="BK42" s="350"/>
      <c r="BL42" s="350"/>
      <c r="BM42" s="350"/>
      <c r="BN42" s="350"/>
      <c r="BO42" s="350"/>
      <c r="BP42" s="350"/>
      <c r="BQ42" s="350"/>
      <c r="BR42" s="355"/>
    </row>
    <row r="43" spans="1:70" s="237" customFormat="1" ht="16.5" customHeight="1" x14ac:dyDescent="0.25">
      <c r="A43" s="441" t="s">
        <v>680</v>
      </c>
      <c r="B43" s="442" t="s">
        <v>107</v>
      </c>
      <c r="C43" s="664" t="s">
        <v>143</v>
      </c>
      <c r="D43" s="353"/>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0"/>
      <c r="AL43" s="350"/>
      <c r="AM43" s="356"/>
      <c r="AN43" s="356"/>
      <c r="AO43" s="350"/>
      <c r="AP43" s="350"/>
      <c r="AQ43" s="350"/>
      <c r="AR43" s="350"/>
      <c r="AS43" s="350"/>
      <c r="AT43" s="350"/>
      <c r="AU43" s="350"/>
      <c r="AV43" s="350"/>
      <c r="AW43" s="350"/>
      <c r="AX43" s="350"/>
      <c r="AY43" s="350"/>
      <c r="AZ43" s="350"/>
      <c r="BA43" s="350"/>
      <c r="BB43" s="350"/>
      <c r="BC43" s="350"/>
      <c r="BD43" s="350"/>
      <c r="BE43" s="350"/>
      <c r="BF43" s="350"/>
      <c r="BG43" s="350"/>
      <c r="BH43" s="350"/>
      <c r="BI43" s="350"/>
      <c r="BJ43" s="350"/>
      <c r="BK43" s="350"/>
      <c r="BL43" s="350"/>
      <c r="BM43" s="350"/>
      <c r="BN43" s="350"/>
      <c r="BO43" s="350"/>
      <c r="BP43" s="350"/>
      <c r="BQ43" s="350"/>
      <c r="BR43" s="355"/>
    </row>
    <row r="44" spans="1:70" s="237" customFormat="1" ht="16.5" customHeight="1" x14ac:dyDescent="0.25">
      <c r="A44" s="441" t="s">
        <v>681</v>
      </c>
      <c r="B44" s="442" t="s">
        <v>108</v>
      </c>
      <c r="C44" s="664" t="s">
        <v>60</v>
      </c>
      <c r="D44" s="353"/>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0"/>
      <c r="AK44" s="350"/>
      <c r="AL44" s="350"/>
      <c r="AM44" s="356"/>
      <c r="AN44" s="356"/>
      <c r="AO44" s="350"/>
      <c r="AP44" s="350"/>
      <c r="AQ44" s="350"/>
      <c r="AR44" s="350"/>
      <c r="AS44" s="350"/>
      <c r="AT44" s="350"/>
      <c r="AU44" s="350"/>
      <c r="AV44" s="350"/>
      <c r="AW44" s="350"/>
      <c r="AX44" s="350"/>
      <c r="AY44" s="350"/>
      <c r="AZ44" s="350"/>
      <c r="BA44" s="350"/>
      <c r="BB44" s="350"/>
      <c r="BC44" s="350"/>
      <c r="BD44" s="350"/>
      <c r="BE44" s="350"/>
      <c r="BF44" s="350"/>
      <c r="BG44" s="350"/>
      <c r="BH44" s="350"/>
      <c r="BI44" s="350"/>
      <c r="BJ44" s="350"/>
      <c r="BK44" s="350"/>
      <c r="BL44" s="350"/>
      <c r="BM44" s="350"/>
      <c r="BN44" s="350"/>
      <c r="BO44" s="350"/>
      <c r="BP44" s="350"/>
      <c r="BQ44" s="350"/>
      <c r="BR44" s="355"/>
    </row>
    <row r="45" spans="1:70" s="237" customFormat="1" ht="16.5" customHeight="1" x14ac:dyDescent="0.25">
      <c r="A45" s="441" t="s">
        <v>682</v>
      </c>
      <c r="B45" s="442" t="s">
        <v>109</v>
      </c>
      <c r="C45" s="664" t="s">
        <v>52</v>
      </c>
      <c r="D45" s="353"/>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0"/>
      <c r="AK45" s="350"/>
      <c r="AL45" s="350"/>
      <c r="AM45" s="356"/>
      <c r="AN45" s="356"/>
      <c r="AO45" s="350"/>
      <c r="AP45" s="350"/>
      <c r="AQ45" s="350"/>
      <c r="AR45" s="350"/>
      <c r="AS45" s="350"/>
      <c r="AT45" s="350"/>
      <c r="AU45" s="350"/>
      <c r="AV45" s="350"/>
      <c r="AW45" s="350"/>
      <c r="AX45" s="350"/>
      <c r="AY45" s="350"/>
      <c r="AZ45" s="350"/>
      <c r="BA45" s="350"/>
      <c r="BB45" s="350"/>
      <c r="BC45" s="350"/>
      <c r="BD45" s="350"/>
      <c r="BE45" s="350"/>
      <c r="BF45" s="350"/>
      <c r="BG45" s="350"/>
      <c r="BH45" s="350"/>
      <c r="BI45" s="350"/>
      <c r="BJ45" s="350"/>
      <c r="BK45" s="350"/>
      <c r="BL45" s="350"/>
      <c r="BM45" s="350"/>
      <c r="BN45" s="350"/>
      <c r="BO45" s="350"/>
      <c r="BP45" s="350"/>
      <c r="BQ45" s="350"/>
      <c r="BR45" s="355"/>
    </row>
    <row r="46" spans="1:70" s="237" customFormat="1" ht="16.5" customHeight="1" x14ac:dyDescent="0.25">
      <c r="A46" s="336" t="s">
        <v>22</v>
      </c>
      <c r="B46" s="338" t="s">
        <v>370</v>
      </c>
      <c r="C46" s="668" t="s">
        <v>268</v>
      </c>
      <c r="D46" s="353"/>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0"/>
      <c r="AL46" s="350"/>
      <c r="AM46" s="356"/>
      <c r="AN46" s="356"/>
      <c r="AO46" s="350"/>
      <c r="AP46" s="350"/>
      <c r="AQ46" s="350"/>
      <c r="AR46" s="350"/>
      <c r="AS46" s="350"/>
      <c r="AT46" s="350"/>
      <c r="AU46" s="350"/>
      <c r="AV46" s="350"/>
      <c r="AW46" s="350"/>
      <c r="AX46" s="350"/>
      <c r="AY46" s="350"/>
      <c r="AZ46" s="350"/>
      <c r="BA46" s="350"/>
      <c r="BB46" s="350"/>
      <c r="BC46" s="350"/>
      <c r="BD46" s="350"/>
      <c r="BE46" s="350"/>
      <c r="BF46" s="350"/>
      <c r="BG46" s="350"/>
      <c r="BH46" s="350"/>
      <c r="BI46" s="350"/>
      <c r="BJ46" s="350"/>
      <c r="BK46" s="350"/>
      <c r="BL46" s="350"/>
      <c r="BM46" s="350"/>
      <c r="BN46" s="350"/>
      <c r="BO46" s="350"/>
      <c r="BP46" s="350"/>
      <c r="BQ46" s="350"/>
      <c r="BR46" s="355"/>
    </row>
    <row r="47" spans="1:70" s="237" customFormat="1" ht="16.5" customHeight="1" x14ac:dyDescent="0.25">
      <c r="A47" s="336" t="s">
        <v>685</v>
      </c>
      <c r="B47" s="337" t="s">
        <v>269</v>
      </c>
      <c r="C47" s="668" t="s">
        <v>200</v>
      </c>
      <c r="D47" s="353"/>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0"/>
      <c r="AK47" s="350"/>
      <c r="AL47" s="350"/>
      <c r="AM47" s="356"/>
      <c r="AN47" s="356"/>
      <c r="AO47" s="350"/>
      <c r="AP47" s="350"/>
      <c r="AQ47" s="350"/>
      <c r="AR47" s="350"/>
      <c r="AS47" s="350"/>
      <c r="AT47" s="350"/>
      <c r="AU47" s="350"/>
      <c r="AV47" s="350"/>
      <c r="AW47" s="350"/>
      <c r="AX47" s="350"/>
      <c r="AY47" s="350"/>
      <c r="AZ47" s="350"/>
      <c r="BA47" s="350"/>
      <c r="BB47" s="350"/>
      <c r="BC47" s="350"/>
      <c r="BD47" s="350"/>
      <c r="BE47" s="350"/>
      <c r="BF47" s="350"/>
      <c r="BG47" s="350"/>
      <c r="BH47" s="350"/>
      <c r="BI47" s="350"/>
      <c r="BJ47" s="350"/>
      <c r="BK47" s="350"/>
      <c r="BL47" s="350"/>
      <c r="BM47" s="350"/>
      <c r="BN47" s="350"/>
      <c r="BO47" s="350"/>
      <c r="BP47" s="350"/>
      <c r="BQ47" s="350"/>
      <c r="BR47" s="355"/>
    </row>
    <row r="48" spans="1:70" s="237" customFormat="1" ht="16.5" customHeight="1" x14ac:dyDescent="0.25">
      <c r="A48" s="336" t="s">
        <v>686</v>
      </c>
      <c r="B48" s="337" t="s">
        <v>270</v>
      </c>
      <c r="C48" s="668" t="s">
        <v>220</v>
      </c>
      <c r="D48" s="353"/>
      <c r="E48" s="350"/>
      <c r="F48" s="350"/>
      <c r="G48" s="350"/>
      <c r="H48" s="350"/>
      <c r="I48" s="350"/>
      <c r="J48" s="350"/>
      <c r="K48" s="350"/>
      <c r="L48" s="350"/>
      <c r="M48" s="350"/>
      <c r="N48" s="350"/>
      <c r="O48" s="350"/>
      <c r="P48" s="350"/>
      <c r="Q48" s="350"/>
      <c r="R48" s="350"/>
      <c r="S48" s="350"/>
      <c r="T48" s="350"/>
      <c r="U48" s="350"/>
      <c r="V48" s="350"/>
      <c r="W48" s="350"/>
      <c r="X48" s="350"/>
      <c r="Y48" s="350"/>
      <c r="Z48" s="350"/>
      <c r="AA48" s="350"/>
      <c r="AB48" s="350"/>
      <c r="AC48" s="350"/>
      <c r="AD48" s="350"/>
      <c r="AE48" s="350"/>
      <c r="AF48" s="350"/>
      <c r="AG48" s="350"/>
      <c r="AH48" s="350"/>
      <c r="AI48" s="350"/>
      <c r="AJ48" s="350"/>
      <c r="AK48" s="350"/>
      <c r="AL48" s="350"/>
      <c r="AM48" s="356"/>
      <c r="AN48" s="356"/>
      <c r="AO48" s="350"/>
      <c r="AP48" s="350"/>
      <c r="AQ48" s="350"/>
      <c r="AR48" s="350"/>
      <c r="AS48" s="350"/>
      <c r="AT48" s="350"/>
      <c r="AU48" s="350"/>
      <c r="AV48" s="350"/>
      <c r="AW48" s="350"/>
      <c r="AX48" s="350"/>
      <c r="AY48" s="350"/>
      <c r="AZ48" s="350"/>
      <c r="BA48" s="350"/>
      <c r="BB48" s="350"/>
      <c r="BC48" s="350"/>
      <c r="BD48" s="350"/>
      <c r="BE48" s="350"/>
      <c r="BF48" s="350"/>
      <c r="BG48" s="350"/>
      <c r="BH48" s="350"/>
      <c r="BI48" s="350"/>
      <c r="BJ48" s="350"/>
      <c r="BK48" s="350"/>
      <c r="BL48" s="350"/>
      <c r="BM48" s="350"/>
      <c r="BN48" s="350"/>
      <c r="BO48" s="350"/>
      <c r="BP48" s="350"/>
      <c r="BQ48" s="350"/>
      <c r="BR48" s="355"/>
    </row>
    <row r="49" spans="1:70" s="237" customFormat="1" ht="16.5" customHeight="1" x14ac:dyDescent="0.25">
      <c r="A49" s="336" t="s">
        <v>687</v>
      </c>
      <c r="B49" s="337" t="s">
        <v>271</v>
      </c>
      <c r="C49" s="668" t="s">
        <v>272</v>
      </c>
      <c r="D49" s="353"/>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50"/>
      <c r="AL49" s="350"/>
      <c r="AM49" s="356"/>
      <c r="AN49" s="356"/>
      <c r="AO49" s="350"/>
      <c r="AP49" s="350"/>
      <c r="AQ49" s="350"/>
      <c r="AR49" s="350"/>
      <c r="AS49" s="350"/>
      <c r="AT49" s="350"/>
      <c r="AU49" s="350"/>
      <c r="AV49" s="350"/>
      <c r="AW49" s="350"/>
      <c r="AX49" s="350"/>
      <c r="AY49" s="350"/>
      <c r="AZ49" s="350"/>
      <c r="BA49" s="350"/>
      <c r="BB49" s="350"/>
      <c r="BC49" s="350"/>
      <c r="BD49" s="350"/>
      <c r="BE49" s="350"/>
      <c r="BF49" s="350"/>
      <c r="BG49" s="350"/>
      <c r="BH49" s="350"/>
      <c r="BI49" s="350"/>
      <c r="BJ49" s="350"/>
      <c r="BK49" s="350"/>
      <c r="BL49" s="350"/>
      <c r="BM49" s="350"/>
      <c r="BN49" s="350"/>
      <c r="BO49" s="350"/>
      <c r="BP49" s="350"/>
      <c r="BQ49" s="350"/>
      <c r="BR49" s="355"/>
    </row>
    <row r="50" spans="1:70" s="237" customFormat="1" ht="16.5" customHeight="1" x14ac:dyDescent="0.25">
      <c r="A50" s="336" t="s">
        <v>688</v>
      </c>
      <c r="B50" s="337" t="s">
        <v>273</v>
      </c>
      <c r="C50" s="668" t="s">
        <v>274</v>
      </c>
      <c r="D50" s="353"/>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50"/>
      <c r="AL50" s="350"/>
      <c r="AM50" s="356"/>
      <c r="AN50" s="356"/>
      <c r="AO50" s="350"/>
      <c r="AP50" s="350"/>
      <c r="AQ50" s="350"/>
      <c r="AR50" s="350"/>
      <c r="AS50" s="350"/>
      <c r="AT50" s="350"/>
      <c r="AU50" s="350"/>
      <c r="AV50" s="350"/>
      <c r="AW50" s="350"/>
      <c r="AX50" s="350"/>
      <c r="AY50" s="350"/>
      <c r="AZ50" s="350"/>
      <c r="BA50" s="350"/>
      <c r="BB50" s="350"/>
      <c r="BC50" s="350"/>
      <c r="BD50" s="350"/>
      <c r="BE50" s="350"/>
      <c r="BF50" s="350"/>
      <c r="BG50" s="350"/>
      <c r="BH50" s="350"/>
      <c r="BI50" s="350"/>
      <c r="BJ50" s="350"/>
      <c r="BK50" s="350"/>
      <c r="BL50" s="350"/>
      <c r="BM50" s="350"/>
      <c r="BN50" s="350"/>
      <c r="BO50" s="350"/>
      <c r="BP50" s="350"/>
      <c r="BQ50" s="350"/>
      <c r="BR50" s="355"/>
    </row>
    <row r="51" spans="1:70" s="237" customFormat="1" ht="26.25" customHeight="1" x14ac:dyDescent="0.25">
      <c r="A51" s="336" t="s">
        <v>689</v>
      </c>
      <c r="B51" s="337" t="s">
        <v>275</v>
      </c>
      <c r="C51" s="668" t="s">
        <v>276</v>
      </c>
      <c r="D51" s="353"/>
      <c r="E51" s="350"/>
      <c r="F51" s="350"/>
      <c r="G51" s="350"/>
      <c r="H51" s="350"/>
      <c r="I51" s="350"/>
      <c r="J51" s="350"/>
      <c r="K51" s="350"/>
      <c r="L51" s="350"/>
      <c r="M51" s="350"/>
      <c r="N51" s="350"/>
      <c r="O51" s="350"/>
      <c r="P51" s="350"/>
      <c r="Q51" s="350"/>
      <c r="R51" s="350"/>
      <c r="S51" s="350"/>
      <c r="T51" s="350"/>
      <c r="U51" s="350"/>
      <c r="V51" s="350"/>
      <c r="W51" s="350"/>
      <c r="X51" s="350"/>
      <c r="Y51" s="350"/>
      <c r="Z51" s="350"/>
      <c r="AA51" s="350"/>
      <c r="AB51" s="350"/>
      <c r="AC51" s="350"/>
      <c r="AD51" s="350"/>
      <c r="AE51" s="350"/>
      <c r="AF51" s="350"/>
      <c r="AG51" s="350"/>
      <c r="AH51" s="350"/>
      <c r="AI51" s="350"/>
      <c r="AJ51" s="350"/>
      <c r="AK51" s="350"/>
      <c r="AL51" s="350"/>
      <c r="AM51" s="356"/>
      <c r="AN51" s="356"/>
      <c r="AO51" s="350"/>
      <c r="AP51" s="350"/>
      <c r="AQ51" s="350"/>
      <c r="AR51" s="350"/>
      <c r="AS51" s="350"/>
      <c r="AT51" s="350"/>
      <c r="AU51" s="350"/>
      <c r="AV51" s="350"/>
      <c r="AW51" s="350"/>
      <c r="AX51" s="350"/>
      <c r="AY51" s="350"/>
      <c r="AZ51" s="350"/>
      <c r="BA51" s="350"/>
      <c r="BB51" s="350"/>
      <c r="BC51" s="350"/>
      <c r="BD51" s="350"/>
      <c r="BE51" s="350"/>
      <c r="BF51" s="350"/>
      <c r="BG51" s="350"/>
      <c r="BH51" s="350"/>
      <c r="BI51" s="350"/>
      <c r="BJ51" s="350"/>
      <c r="BK51" s="350"/>
      <c r="BL51" s="350"/>
      <c r="BM51" s="350"/>
      <c r="BN51" s="350"/>
      <c r="BO51" s="350"/>
      <c r="BP51" s="350"/>
      <c r="BQ51" s="350"/>
      <c r="BR51" s="355"/>
    </row>
    <row r="52" spans="1:70" s="237" customFormat="1" ht="20.100000000000001" customHeight="1" x14ac:dyDescent="0.25">
      <c r="A52" s="336" t="s">
        <v>690</v>
      </c>
      <c r="B52" s="337" t="s">
        <v>277</v>
      </c>
      <c r="C52" s="668" t="s">
        <v>91</v>
      </c>
      <c r="D52" s="353"/>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50"/>
      <c r="AL52" s="350"/>
      <c r="AM52" s="356"/>
      <c r="AN52" s="356"/>
      <c r="AO52" s="350"/>
      <c r="AP52" s="350"/>
      <c r="AQ52" s="350"/>
      <c r="AR52" s="350"/>
      <c r="AS52" s="350"/>
      <c r="AT52" s="350"/>
      <c r="AU52" s="350"/>
      <c r="AV52" s="350"/>
      <c r="AW52" s="350"/>
      <c r="AX52" s="350"/>
      <c r="AY52" s="350"/>
      <c r="AZ52" s="350"/>
      <c r="BA52" s="350"/>
      <c r="BB52" s="350"/>
      <c r="BC52" s="350"/>
      <c r="BD52" s="350"/>
      <c r="BE52" s="350"/>
      <c r="BF52" s="350"/>
      <c r="BG52" s="350"/>
      <c r="BH52" s="350"/>
      <c r="BI52" s="350"/>
      <c r="BJ52" s="350"/>
      <c r="BK52" s="350"/>
      <c r="BL52" s="350"/>
      <c r="BM52" s="350"/>
      <c r="BN52" s="350"/>
      <c r="BO52" s="350"/>
      <c r="BP52" s="350"/>
      <c r="BQ52" s="350"/>
      <c r="BR52" s="355"/>
    </row>
    <row r="53" spans="1:70" s="237" customFormat="1" ht="24.75" customHeight="1" x14ac:dyDescent="0.25">
      <c r="A53" s="336" t="s">
        <v>691</v>
      </c>
      <c r="B53" s="337" t="s">
        <v>278</v>
      </c>
      <c r="C53" s="668" t="s">
        <v>210</v>
      </c>
      <c r="D53" s="353"/>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50"/>
      <c r="AL53" s="350"/>
      <c r="AM53" s="356"/>
      <c r="AN53" s="356"/>
      <c r="AO53" s="350"/>
      <c r="AP53" s="350"/>
      <c r="AQ53" s="350"/>
      <c r="AR53" s="350"/>
      <c r="AS53" s="350"/>
      <c r="AT53" s="350"/>
      <c r="AU53" s="350"/>
      <c r="AV53" s="350"/>
      <c r="AW53" s="350"/>
      <c r="AX53" s="350"/>
      <c r="AY53" s="350"/>
      <c r="AZ53" s="350"/>
      <c r="BA53" s="350"/>
      <c r="BB53" s="350"/>
      <c r="BC53" s="350"/>
      <c r="BD53" s="350"/>
      <c r="BE53" s="350"/>
      <c r="BF53" s="350"/>
      <c r="BG53" s="350"/>
      <c r="BH53" s="350"/>
      <c r="BI53" s="350"/>
      <c r="BJ53" s="350"/>
      <c r="BK53" s="350"/>
      <c r="BL53" s="350"/>
      <c r="BM53" s="350"/>
      <c r="BN53" s="350"/>
      <c r="BO53" s="350"/>
      <c r="BP53" s="350"/>
      <c r="BQ53" s="350"/>
      <c r="BR53" s="355"/>
    </row>
    <row r="54" spans="1:70" s="237" customFormat="1" ht="27.75" customHeight="1" x14ac:dyDescent="0.25">
      <c r="A54" s="336" t="s">
        <v>692</v>
      </c>
      <c r="B54" s="337" t="s">
        <v>279</v>
      </c>
      <c r="C54" s="668" t="s">
        <v>212</v>
      </c>
      <c r="D54" s="353"/>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0"/>
      <c r="AL54" s="350"/>
      <c r="AM54" s="356"/>
      <c r="AN54" s="356"/>
      <c r="AO54" s="350"/>
      <c r="AP54" s="350"/>
      <c r="AQ54" s="350"/>
      <c r="AR54" s="350"/>
      <c r="AS54" s="350"/>
      <c r="AT54" s="350"/>
      <c r="AU54" s="350"/>
      <c r="AV54" s="350"/>
      <c r="AW54" s="350"/>
      <c r="AX54" s="350"/>
      <c r="AY54" s="350"/>
      <c r="AZ54" s="350"/>
      <c r="BA54" s="350"/>
      <c r="BB54" s="350"/>
      <c r="BC54" s="350"/>
      <c r="BD54" s="350"/>
      <c r="BE54" s="350"/>
      <c r="BF54" s="350"/>
      <c r="BG54" s="350"/>
      <c r="BH54" s="350"/>
      <c r="BI54" s="350"/>
      <c r="BJ54" s="350"/>
      <c r="BK54" s="350"/>
      <c r="BL54" s="350"/>
      <c r="BM54" s="350"/>
      <c r="BN54" s="350"/>
      <c r="BO54" s="350"/>
      <c r="BP54" s="350"/>
      <c r="BQ54" s="350"/>
      <c r="BR54" s="355"/>
    </row>
    <row r="55" spans="1:70" s="237" customFormat="1" ht="20.100000000000001" customHeight="1" x14ac:dyDescent="0.25">
      <c r="A55" s="336" t="s">
        <v>693</v>
      </c>
      <c r="B55" s="337" t="s">
        <v>280</v>
      </c>
      <c r="C55" s="668" t="s">
        <v>224</v>
      </c>
      <c r="D55" s="353"/>
      <c r="E55" s="350"/>
      <c r="F55" s="350"/>
      <c r="G55" s="350"/>
      <c r="H55" s="350"/>
      <c r="I55" s="350"/>
      <c r="J55" s="350"/>
      <c r="K55" s="350"/>
      <c r="L55" s="350"/>
      <c r="M55" s="350"/>
      <c r="N55" s="350"/>
      <c r="O55" s="350"/>
      <c r="P55" s="350"/>
      <c r="Q55" s="350"/>
      <c r="R55" s="350"/>
      <c r="S55" s="350"/>
      <c r="T55" s="350"/>
      <c r="U55" s="350"/>
      <c r="V55" s="350"/>
      <c r="W55" s="350"/>
      <c r="X55" s="350"/>
      <c r="Y55" s="350"/>
      <c r="Z55" s="350"/>
      <c r="AA55" s="350"/>
      <c r="AB55" s="350"/>
      <c r="AC55" s="350"/>
      <c r="AD55" s="350"/>
      <c r="AE55" s="350"/>
      <c r="AF55" s="350"/>
      <c r="AG55" s="350"/>
      <c r="AH55" s="350"/>
      <c r="AI55" s="350"/>
      <c r="AJ55" s="350"/>
      <c r="AK55" s="350"/>
      <c r="AL55" s="350"/>
      <c r="AM55" s="356"/>
      <c r="AN55" s="356"/>
      <c r="AO55" s="350"/>
      <c r="AP55" s="350"/>
      <c r="AQ55" s="350"/>
      <c r="AR55" s="350"/>
      <c r="AS55" s="350"/>
      <c r="AT55" s="350"/>
      <c r="AU55" s="350"/>
      <c r="AV55" s="350"/>
      <c r="AW55" s="350"/>
      <c r="AX55" s="350"/>
      <c r="AY55" s="350"/>
      <c r="AZ55" s="350"/>
      <c r="BA55" s="350"/>
      <c r="BB55" s="350"/>
      <c r="BC55" s="350"/>
      <c r="BD55" s="350"/>
      <c r="BE55" s="350"/>
      <c r="BF55" s="350"/>
      <c r="BG55" s="350"/>
      <c r="BH55" s="350"/>
      <c r="BI55" s="350"/>
      <c r="BJ55" s="350"/>
      <c r="BK55" s="350"/>
      <c r="BL55" s="350"/>
      <c r="BM55" s="350"/>
      <c r="BN55" s="350"/>
      <c r="BO55" s="350"/>
      <c r="BP55" s="350"/>
      <c r="BQ55" s="350"/>
      <c r="BR55" s="355"/>
    </row>
    <row r="56" spans="1:70" s="237" customFormat="1" ht="24.75" customHeight="1" x14ac:dyDescent="0.25">
      <c r="A56" s="336" t="s">
        <v>694</v>
      </c>
      <c r="B56" s="337" t="s">
        <v>281</v>
      </c>
      <c r="C56" s="668" t="s">
        <v>163</v>
      </c>
      <c r="D56" s="353"/>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50"/>
      <c r="AL56" s="350"/>
      <c r="AM56" s="356"/>
      <c r="AN56" s="356"/>
      <c r="AO56" s="350"/>
      <c r="AP56" s="350"/>
      <c r="AQ56" s="350"/>
      <c r="AR56" s="350"/>
      <c r="AS56" s="350"/>
      <c r="AT56" s="350"/>
      <c r="AU56" s="350"/>
      <c r="AV56" s="350"/>
      <c r="AW56" s="350"/>
      <c r="AX56" s="350"/>
      <c r="AY56" s="350"/>
      <c r="AZ56" s="350"/>
      <c r="BA56" s="350"/>
      <c r="BB56" s="350"/>
      <c r="BC56" s="350"/>
      <c r="BD56" s="350"/>
      <c r="BE56" s="350"/>
      <c r="BF56" s="350"/>
      <c r="BG56" s="350"/>
      <c r="BH56" s="350"/>
      <c r="BI56" s="350"/>
      <c r="BJ56" s="350"/>
      <c r="BK56" s="350"/>
      <c r="BL56" s="350"/>
      <c r="BM56" s="350"/>
      <c r="BN56" s="350"/>
      <c r="BO56" s="350"/>
      <c r="BP56" s="350"/>
      <c r="BQ56" s="350"/>
      <c r="BR56" s="355"/>
    </row>
    <row r="57" spans="1:70" s="238" customFormat="1" ht="20.100000000000001" customHeight="1" x14ac:dyDescent="0.2">
      <c r="A57" s="336" t="s">
        <v>53</v>
      </c>
      <c r="B57" s="338" t="s">
        <v>371</v>
      </c>
      <c r="C57" s="668" t="s">
        <v>117</v>
      </c>
      <c r="D57" s="353"/>
      <c r="E57" s="353"/>
      <c r="F57" s="353"/>
      <c r="G57" s="353"/>
      <c r="H57" s="353"/>
      <c r="I57" s="353"/>
      <c r="J57" s="353"/>
      <c r="K57" s="353"/>
      <c r="L57" s="353"/>
      <c r="M57" s="353"/>
      <c r="N57" s="353"/>
      <c r="O57" s="353"/>
      <c r="P57" s="353"/>
      <c r="Q57" s="353"/>
      <c r="R57" s="353"/>
      <c r="S57" s="353"/>
      <c r="T57" s="353"/>
      <c r="U57" s="353"/>
      <c r="V57" s="353"/>
      <c r="W57" s="353"/>
      <c r="X57" s="353"/>
      <c r="Y57" s="353"/>
      <c r="Z57" s="353"/>
      <c r="AA57" s="353"/>
      <c r="AB57" s="353"/>
      <c r="AC57" s="353"/>
      <c r="AD57" s="353"/>
      <c r="AE57" s="353"/>
      <c r="AF57" s="353"/>
      <c r="AG57" s="353"/>
      <c r="AH57" s="353"/>
      <c r="AI57" s="353"/>
      <c r="AJ57" s="353"/>
      <c r="AK57" s="353"/>
      <c r="AL57" s="353"/>
      <c r="AM57" s="354"/>
      <c r="AN57" s="354"/>
      <c r="AO57" s="353"/>
      <c r="AP57" s="353"/>
      <c r="AQ57" s="353"/>
      <c r="AR57" s="353"/>
      <c r="AS57" s="353"/>
      <c r="AT57" s="353"/>
      <c r="AU57" s="353"/>
      <c r="AV57" s="353"/>
      <c r="AW57" s="353"/>
      <c r="AX57" s="353"/>
      <c r="AY57" s="353"/>
      <c r="AZ57" s="353"/>
      <c r="BA57" s="353"/>
      <c r="BB57" s="353"/>
      <c r="BC57" s="353"/>
      <c r="BD57" s="353"/>
      <c r="BE57" s="353"/>
      <c r="BF57" s="353"/>
      <c r="BG57" s="353"/>
      <c r="BH57" s="353"/>
      <c r="BI57" s="353"/>
      <c r="BJ57" s="353"/>
      <c r="BK57" s="353"/>
      <c r="BL57" s="353"/>
      <c r="BM57" s="353"/>
      <c r="BN57" s="353"/>
      <c r="BO57" s="353"/>
      <c r="BP57" s="353"/>
      <c r="BQ57" s="353"/>
      <c r="BR57" s="355"/>
    </row>
    <row r="58" spans="1:70" s="238" customFormat="1" ht="20.100000000000001" customHeight="1" x14ac:dyDescent="0.2">
      <c r="A58" s="336" t="s">
        <v>145</v>
      </c>
      <c r="B58" s="338" t="s">
        <v>244</v>
      </c>
      <c r="C58" s="668" t="s">
        <v>121</v>
      </c>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3"/>
      <c r="AL58" s="353"/>
      <c r="AM58" s="354"/>
      <c r="AN58" s="354"/>
      <c r="AO58" s="353"/>
      <c r="AP58" s="353"/>
      <c r="AQ58" s="353"/>
      <c r="AR58" s="353"/>
      <c r="AS58" s="353"/>
      <c r="AT58" s="353"/>
      <c r="AU58" s="353"/>
      <c r="AV58" s="353"/>
      <c r="AW58" s="353"/>
      <c r="AX58" s="353"/>
      <c r="AY58" s="353"/>
      <c r="AZ58" s="353"/>
      <c r="BA58" s="353"/>
      <c r="BB58" s="353"/>
      <c r="BC58" s="353"/>
      <c r="BD58" s="353"/>
      <c r="BE58" s="353"/>
      <c r="BF58" s="353"/>
      <c r="BG58" s="353"/>
      <c r="BH58" s="353"/>
      <c r="BI58" s="353"/>
      <c r="BJ58" s="353"/>
      <c r="BK58" s="353"/>
      <c r="BL58" s="353"/>
      <c r="BM58" s="353"/>
      <c r="BN58" s="353"/>
      <c r="BO58" s="353"/>
      <c r="BP58" s="353"/>
      <c r="BQ58" s="353"/>
      <c r="BR58" s="355"/>
    </row>
    <row r="59" spans="1:70" s="237" customFormat="1" ht="26.25" customHeight="1" x14ac:dyDescent="0.25">
      <c r="A59" s="336" t="s">
        <v>185</v>
      </c>
      <c r="B59" s="338" t="s">
        <v>372</v>
      </c>
      <c r="C59" s="668" t="s">
        <v>54</v>
      </c>
      <c r="D59" s="353"/>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0"/>
      <c r="AL59" s="350"/>
      <c r="AM59" s="356"/>
      <c r="AN59" s="356"/>
      <c r="AO59" s="350"/>
      <c r="AP59" s="350"/>
      <c r="AQ59" s="350"/>
      <c r="AR59" s="350"/>
      <c r="AS59" s="350"/>
      <c r="AT59" s="350"/>
      <c r="AU59" s="350"/>
      <c r="AV59" s="350"/>
      <c r="AW59" s="350"/>
      <c r="AX59" s="350"/>
      <c r="AY59" s="350"/>
      <c r="AZ59" s="350"/>
      <c r="BA59" s="350"/>
      <c r="BB59" s="350"/>
      <c r="BC59" s="350"/>
      <c r="BD59" s="350"/>
      <c r="BE59" s="350"/>
      <c r="BF59" s="350"/>
      <c r="BG59" s="350"/>
      <c r="BH59" s="350"/>
      <c r="BI59" s="350"/>
      <c r="BJ59" s="350"/>
      <c r="BK59" s="350"/>
      <c r="BL59" s="350"/>
      <c r="BM59" s="350"/>
      <c r="BN59" s="350"/>
      <c r="BO59" s="350"/>
      <c r="BP59" s="350"/>
      <c r="BQ59" s="350"/>
      <c r="BR59" s="355"/>
    </row>
    <row r="60" spans="1:70" s="237" customFormat="1" ht="17.25" customHeight="1" x14ac:dyDescent="0.25">
      <c r="A60" s="336" t="s">
        <v>186</v>
      </c>
      <c r="B60" s="338" t="s">
        <v>282</v>
      </c>
      <c r="C60" s="668" t="s">
        <v>625</v>
      </c>
      <c r="D60" s="353"/>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50"/>
      <c r="AL60" s="350"/>
      <c r="AM60" s="356"/>
      <c r="AN60" s="356"/>
      <c r="AO60" s="350"/>
      <c r="AP60" s="350"/>
      <c r="AQ60" s="350"/>
      <c r="AR60" s="350"/>
      <c r="AS60" s="350"/>
      <c r="AT60" s="350"/>
      <c r="AU60" s="350"/>
      <c r="AV60" s="350"/>
      <c r="AW60" s="350"/>
      <c r="AX60" s="350"/>
      <c r="AY60" s="350"/>
      <c r="AZ60" s="350"/>
      <c r="BA60" s="350"/>
      <c r="BB60" s="350"/>
      <c r="BC60" s="350"/>
      <c r="BD60" s="350"/>
      <c r="BE60" s="350"/>
      <c r="BF60" s="350"/>
      <c r="BG60" s="350"/>
      <c r="BH60" s="350"/>
      <c r="BI60" s="350"/>
      <c r="BJ60" s="350"/>
      <c r="BK60" s="350"/>
      <c r="BL60" s="350"/>
      <c r="BM60" s="350"/>
      <c r="BN60" s="350"/>
      <c r="BO60" s="350"/>
      <c r="BP60" s="350"/>
      <c r="BQ60" s="350"/>
      <c r="BR60" s="355"/>
    </row>
    <row r="61" spans="1:70" s="237" customFormat="1" ht="24.75" customHeight="1" x14ac:dyDescent="0.25">
      <c r="A61" s="336" t="s">
        <v>695</v>
      </c>
      <c r="B61" s="451" t="s">
        <v>626</v>
      </c>
      <c r="C61" s="668" t="s">
        <v>167</v>
      </c>
      <c r="D61" s="353"/>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0"/>
      <c r="AL61" s="350"/>
      <c r="AM61" s="356"/>
      <c r="AN61" s="356"/>
      <c r="AO61" s="350"/>
      <c r="AP61" s="350"/>
      <c r="AQ61" s="350"/>
      <c r="AR61" s="350"/>
      <c r="AS61" s="350"/>
      <c r="AT61" s="350"/>
      <c r="AU61" s="350"/>
      <c r="AV61" s="350"/>
      <c r="AW61" s="350"/>
      <c r="AX61" s="350"/>
      <c r="AY61" s="350"/>
      <c r="AZ61" s="350"/>
      <c r="BA61" s="350"/>
      <c r="BB61" s="350"/>
      <c r="BC61" s="350"/>
      <c r="BD61" s="350"/>
      <c r="BE61" s="350"/>
      <c r="BF61" s="350"/>
      <c r="BG61" s="350"/>
      <c r="BH61" s="350"/>
      <c r="BI61" s="350"/>
      <c r="BJ61" s="350"/>
      <c r="BK61" s="350"/>
      <c r="BL61" s="350"/>
      <c r="BM61" s="350"/>
      <c r="BN61" s="350"/>
      <c r="BO61" s="350"/>
      <c r="BP61" s="350"/>
      <c r="BQ61" s="350"/>
      <c r="BR61" s="355"/>
    </row>
    <row r="62" spans="1:70" s="237" customFormat="1" ht="28.5" customHeight="1" x14ac:dyDescent="0.25">
      <c r="A62" s="336" t="s">
        <v>696</v>
      </c>
      <c r="B62" s="338" t="s">
        <v>627</v>
      </c>
      <c r="C62" s="668" t="s">
        <v>166</v>
      </c>
      <c r="D62" s="353"/>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0"/>
      <c r="AL62" s="350"/>
      <c r="AM62" s="356"/>
      <c r="AN62" s="356"/>
      <c r="AO62" s="350"/>
      <c r="AP62" s="350"/>
      <c r="AQ62" s="350"/>
      <c r="AR62" s="350"/>
      <c r="AS62" s="350"/>
      <c r="AT62" s="350"/>
      <c r="AU62" s="350"/>
      <c r="AV62" s="350"/>
      <c r="AW62" s="350"/>
      <c r="AX62" s="350"/>
      <c r="AY62" s="350"/>
      <c r="AZ62" s="350"/>
      <c r="BA62" s="350"/>
      <c r="BB62" s="350"/>
      <c r="BC62" s="350"/>
      <c r="BD62" s="350"/>
      <c r="BE62" s="350"/>
      <c r="BF62" s="350"/>
      <c r="BG62" s="350"/>
      <c r="BH62" s="350"/>
      <c r="BI62" s="350"/>
      <c r="BJ62" s="350"/>
      <c r="BK62" s="350"/>
      <c r="BL62" s="350"/>
      <c r="BM62" s="350"/>
      <c r="BN62" s="350"/>
      <c r="BO62" s="350"/>
      <c r="BP62" s="350"/>
      <c r="BQ62" s="350"/>
      <c r="BR62" s="355"/>
    </row>
    <row r="63" spans="1:70" s="237" customFormat="1" ht="18.75" customHeight="1" x14ac:dyDescent="0.25">
      <c r="A63" s="336" t="s">
        <v>187</v>
      </c>
      <c r="B63" s="337" t="s">
        <v>98</v>
      </c>
      <c r="C63" s="668" t="s">
        <v>99</v>
      </c>
      <c r="D63" s="353"/>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0"/>
      <c r="AL63" s="350"/>
      <c r="AM63" s="356"/>
      <c r="AN63" s="356"/>
      <c r="AO63" s="350"/>
      <c r="AP63" s="350"/>
      <c r="AQ63" s="350"/>
      <c r="AR63" s="350"/>
      <c r="AS63" s="350"/>
      <c r="AT63" s="350"/>
      <c r="AU63" s="350"/>
      <c r="AV63" s="350"/>
      <c r="AW63" s="350"/>
      <c r="AX63" s="350"/>
      <c r="AY63" s="350"/>
      <c r="AZ63" s="350"/>
      <c r="BA63" s="350"/>
      <c r="BB63" s="350"/>
      <c r="BC63" s="350"/>
      <c r="BD63" s="350"/>
      <c r="BE63" s="350"/>
      <c r="BF63" s="350"/>
      <c r="BG63" s="350"/>
      <c r="BH63" s="350"/>
      <c r="BI63" s="350"/>
      <c r="BJ63" s="350"/>
      <c r="BK63" s="350"/>
      <c r="BL63" s="350"/>
      <c r="BM63" s="350"/>
      <c r="BN63" s="350"/>
      <c r="BO63" s="350"/>
      <c r="BP63" s="350"/>
      <c r="BQ63" s="350"/>
      <c r="BR63" s="353"/>
    </row>
    <row r="64" spans="1:70" s="238" customFormat="1" ht="15" customHeight="1" x14ac:dyDescent="0.2">
      <c r="A64" s="339">
        <v>3</v>
      </c>
      <c r="B64" s="449" t="s">
        <v>90</v>
      </c>
      <c r="C64" s="670" t="s">
        <v>105</v>
      </c>
      <c r="D64" s="353"/>
      <c r="E64" s="353"/>
      <c r="F64" s="353"/>
      <c r="G64" s="353"/>
      <c r="H64" s="353"/>
      <c r="I64" s="353"/>
      <c r="J64" s="353"/>
      <c r="K64" s="353"/>
      <c r="L64" s="353"/>
      <c r="M64" s="353"/>
      <c r="N64" s="353"/>
      <c r="O64" s="353"/>
      <c r="P64" s="353"/>
      <c r="Q64" s="353"/>
      <c r="R64" s="353"/>
      <c r="S64" s="353"/>
      <c r="T64" s="353"/>
      <c r="U64" s="353"/>
      <c r="V64" s="353"/>
      <c r="W64" s="353"/>
      <c r="X64" s="353"/>
      <c r="Y64" s="353"/>
      <c r="Z64" s="353"/>
      <c r="AA64" s="353"/>
      <c r="AB64" s="353"/>
      <c r="AC64" s="353"/>
      <c r="AD64" s="353"/>
      <c r="AE64" s="353"/>
      <c r="AF64" s="353"/>
      <c r="AG64" s="353"/>
      <c r="AH64" s="353"/>
      <c r="AI64" s="353"/>
      <c r="AJ64" s="353"/>
      <c r="AK64" s="353"/>
      <c r="AL64" s="353"/>
      <c r="AM64" s="354"/>
      <c r="AN64" s="354"/>
      <c r="AO64" s="353"/>
      <c r="AP64" s="353"/>
      <c r="AQ64" s="353"/>
      <c r="AR64" s="353"/>
      <c r="AS64" s="353"/>
      <c r="AT64" s="353"/>
      <c r="AU64" s="353"/>
      <c r="AV64" s="353"/>
      <c r="AW64" s="353"/>
      <c r="AX64" s="353"/>
      <c r="AY64" s="353"/>
      <c r="AZ64" s="353"/>
      <c r="BA64" s="353"/>
      <c r="BB64" s="353"/>
      <c r="BC64" s="353"/>
      <c r="BD64" s="353"/>
      <c r="BE64" s="353"/>
      <c r="BF64" s="353"/>
      <c r="BG64" s="353"/>
      <c r="BH64" s="353"/>
      <c r="BI64" s="353"/>
      <c r="BJ64" s="353"/>
      <c r="BK64" s="353"/>
      <c r="BL64" s="353"/>
      <c r="BM64" s="353"/>
      <c r="BN64" s="353"/>
      <c r="BO64" s="353"/>
      <c r="BP64" s="353"/>
      <c r="BQ64" s="353"/>
      <c r="BR64" s="353"/>
    </row>
    <row r="65" spans="1:70" s="237" customFormat="1" ht="18.75" customHeight="1" x14ac:dyDescent="0.25">
      <c r="A65" s="336"/>
      <c r="B65" s="337" t="s">
        <v>49</v>
      </c>
      <c r="C65" s="668"/>
      <c r="D65" s="353"/>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0"/>
      <c r="AL65" s="350"/>
      <c r="AM65" s="356"/>
      <c r="AN65" s="356"/>
      <c r="AO65" s="350"/>
      <c r="AP65" s="350"/>
      <c r="AQ65" s="350"/>
      <c r="AR65" s="350"/>
      <c r="AS65" s="350"/>
      <c r="AT65" s="350"/>
      <c r="AU65" s="350"/>
      <c r="AV65" s="350"/>
      <c r="AW65" s="350"/>
      <c r="AX65" s="350"/>
      <c r="AY65" s="350"/>
      <c r="AZ65" s="350"/>
      <c r="BA65" s="350"/>
      <c r="BB65" s="350"/>
      <c r="BC65" s="350"/>
      <c r="BD65" s="350"/>
      <c r="BE65" s="350"/>
      <c r="BF65" s="350"/>
      <c r="BG65" s="350"/>
      <c r="BH65" s="350"/>
      <c r="BI65" s="350"/>
      <c r="BJ65" s="350"/>
      <c r="BK65" s="350"/>
      <c r="BL65" s="350"/>
      <c r="BM65" s="350"/>
      <c r="BN65" s="350"/>
      <c r="BO65" s="350"/>
      <c r="BP65" s="350"/>
      <c r="BQ65" s="350"/>
      <c r="BR65" s="353"/>
    </row>
    <row r="66" spans="1:70" s="237" customFormat="1" ht="18" customHeight="1" x14ac:dyDescent="0.25">
      <c r="A66" s="336" t="s">
        <v>283</v>
      </c>
      <c r="B66" s="337" t="s">
        <v>284</v>
      </c>
      <c r="C66" s="668" t="s">
        <v>285</v>
      </c>
      <c r="D66" s="353"/>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0"/>
      <c r="AK66" s="350"/>
      <c r="AL66" s="350"/>
      <c r="AM66" s="356"/>
      <c r="AN66" s="356"/>
      <c r="AO66" s="350"/>
      <c r="AP66" s="350"/>
      <c r="AQ66" s="350"/>
      <c r="AR66" s="350"/>
      <c r="AS66" s="350"/>
      <c r="AT66" s="350"/>
      <c r="AU66" s="350"/>
      <c r="AV66" s="350"/>
      <c r="AW66" s="350"/>
      <c r="AX66" s="350"/>
      <c r="AY66" s="350"/>
      <c r="AZ66" s="350"/>
      <c r="BA66" s="350"/>
      <c r="BB66" s="350"/>
      <c r="BC66" s="350"/>
      <c r="BD66" s="350"/>
      <c r="BE66" s="350"/>
      <c r="BF66" s="350"/>
      <c r="BG66" s="350"/>
      <c r="BH66" s="350"/>
      <c r="BI66" s="350"/>
      <c r="BJ66" s="350"/>
      <c r="BK66" s="350"/>
      <c r="BL66" s="350"/>
      <c r="BM66" s="350"/>
      <c r="BN66" s="350"/>
      <c r="BO66" s="350"/>
      <c r="BP66" s="350"/>
      <c r="BQ66" s="350"/>
      <c r="BR66" s="353"/>
    </row>
    <row r="67" spans="1:70" s="236" customFormat="1" ht="18" customHeight="1" x14ac:dyDescent="0.35">
      <c r="A67" s="336" t="s">
        <v>286</v>
      </c>
      <c r="B67" s="337" t="s">
        <v>287</v>
      </c>
      <c r="C67" s="668" t="s">
        <v>288</v>
      </c>
      <c r="D67" s="658"/>
      <c r="E67" s="361"/>
      <c r="F67" s="361"/>
      <c r="G67" s="361"/>
      <c r="H67" s="361"/>
      <c r="I67" s="361"/>
      <c r="J67" s="361"/>
      <c r="K67" s="361"/>
      <c r="L67" s="361"/>
      <c r="M67" s="361"/>
      <c r="N67" s="361"/>
      <c r="O67" s="361"/>
      <c r="P67" s="361"/>
      <c r="Q67" s="361"/>
      <c r="R67" s="361"/>
      <c r="S67" s="361"/>
      <c r="T67" s="361"/>
      <c r="U67" s="361"/>
      <c r="V67" s="361"/>
      <c r="W67" s="361"/>
      <c r="X67" s="361"/>
      <c r="Y67" s="361"/>
      <c r="Z67" s="361"/>
      <c r="AA67" s="361"/>
      <c r="AB67" s="361"/>
      <c r="AC67" s="361"/>
      <c r="AD67" s="361"/>
      <c r="AE67" s="361"/>
      <c r="AF67" s="361"/>
      <c r="AG67" s="361"/>
      <c r="AH67" s="361"/>
      <c r="AI67" s="361"/>
      <c r="AJ67" s="361"/>
      <c r="AK67" s="361"/>
      <c r="AL67" s="361"/>
      <c r="AM67" s="362"/>
      <c r="AN67" s="362"/>
      <c r="AO67" s="361"/>
      <c r="AP67" s="361"/>
      <c r="AQ67" s="361"/>
      <c r="AR67" s="361"/>
      <c r="AS67" s="361"/>
      <c r="AT67" s="361"/>
      <c r="AU67" s="361"/>
      <c r="AV67" s="361"/>
      <c r="AW67" s="361"/>
      <c r="AX67" s="361"/>
      <c r="AY67" s="361"/>
      <c r="AZ67" s="361"/>
      <c r="BA67" s="361"/>
      <c r="BB67" s="361"/>
      <c r="BC67" s="361"/>
      <c r="BD67" s="361"/>
      <c r="BE67" s="361"/>
      <c r="BF67" s="361"/>
      <c r="BG67" s="361"/>
      <c r="BH67" s="361"/>
      <c r="BI67" s="361"/>
      <c r="BJ67" s="361"/>
      <c r="BK67" s="361"/>
      <c r="BL67" s="361"/>
      <c r="BM67" s="361"/>
      <c r="BN67" s="361"/>
      <c r="BO67" s="361"/>
      <c r="BP67" s="361"/>
      <c r="BQ67" s="361"/>
      <c r="BR67" s="658"/>
    </row>
    <row r="68" spans="1:70" ht="18" customHeight="1" x14ac:dyDescent="0.25">
      <c r="A68" s="336" t="s">
        <v>289</v>
      </c>
      <c r="B68" s="337" t="s">
        <v>375</v>
      </c>
      <c r="C68" s="668" t="s">
        <v>290</v>
      </c>
      <c r="D68" s="659"/>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3"/>
      <c r="AK68" s="363"/>
      <c r="AL68" s="363"/>
      <c r="AM68" s="364"/>
      <c r="AN68" s="364"/>
      <c r="AO68" s="363"/>
      <c r="AP68" s="363"/>
      <c r="AQ68" s="363"/>
      <c r="AR68" s="363"/>
      <c r="AS68" s="363"/>
      <c r="AT68" s="363"/>
      <c r="AU68" s="363"/>
      <c r="AV68" s="363"/>
      <c r="AW68" s="363"/>
      <c r="AX68" s="363"/>
      <c r="AY68" s="363"/>
      <c r="AZ68" s="363"/>
      <c r="BA68" s="363"/>
      <c r="BB68" s="363"/>
      <c r="BC68" s="363"/>
      <c r="BD68" s="363"/>
      <c r="BE68" s="363"/>
      <c r="BF68" s="363"/>
      <c r="BG68" s="363"/>
      <c r="BH68" s="363"/>
      <c r="BI68" s="363"/>
      <c r="BJ68" s="363"/>
      <c r="BK68" s="363"/>
      <c r="BL68" s="363"/>
      <c r="BM68" s="363"/>
      <c r="BN68" s="363"/>
      <c r="BO68" s="363"/>
      <c r="BP68" s="363"/>
      <c r="BQ68" s="363"/>
      <c r="BR68" s="659"/>
    </row>
    <row r="69" spans="1:70" ht="18" customHeight="1" x14ac:dyDescent="0.25">
      <c r="A69" s="336" t="s">
        <v>332</v>
      </c>
      <c r="B69" s="337" t="s">
        <v>376</v>
      </c>
      <c r="C69" s="668" t="s">
        <v>377</v>
      </c>
      <c r="D69" s="659"/>
      <c r="E69" s="363"/>
      <c r="F69" s="363"/>
      <c r="G69" s="363"/>
      <c r="H69" s="363"/>
      <c r="I69" s="363"/>
      <c r="J69" s="363"/>
      <c r="K69" s="363"/>
      <c r="L69" s="363"/>
      <c r="M69" s="363"/>
      <c r="N69" s="363"/>
      <c r="O69" s="363"/>
      <c r="P69" s="363"/>
      <c r="Q69" s="363"/>
      <c r="R69" s="363"/>
      <c r="S69" s="363"/>
      <c r="T69" s="363"/>
      <c r="U69" s="363"/>
      <c r="V69" s="363"/>
      <c r="W69" s="363"/>
      <c r="X69" s="363"/>
      <c r="Y69" s="363"/>
      <c r="Z69" s="363"/>
      <c r="AA69" s="363"/>
      <c r="AB69" s="363"/>
      <c r="AC69" s="363"/>
      <c r="AD69" s="363"/>
      <c r="AE69" s="363"/>
      <c r="AF69" s="363"/>
      <c r="AG69" s="363"/>
      <c r="AH69" s="363"/>
      <c r="AI69" s="363"/>
      <c r="AJ69" s="363"/>
      <c r="AK69" s="363"/>
      <c r="AL69" s="363"/>
      <c r="AM69" s="364"/>
      <c r="AN69" s="364"/>
      <c r="AO69" s="363"/>
      <c r="AP69" s="363"/>
      <c r="AQ69" s="363"/>
      <c r="AR69" s="363"/>
      <c r="AS69" s="363"/>
      <c r="AT69" s="363"/>
      <c r="AU69" s="363"/>
      <c r="AV69" s="363"/>
      <c r="AW69" s="363"/>
      <c r="AX69" s="363"/>
      <c r="AY69" s="363"/>
      <c r="AZ69" s="363"/>
      <c r="BA69" s="363"/>
      <c r="BB69" s="363"/>
      <c r="BC69" s="363"/>
      <c r="BD69" s="363"/>
      <c r="BE69" s="363"/>
      <c r="BF69" s="363"/>
      <c r="BG69" s="363"/>
      <c r="BH69" s="363"/>
      <c r="BI69" s="363"/>
      <c r="BJ69" s="363"/>
      <c r="BK69" s="363"/>
      <c r="BL69" s="363"/>
      <c r="BM69" s="363"/>
      <c r="BN69" s="363"/>
      <c r="BO69" s="363"/>
      <c r="BP69" s="363"/>
      <c r="BQ69" s="363"/>
      <c r="BR69" s="659"/>
    </row>
    <row r="70" spans="1:70" ht="18" customHeight="1" x14ac:dyDescent="0.25">
      <c r="A70" s="448"/>
      <c r="B70" s="468" t="s">
        <v>834</v>
      </c>
      <c r="C70" s="665"/>
      <c r="D70" s="659"/>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63"/>
      <c r="AL70" s="363"/>
      <c r="AM70" s="364"/>
      <c r="AN70" s="364"/>
      <c r="AO70" s="363"/>
      <c r="AP70" s="363"/>
      <c r="AQ70" s="363"/>
      <c r="AR70" s="363"/>
      <c r="AS70" s="363"/>
      <c r="AT70" s="363"/>
      <c r="AU70" s="363"/>
      <c r="AV70" s="363"/>
      <c r="AW70" s="363"/>
      <c r="AX70" s="363"/>
      <c r="AY70" s="363"/>
      <c r="AZ70" s="363"/>
      <c r="BA70" s="363"/>
      <c r="BB70" s="363"/>
      <c r="BC70" s="363"/>
      <c r="BD70" s="363"/>
      <c r="BE70" s="363"/>
      <c r="BF70" s="363"/>
      <c r="BG70" s="363"/>
      <c r="BH70" s="363"/>
      <c r="BI70" s="363"/>
      <c r="BJ70" s="363"/>
      <c r="BK70" s="363"/>
      <c r="BL70" s="363"/>
      <c r="BM70" s="363"/>
      <c r="BN70" s="363"/>
      <c r="BO70" s="363"/>
      <c r="BP70" s="363"/>
      <c r="BQ70" s="363"/>
      <c r="BR70" s="659"/>
    </row>
    <row r="71" spans="1:70" ht="18" customHeight="1" x14ac:dyDescent="0.25">
      <c r="A71" s="448"/>
      <c r="B71" s="468" t="s">
        <v>232</v>
      </c>
      <c r="C71" s="665"/>
      <c r="D71" s="659"/>
      <c r="E71" s="363"/>
      <c r="F71" s="363"/>
      <c r="G71" s="363"/>
      <c r="H71" s="363"/>
      <c r="I71" s="363"/>
      <c r="J71" s="363"/>
      <c r="K71" s="363"/>
      <c r="L71" s="363"/>
      <c r="M71" s="363"/>
      <c r="N71" s="363"/>
      <c r="O71" s="363"/>
      <c r="P71" s="363"/>
      <c r="Q71" s="363"/>
      <c r="R71" s="363"/>
      <c r="S71" s="363"/>
      <c r="T71" s="363"/>
      <c r="U71" s="363"/>
      <c r="V71" s="363"/>
      <c r="W71" s="363"/>
      <c r="X71" s="363"/>
      <c r="Y71" s="363"/>
      <c r="Z71" s="363"/>
      <c r="AA71" s="363"/>
      <c r="AB71" s="363"/>
      <c r="AC71" s="363"/>
      <c r="AD71" s="363"/>
      <c r="AE71" s="363"/>
      <c r="AF71" s="363"/>
      <c r="AG71" s="363"/>
      <c r="AH71" s="363"/>
      <c r="AI71" s="363"/>
      <c r="AJ71" s="363"/>
      <c r="AK71" s="363"/>
      <c r="AL71" s="363"/>
      <c r="AM71" s="364"/>
      <c r="AN71" s="364"/>
      <c r="AO71" s="363"/>
      <c r="AP71" s="363"/>
      <c r="AQ71" s="363"/>
      <c r="AR71" s="363"/>
      <c r="AS71" s="363"/>
      <c r="AT71" s="363"/>
      <c r="AU71" s="363"/>
      <c r="AV71" s="363"/>
      <c r="AW71" s="363"/>
      <c r="AX71" s="363"/>
      <c r="AY71" s="363"/>
      <c r="AZ71" s="363"/>
      <c r="BA71" s="363"/>
      <c r="BB71" s="363"/>
      <c r="BC71" s="363"/>
      <c r="BD71" s="363"/>
      <c r="BE71" s="363"/>
      <c r="BF71" s="363"/>
      <c r="BG71" s="363"/>
      <c r="BH71" s="363"/>
      <c r="BI71" s="363"/>
      <c r="BJ71" s="363"/>
      <c r="BK71" s="363"/>
      <c r="BL71" s="363"/>
      <c r="BM71" s="363"/>
      <c r="BN71" s="363"/>
      <c r="BO71" s="363"/>
      <c r="BP71" s="363"/>
      <c r="BQ71" s="363"/>
      <c r="BR71" s="659"/>
    </row>
    <row r="72" spans="1:70" s="655" customFormat="1" ht="18" customHeight="1" x14ac:dyDescent="0.25">
      <c r="A72" s="661"/>
      <c r="B72" s="662" t="s">
        <v>965</v>
      </c>
      <c r="C72" s="671"/>
      <c r="D72" s="659"/>
      <c r="E72" s="659"/>
      <c r="F72" s="659"/>
      <c r="G72" s="659"/>
      <c r="H72" s="659"/>
      <c r="I72" s="659"/>
      <c r="J72" s="659"/>
      <c r="K72" s="659"/>
      <c r="L72" s="659"/>
      <c r="M72" s="659"/>
      <c r="N72" s="659"/>
      <c r="O72" s="659"/>
      <c r="P72" s="659"/>
      <c r="Q72" s="659"/>
      <c r="R72" s="659"/>
      <c r="S72" s="659"/>
      <c r="T72" s="659"/>
      <c r="U72" s="659"/>
      <c r="V72" s="659"/>
      <c r="W72" s="659"/>
      <c r="X72" s="659"/>
      <c r="Y72" s="659"/>
      <c r="Z72" s="659"/>
      <c r="AA72" s="659"/>
      <c r="AB72" s="659"/>
      <c r="AC72" s="659"/>
      <c r="AD72" s="659"/>
      <c r="AE72" s="659"/>
      <c r="AF72" s="659"/>
      <c r="AG72" s="659"/>
      <c r="AH72" s="659"/>
      <c r="AI72" s="659"/>
      <c r="AJ72" s="659"/>
      <c r="AK72" s="659"/>
      <c r="AL72" s="659"/>
      <c r="AM72" s="663"/>
      <c r="AN72" s="663"/>
      <c r="AO72" s="659"/>
      <c r="AP72" s="659"/>
      <c r="AQ72" s="659"/>
      <c r="AR72" s="659"/>
      <c r="AS72" s="659"/>
      <c r="AT72" s="659"/>
      <c r="AU72" s="659"/>
      <c r="AV72" s="659"/>
      <c r="AW72" s="659"/>
      <c r="AX72" s="659"/>
      <c r="AY72" s="659"/>
      <c r="AZ72" s="659"/>
      <c r="BA72" s="659"/>
      <c r="BB72" s="659"/>
      <c r="BC72" s="659"/>
      <c r="BD72" s="659"/>
      <c r="BE72" s="659"/>
      <c r="BF72" s="659"/>
      <c r="BG72" s="659"/>
      <c r="BH72" s="659"/>
      <c r="BI72" s="659"/>
      <c r="BJ72" s="659"/>
      <c r="BK72" s="659"/>
      <c r="BL72" s="659"/>
      <c r="BM72" s="659"/>
      <c r="BN72" s="659"/>
      <c r="BO72" s="659"/>
      <c r="BP72" s="659"/>
      <c r="BQ72" s="659"/>
      <c r="BR72" s="659"/>
    </row>
  </sheetData>
  <mergeCells count="11">
    <mergeCell ref="E4:BO4"/>
    <mergeCell ref="BQ4:BQ5"/>
    <mergeCell ref="BR4:BR5"/>
    <mergeCell ref="A2:BR2"/>
    <mergeCell ref="BN3:BR3"/>
    <mergeCell ref="BP4:BP5"/>
    <mergeCell ref="A1:B1"/>
    <mergeCell ref="A4:A5"/>
    <mergeCell ref="B4:B5"/>
    <mergeCell ref="C4:C5"/>
    <mergeCell ref="D4:D5"/>
  </mergeCells>
  <pageMargins left="0.18" right="0.16" top="0.5" bottom="0.23" header="0.16" footer="0.16"/>
  <pageSetup paperSize="8" scale="54"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EW75"/>
  <sheetViews>
    <sheetView view="pageBreakPreview" topLeftCell="A10" zoomScale="85" zoomScaleNormal="100" zoomScaleSheetLayoutView="85" workbookViewId="0">
      <pane xSplit="4" topLeftCell="BT1" activePane="topRight" state="frozen"/>
      <selection pane="topRight" activeCell="BU7" sqref="BU7"/>
    </sheetView>
  </sheetViews>
  <sheetFormatPr defaultColWidth="7.88671875" defaultRowHeight="13.2" x14ac:dyDescent="0.25"/>
  <cols>
    <col min="1" max="1" width="6.44140625" style="235" customWidth="1"/>
    <col min="2" max="2" width="34.33203125" style="234" customWidth="1"/>
    <col min="3" max="3" width="6.5546875" style="233" customWidth="1"/>
    <col min="4" max="4" width="11.88671875" style="655" customWidth="1"/>
    <col min="5" max="5" width="10.5546875" style="232" customWidth="1"/>
    <col min="6" max="6" width="4.44140625" style="232" hidden="1" customWidth="1"/>
    <col min="7" max="8" width="10.109375" style="232" bestFit="1" customWidth="1"/>
    <col min="9" max="9" width="8.44140625" style="232" bestFit="1" customWidth="1"/>
    <col min="10" max="10" width="9.77734375" style="232" bestFit="1" customWidth="1"/>
    <col min="11" max="11" width="10.109375" style="232" customWidth="1"/>
    <col min="12" max="15" width="6.77734375" style="232" bestFit="1" customWidth="1"/>
    <col min="16" max="16" width="8.5546875" style="232" bestFit="1" customWidth="1"/>
    <col min="17" max="19" width="6.77734375" style="232" bestFit="1" customWidth="1"/>
    <col min="20" max="20" width="9.44140625" style="232" customWidth="1"/>
    <col min="21" max="21" width="4.5546875" style="232" hidden="1" customWidth="1"/>
    <col min="22" max="22" width="9.77734375" style="232" bestFit="1" customWidth="1"/>
    <col min="23" max="23" width="7.77734375" style="232" bestFit="1" customWidth="1"/>
    <col min="24" max="24" width="7" style="232" bestFit="1" customWidth="1"/>
    <col min="25" max="25" width="9" style="232" bestFit="1" customWidth="1"/>
    <col min="26" max="26" width="7.6640625" style="232" bestFit="1" customWidth="1"/>
    <col min="27" max="27" width="6.6640625" style="232" bestFit="1" customWidth="1"/>
    <col min="28" max="28" width="6.5546875" style="232" hidden="1" customWidth="1"/>
    <col min="29" max="29" width="5.5546875" style="232" bestFit="1" customWidth="1"/>
    <col min="30" max="32" width="6.44140625" style="232" bestFit="1" customWidth="1"/>
    <col min="33" max="34" width="6.6640625" style="232" bestFit="1" customWidth="1"/>
    <col min="35" max="38" width="6.44140625" style="232" bestFit="1" customWidth="1"/>
    <col min="39" max="39" width="9" style="232" customWidth="1"/>
    <col min="40" max="40" width="9.33203125" style="232" bestFit="1" customWidth="1"/>
    <col min="41" max="41" width="7.5546875" style="348" customWidth="1"/>
    <col min="42" max="42" width="6.44140625" style="348" bestFit="1" customWidth="1"/>
    <col min="43" max="44" width="7.6640625" style="232" bestFit="1" customWidth="1"/>
    <col min="45" max="45" width="6.6640625" style="232" bestFit="1" customWidth="1"/>
    <col min="46" max="46" width="9.109375" style="232" customWidth="1"/>
    <col min="47" max="47" width="9.109375" style="232" hidden="1" customWidth="1"/>
    <col min="48" max="48" width="8" style="232" customWidth="1"/>
    <col min="49" max="50" width="7.6640625" style="232" bestFit="1" customWidth="1"/>
    <col min="51" max="52" width="6.44140625" style="232" bestFit="1" customWidth="1"/>
    <col min="53" max="53" width="7.109375" style="232" customWidth="1"/>
    <col min="54" max="54" width="6.6640625" style="232" bestFit="1" customWidth="1"/>
    <col min="55" max="57" width="6.44140625" style="232" bestFit="1" customWidth="1"/>
    <col min="58" max="58" width="7.109375" style="232" customWidth="1"/>
    <col min="59" max="59" width="6.6640625" style="232" bestFit="1" customWidth="1"/>
    <col min="60" max="60" width="7.88671875" style="232" customWidth="1"/>
    <col min="61" max="61" width="7.6640625" style="232" bestFit="1" customWidth="1"/>
    <col min="62" max="62" width="7" style="232" bestFit="1" customWidth="1"/>
    <col min="63" max="63" width="7" style="232" customWidth="1"/>
    <col min="64" max="64" width="5.5546875" style="232" bestFit="1" customWidth="1"/>
    <col min="65" max="70" width="6.44140625" style="232" bestFit="1" customWidth="1"/>
    <col min="71" max="71" width="6.44140625" style="232" customWidth="1"/>
    <col min="72" max="72" width="7.6640625" style="232" customWidth="1"/>
    <col min="73" max="73" width="7.88671875" style="232" customWidth="1"/>
    <col min="74" max="74" width="11.109375" style="655" customWidth="1"/>
    <col min="75" max="75" width="0" style="232" hidden="1" customWidth="1"/>
    <col min="76" max="16384" width="7.88671875" style="232"/>
  </cols>
  <sheetData>
    <row r="1" spans="1:75" ht="19.5" customHeight="1" x14ac:dyDescent="0.25">
      <c r="A1" s="1496" t="s">
        <v>968</v>
      </c>
      <c r="B1" s="1496"/>
      <c r="C1" s="243"/>
    </row>
    <row r="2" spans="1:75" ht="22.5" customHeight="1" x14ac:dyDescent="0.25">
      <c r="A2" s="1502" t="s">
        <v>964</v>
      </c>
      <c r="B2" s="1502"/>
      <c r="C2" s="1502"/>
      <c r="D2" s="1502"/>
      <c r="E2" s="1502"/>
      <c r="F2" s="1502"/>
      <c r="G2" s="1502"/>
      <c r="H2" s="1502"/>
      <c r="I2" s="1502"/>
      <c r="J2" s="1502"/>
      <c r="K2" s="1502"/>
      <c r="L2" s="1502"/>
      <c r="M2" s="1502"/>
      <c r="N2" s="1502"/>
      <c r="O2" s="1502"/>
      <c r="P2" s="1502"/>
      <c r="Q2" s="1502"/>
      <c r="R2" s="1502"/>
      <c r="S2" s="1502"/>
      <c r="T2" s="1502"/>
      <c r="U2" s="1502"/>
      <c r="V2" s="1502"/>
      <c r="W2" s="1502"/>
      <c r="X2" s="1502"/>
      <c r="Y2" s="1502"/>
      <c r="Z2" s="1502"/>
      <c r="AA2" s="1502"/>
      <c r="AB2" s="1502"/>
      <c r="AC2" s="1502"/>
      <c r="AD2" s="1502"/>
      <c r="AE2" s="1502"/>
      <c r="AF2" s="1502"/>
      <c r="AG2" s="1502"/>
      <c r="AH2" s="1502"/>
      <c r="AI2" s="1502"/>
      <c r="AJ2" s="1502"/>
      <c r="AK2" s="1502"/>
      <c r="AL2" s="1502"/>
      <c r="AM2" s="1502"/>
      <c r="AN2" s="1502"/>
      <c r="AO2" s="1502"/>
      <c r="AP2" s="1502"/>
      <c r="AQ2" s="1502"/>
      <c r="AR2" s="1502"/>
      <c r="AS2" s="1502"/>
      <c r="AT2" s="1502"/>
      <c r="AU2" s="1502"/>
      <c r="AV2" s="1502"/>
      <c r="AW2" s="1502"/>
      <c r="AX2" s="1502"/>
      <c r="AY2" s="1502"/>
      <c r="AZ2" s="1502"/>
      <c r="BA2" s="1502"/>
      <c r="BB2" s="1502"/>
      <c r="BC2" s="1502"/>
      <c r="BD2" s="1502"/>
      <c r="BE2" s="1502"/>
      <c r="BF2" s="1502"/>
      <c r="BG2" s="1502"/>
      <c r="BH2" s="1502"/>
      <c r="BI2" s="1502"/>
      <c r="BJ2" s="1502"/>
      <c r="BK2" s="1502"/>
      <c r="BL2" s="1502"/>
      <c r="BM2" s="1502"/>
      <c r="BN2" s="1502"/>
      <c r="BO2" s="1502"/>
      <c r="BP2" s="1502"/>
      <c r="BQ2" s="1502"/>
      <c r="BR2" s="1502"/>
      <c r="BS2" s="1502"/>
      <c r="BT2" s="1502"/>
      <c r="BU2" s="1502"/>
      <c r="BV2" s="1502"/>
    </row>
    <row r="3" spans="1:75" ht="14.25" customHeight="1" x14ac:dyDescent="0.25">
      <c r="A3" s="611"/>
      <c r="B3" s="611"/>
      <c r="C3" s="611"/>
      <c r="D3" s="611"/>
      <c r="E3" s="611"/>
      <c r="F3" s="688"/>
      <c r="G3" s="611"/>
      <c r="H3" s="611"/>
      <c r="I3" s="611"/>
      <c r="J3" s="611"/>
      <c r="K3" s="611"/>
      <c r="L3" s="611"/>
      <c r="M3" s="611"/>
      <c r="N3" s="611"/>
      <c r="O3" s="611"/>
      <c r="P3" s="611"/>
      <c r="Q3" s="611"/>
      <c r="R3" s="611"/>
      <c r="S3" s="611"/>
      <c r="T3" s="611"/>
      <c r="U3" s="688"/>
      <c r="V3" s="611"/>
      <c r="W3" s="611"/>
      <c r="X3" s="611"/>
      <c r="Y3" s="611"/>
      <c r="Z3" s="611"/>
      <c r="AA3" s="611"/>
      <c r="AB3" s="688"/>
      <c r="AC3" s="611"/>
      <c r="AD3" s="611"/>
      <c r="AE3" s="611"/>
      <c r="AF3" s="611"/>
      <c r="AG3" s="611"/>
      <c r="AH3" s="611"/>
      <c r="AI3" s="611"/>
      <c r="AJ3" s="611"/>
      <c r="AK3" s="611"/>
      <c r="AL3" s="611"/>
      <c r="AM3" s="611"/>
      <c r="AN3" s="611"/>
      <c r="AO3" s="623"/>
      <c r="AP3" s="623"/>
      <c r="AQ3" s="611"/>
      <c r="AR3" s="611"/>
      <c r="AS3" s="611"/>
      <c r="AT3" s="611"/>
      <c r="AU3" s="688"/>
      <c r="AV3" s="611"/>
      <c r="AW3" s="611"/>
      <c r="AX3" s="611"/>
      <c r="AY3" s="611"/>
      <c r="AZ3" s="611"/>
      <c r="BA3" s="611"/>
      <c r="BB3" s="611"/>
      <c r="BC3" s="611"/>
      <c r="BD3" s="611"/>
      <c r="BE3" s="611"/>
      <c r="BF3" s="611"/>
      <c r="BG3" s="611"/>
      <c r="BH3" s="611"/>
      <c r="BI3" s="611"/>
      <c r="BJ3" s="611"/>
      <c r="BK3" s="611"/>
      <c r="BL3" s="611"/>
      <c r="BM3" s="611"/>
      <c r="BN3" s="611"/>
      <c r="BO3" s="611"/>
      <c r="BP3" s="611"/>
      <c r="BQ3" s="611"/>
      <c r="BR3" s="1497" t="s">
        <v>32</v>
      </c>
      <c r="BS3" s="1497"/>
      <c r="BT3" s="1497"/>
      <c r="BU3" s="1497"/>
      <c r="BV3" s="1497"/>
    </row>
    <row r="4" spans="1:75" s="237" customFormat="1" ht="19.5" customHeight="1" x14ac:dyDescent="0.25">
      <c r="A4" s="1498" t="s">
        <v>19</v>
      </c>
      <c r="B4" s="1498" t="s">
        <v>0</v>
      </c>
      <c r="C4" s="1498" t="s">
        <v>24</v>
      </c>
      <c r="D4" s="1495" t="s">
        <v>957</v>
      </c>
      <c r="E4" s="1499" t="s">
        <v>960</v>
      </c>
      <c r="F4" s="1499"/>
      <c r="G4" s="1499"/>
      <c r="H4" s="1499"/>
      <c r="I4" s="1499"/>
      <c r="J4" s="1499"/>
      <c r="K4" s="1499"/>
      <c r="L4" s="1499"/>
      <c r="M4" s="1499"/>
      <c r="N4" s="1499"/>
      <c r="O4" s="1499"/>
      <c r="P4" s="1499"/>
      <c r="Q4" s="1499"/>
      <c r="R4" s="1499"/>
      <c r="S4" s="1499"/>
      <c r="T4" s="1499"/>
      <c r="U4" s="1499"/>
      <c r="V4" s="1499"/>
      <c r="W4" s="1499"/>
      <c r="X4" s="1499"/>
      <c r="Y4" s="1499"/>
      <c r="Z4" s="1499"/>
      <c r="AA4" s="1499"/>
      <c r="AB4" s="1499"/>
      <c r="AC4" s="1499"/>
      <c r="AD4" s="1499"/>
      <c r="AE4" s="1499"/>
      <c r="AF4" s="1499"/>
      <c r="AG4" s="1499"/>
      <c r="AH4" s="1499"/>
      <c r="AI4" s="1499"/>
      <c r="AJ4" s="1499"/>
      <c r="AK4" s="1499"/>
      <c r="AL4" s="1499"/>
      <c r="AM4" s="1499"/>
      <c r="AN4" s="1499"/>
      <c r="AO4" s="1499"/>
      <c r="AP4" s="1499"/>
      <c r="AQ4" s="1499"/>
      <c r="AR4" s="1499"/>
      <c r="AS4" s="1499"/>
      <c r="AT4" s="1499"/>
      <c r="AU4" s="1499"/>
      <c r="AV4" s="1499"/>
      <c r="AW4" s="1499"/>
      <c r="AX4" s="1499"/>
      <c r="AY4" s="1499"/>
      <c r="AZ4" s="1499"/>
      <c r="BA4" s="1499"/>
      <c r="BB4" s="1499"/>
      <c r="BC4" s="1499"/>
      <c r="BD4" s="1499"/>
      <c r="BE4" s="1499"/>
      <c r="BF4" s="1499"/>
      <c r="BG4" s="1499"/>
      <c r="BH4" s="1499"/>
      <c r="BI4" s="1499"/>
      <c r="BJ4" s="1499"/>
      <c r="BK4" s="1499"/>
      <c r="BL4" s="1499"/>
      <c r="BM4" s="1499"/>
      <c r="BN4" s="1499"/>
      <c r="BO4" s="1499"/>
      <c r="BP4" s="1499"/>
      <c r="BQ4" s="1499"/>
      <c r="BR4" s="1499"/>
      <c r="BS4" s="1500" t="s">
        <v>817</v>
      </c>
      <c r="BT4" s="1499" t="s">
        <v>129</v>
      </c>
      <c r="BU4" s="690"/>
      <c r="BV4" s="1495" t="s">
        <v>966</v>
      </c>
    </row>
    <row r="5" spans="1:75" s="240" customFormat="1" ht="29.25" customHeight="1" x14ac:dyDescent="0.25">
      <c r="A5" s="1498"/>
      <c r="B5" s="1498"/>
      <c r="C5" s="1498"/>
      <c r="D5" s="1495"/>
      <c r="E5" s="664" t="s">
        <v>25</v>
      </c>
      <c r="F5" s="664"/>
      <c r="G5" s="664" t="s">
        <v>103</v>
      </c>
      <c r="H5" s="664" t="s">
        <v>101</v>
      </c>
      <c r="I5" s="664" t="s">
        <v>361</v>
      </c>
      <c r="J5" s="664" t="s">
        <v>65</v>
      </c>
      <c r="K5" s="664" t="s">
        <v>50</v>
      </c>
      <c r="L5" s="665" t="s">
        <v>27</v>
      </c>
      <c r="M5" s="665" t="s">
        <v>26</v>
      </c>
      <c r="N5" s="664" t="s">
        <v>51</v>
      </c>
      <c r="O5" s="664" t="s">
        <v>251</v>
      </c>
      <c r="P5" s="664" t="s">
        <v>92</v>
      </c>
      <c r="Q5" s="664" t="s">
        <v>256</v>
      </c>
      <c r="R5" s="664" t="s">
        <v>58</v>
      </c>
      <c r="S5" s="664" t="s">
        <v>67</v>
      </c>
      <c r="T5" s="664" t="s">
        <v>28</v>
      </c>
      <c r="U5" s="664"/>
      <c r="V5" s="664" t="s">
        <v>114</v>
      </c>
      <c r="W5" s="664" t="s">
        <v>115</v>
      </c>
      <c r="X5" s="664" t="s">
        <v>119</v>
      </c>
      <c r="Y5" s="664" t="s">
        <v>29</v>
      </c>
      <c r="Z5" s="664" t="s">
        <v>30</v>
      </c>
      <c r="AA5" s="664" t="s">
        <v>254</v>
      </c>
      <c r="AB5" s="664"/>
      <c r="AC5" s="664" t="s">
        <v>202</v>
      </c>
      <c r="AD5" s="664" t="s">
        <v>230</v>
      </c>
      <c r="AE5" s="664" t="s">
        <v>204</v>
      </c>
      <c r="AF5" s="664" t="s">
        <v>206</v>
      </c>
      <c r="AG5" s="664" t="s">
        <v>208</v>
      </c>
      <c r="AH5" s="664" t="s">
        <v>228</v>
      </c>
      <c r="AI5" s="664" t="s">
        <v>262</v>
      </c>
      <c r="AJ5" s="664" t="s">
        <v>264</v>
      </c>
      <c r="AK5" s="664" t="s">
        <v>132</v>
      </c>
      <c r="AL5" s="664" t="s">
        <v>265</v>
      </c>
      <c r="AM5" s="664" t="s">
        <v>267</v>
      </c>
      <c r="AN5" s="664" t="s">
        <v>141</v>
      </c>
      <c r="AO5" s="666" t="s">
        <v>144</v>
      </c>
      <c r="AP5" s="666" t="s">
        <v>369</v>
      </c>
      <c r="AQ5" s="664" t="s">
        <v>143</v>
      </c>
      <c r="AR5" s="664" t="s">
        <v>60</v>
      </c>
      <c r="AS5" s="664" t="s">
        <v>52</v>
      </c>
      <c r="AT5" s="664" t="s">
        <v>268</v>
      </c>
      <c r="AU5" s="664"/>
      <c r="AV5" s="664" t="s">
        <v>200</v>
      </c>
      <c r="AW5" s="664" t="s">
        <v>220</v>
      </c>
      <c r="AX5" s="664" t="s">
        <v>272</v>
      </c>
      <c r="AY5" s="664" t="s">
        <v>274</v>
      </c>
      <c r="AZ5" s="664" t="s">
        <v>276</v>
      </c>
      <c r="BA5" s="664" t="s">
        <v>91</v>
      </c>
      <c r="BB5" s="664" t="s">
        <v>210</v>
      </c>
      <c r="BC5" s="666" t="s">
        <v>212</v>
      </c>
      <c r="BD5" s="666" t="s">
        <v>224</v>
      </c>
      <c r="BE5" s="666" t="s">
        <v>163</v>
      </c>
      <c r="BF5" s="664" t="s">
        <v>117</v>
      </c>
      <c r="BG5" s="664" t="s">
        <v>121</v>
      </c>
      <c r="BH5" s="664" t="s">
        <v>54</v>
      </c>
      <c r="BI5" s="664" t="s">
        <v>625</v>
      </c>
      <c r="BJ5" s="664" t="s">
        <v>167</v>
      </c>
      <c r="BK5" s="664" t="s">
        <v>166</v>
      </c>
      <c r="BL5" s="664" t="s">
        <v>99</v>
      </c>
      <c r="BM5" s="664" t="s">
        <v>105</v>
      </c>
      <c r="BN5" s="664" t="s">
        <v>374</v>
      </c>
      <c r="BO5" s="664" t="s">
        <v>285</v>
      </c>
      <c r="BP5" s="664" t="s">
        <v>288</v>
      </c>
      <c r="BQ5" s="664" t="s">
        <v>399</v>
      </c>
      <c r="BR5" s="665" t="s">
        <v>377</v>
      </c>
      <c r="BS5" s="1501"/>
      <c r="BT5" s="1499"/>
      <c r="BU5" s="690"/>
      <c r="BV5" s="1495"/>
    </row>
    <row r="6" spans="1:75" s="238" customFormat="1" ht="27" customHeight="1" x14ac:dyDescent="0.2">
      <c r="A6" s="689"/>
      <c r="B6" s="654" t="s">
        <v>959</v>
      </c>
      <c r="C6" s="689"/>
      <c r="D6" s="709">
        <v>25995.746740000002</v>
      </c>
      <c r="E6" s="709"/>
      <c r="F6" s="709"/>
      <c r="G6" s="709"/>
      <c r="H6" s="709"/>
      <c r="I6" s="709"/>
      <c r="J6" s="709"/>
      <c r="K6" s="709"/>
      <c r="L6" s="709"/>
      <c r="M6" s="709"/>
      <c r="N6" s="709"/>
      <c r="O6" s="709"/>
      <c r="P6" s="709"/>
      <c r="Q6" s="709"/>
      <c r="R6" s="709"/>
      <c r="S6" s="709"/>
      <c r="T6" s="709"/>
      <c r="U6" s="709"/>
      <c r="V6" s="709"/>
      <c r="W6" s="709"/>
      <c r="X6" s="709"/>
      <c r="Y6" s="709"/>
      <c r="Z6" s="709"/>
      <c r="AA6" s="709"/>
      <c r="AB6" s="709"/>
      <c r="AC6" s="709"/>
      <c r="AD6" s="709"/>
      <c r="AE6" s="709"/>
      <c r="AF6" s="709"/>
      <c r="AG6" s="709"/>
      <c r="AH6" s="709"/>
      <c r="AI6" s="709"/>
      <c r="AJ6" s="709"/>
      <c r="AK6" s="709"/>
      <c r="AL6" s="709"/>
      <c r="AM6" s="709"/>
      <c r="AN6" s="709"/>
      <c r="AO6" s="710"/>
      <c r="AP6" s="710"/>
      <c r="AQ6" s="709"/>
      <c r="AR6" s="709"/>
      <c r="AS6" s="709"/>
      <c r="AT6" s="709"/>
      <c r="AU6" s="709"/>
      <c r="AV6" s="709"/>
      <c r="AW6" s="709"/>
      <c r="AX6" s="709"/>
      <c r="AY6" s="709"/>
      <c r="AZ6" s="709"/>
      <c r="BA6" s="709"/>
      <c r="BB6" s="709"/>
      <c r="BC6" s="709"/>
      <c r="BD6" s="709"/>
      <c r="BE6" s="709"/>
      <c r="BF6" s="709"/>
      <c r="BG6" s="709"/>
      <c r="BH6" s="709"/>
      <c r="BI6" s="709"/>
      <c r="BJ6" s="709"/>
      <c r="BK6" s="709"/>
      <c r="BL6" s="709"/>
      <c r="BM6" s="709"/>
      <c r="BN6" s="709"/>
      <c r="BO6" s="709"/>
      <c r="BP6" s="709"/>
      <c r="BQ6" s="709"/>
      <c r="BR6" s="709"/>
      <c r="BS6" s="709"/>
      <c r="BT6" s="709"/>
      <c r="BU6" s="709"/>
      <c r="BV6" s="711">
        <v>25995.746740000002</v>
      </c>
    </row>
    <row r="7" spans="1:75" s="238" customFormat="1" ht="26.4" customHeight="1" x14ac:dyDescent="0.2">
      <c r="A7" s="445">
        <v>1</v>
      </c>
      <c r="B7" s="446" t="s">
        <v>36</v>
      </c>
      <c r="C7" s="667" t="s">
        <v>25</v>
      </c>
      <c r="D7" s="709">
        <v>21266.441217000003</v>
      </c>
      <c r="E7" s="712">
        <v>20459.154581000003</v>
      </c>
      <c r="F7" s="709"/>
      <c r="G7" s="709">
        <v>0</v>
      </c>
      <c r="H7" s="709">
        <v>0</v>
      </c>
      <c r="I7" s="709">
        <v>0</v>
      </c>
      <c r="J7" s="709">
        <v>0</v>
      </c>
      <c r="K7" s="709">
        <v>0</v>
      </c>
      <c r="L7" s="709">
        <v>0</v>
      </c>
      <c r="M7" s="709">
        <v>0</v>
      </c>
      <c r="N7" s="709">
        <v>0</v>
      </c>
      <c r="O7" s="709">
        <v>0</v>
      </c>
      <c r="P7" s="709">
        <v>0</v>
      </c>
      <c r="Q7" s="709">
        <v>0</v>
      </c>
      <c r="R7" s="709">
        <v>0</v>
      </c>
      <c r="S7" s="709">
        <v>0</v>
      </c>
      <c r="T7" s="709">
        <v>807.28663600000016</v>
      </c>
      <c r="U7" s="709"/>
      <c r="V7" s="709">
        <v>44.6</v>
      </c>
      <c r="W7" s="709">
        <v>8.4400000000000013</v>
      </c>
      <c r="X7" s="709">
        <v>0</v>
      </c>
      <c r="Y7" s="709">
        <v>28.355136000000002</v>
      </c>
      <c r="Z7" s="709">
        <v>9.4320999999999984</v>
      </c>
      <c r="AA7" s="709">
        <v>0.73</v>
      </c>
      <c r="AB7" s="709">
        <v>0</v>
      </c>
      <c r="AC7" s="709">
        <v>0</v>
      </c>
      <c r="AD7" s="709">
        <v>0</v>
      </c>
      <c r="AE7" s="709">
        <v>0</v>
      </c>
      <c r="AF7" s="709">
        <v>0.73</v>
      </c>
      <c r="AG7" s="709">
        <v>0</v>
      </c>
      <c r="AH7" s="709">
        <v>0</v>
      </c>
      <c r="AI7" s="709">
        <v>0</v>
      </c>
      <c r="AJ7" s="709">
        <v>0</v>
      </c>
      <c r="AK7" s="709">
        <v>0</v>
      </c>
      <c r="AL7" s="709">
        <v>0</v>
      </c>
      <c r="AM7" s="709">
        <v>566</v>
      </c>
      <c r="AN7" s="709">
        <v>495.17</v>
      </c>
      <c r="AO7" s="710">
        <v>0</v>
      </c>
      <c r="AP7" s="710">
        <v>0</v>
      </c>
      <c r="AQ7" s="709">
        <v>35.18</v>
      </c>
      <c r="AR7" s="709">
        <v>35.65</v>
      </c>
      <c r="AS7" s="709">
        <v>0</v>
      </c>
      <c r="AT7" s="709">
        <v>149.7294</v>
      </c>
      <c r="AU7" s="709">
        <v>228.683404</v>
      </c>
      <c r="AV7" s="709">
        <v>110.08000000000001</v>
      </c>
      <c r="AW7" s="709">
        <v>29.329999999999995</v>
      </c>
      <c r="AX7" s="709">
        <v>5</v>
      </c>
      <c r="AY7" s="709">
        <v>0</v>
      </c>
      <c r="AZ7" s="709">
        <v>0</v>
      </c>
      <c r="BA7" s="709">
        <v>0</v>
      </c>
      <c r="BB7" s="709">
        <v>2.5494000000000003</v>
      </c>
      <c r="BC7" s="709">
        <v>0.03</v>
      </c>
      <c r="BD7" s="709">
        <v>0.2</v>
      </c>
      <c r="BE7" s="709">
        <v>2.54</v>
      </c>
      <c r="BF7" s="709">
        <v>0</v>
      </c>
      <c r="BG7" s="709">
        <v>0</v>
      </c>
      <c r="BH7" s="709">
        <v>0</v>
      </c>
      <c r="BI7" s="709">
        <v>0</v>
      </c>
      <c r="BJ7" s="709"/>
      <c r="BK7" s="709"/>
      <c r="BL7" s="709">
        <v>0</v>
      </c>
      <c r="BM7" s="709">
        <v>0</v>
      </c>
      <c r="BN7" s="709">
        <v>0</v>
      </c>
      <c r="BO7" s="709">
        <v>0</v>
      </c>
      <c r="BP7" s="709">
        <v>0</v>
      </c>
      <c r="BQ7" s="709">
        <v>0</v>
      </c>
      <c r="BR7" s="709">
        <v>0</v>
      </c>
      <c r="BS7" s="709">
        <v>0</v>
      </c>
      <c r="BT7" s="709">
        <v>807.28663600000016</v>
      </c>
      <c r="BU7" s="713">
        <v>-807.28663600000016</v>
      </c>
      <c r="BV7" s="711">
        <v>20459.154581000003</v>
      </c>
      <c r="BW7" s="1328">
        <f>BV7/$BV$6*100</f>
        <v>78.701930687450599</v>
      </c>
    </row>
    <row r="8" spans="1:75" s="237" customFormat="1" ht="20.399999999999999" hidden="1" customHeight="1" x14ac:dyDescent="0.25">
      <c r="A8" s="445"/>
      <c r="B8" s="446"/>
      <c r="C8" s="667"/>
      <c r="D8" s="714"/>
      <c r="E8" s="714"/>
      <c r="F8" s="714"/>
      <c r="G8" s="714"/>
      <c r="H8" s="714"/>
      <c r="I8" s="714"/>
      <c r="J8" s="714"/>
      <c r="K8" s="714"/>
      <c r="L8" s="714"/>
      <c r="M8" s="714"/>
      <c r="N8" s="714"/>
      <c r="O8" s="714"/>
      <c r="P8" s="714"/>
      <c r="Q8" s="714"/>
      <c r="R8" s="714"/>
      <c r="S8" s="714"/>
      <c r="T8" s="714"/>
      <c r="U8" s="714"/>
      <c r="V8" s="714"/>
      <c r="W8" s="714"/>
      <c r="X8" s="714"/>
      <c r="Y8" s="714"/>
      <c r="Z8" s="714"/>
      <c r="AA8" s="714"/>
      <c r="AB8" s="714"/>
      <c r="AC8" s="714"/>
      <c r="AD8" s="714"/>
      <c r="AE8" s="714"/>
      <c r="AF8" s="714"/>
      <c r="AG8" s="714"/>
      <c r="AH8" s="714"/>
      <c r="AI8" s="714"/>
      <c r="AJ8" s="714"/>
      <c r="AK8" s="714"/>
      <c r="AL8" s="714"/>
      <c r="AM8" s="714"/>
      <c r="AN8" s="714"/>
      <c r="AO8" s="715"/>
      <c r="AP8" s="715"/>
      <c r="AQ8" s="714"/>
      <c r="AR8" s="714"/>
      <c r="AS8" s="714"/>
      <c r="AT8" s="714"/>
      <c r="AU8" s="714"/>
      <c r="AV8" s="714"/>
      <c r="AW8" s="714"/>
      <c r="AX8" s="714"/>
      <c r="AY8" s="714"/>
      <c r="AZ8" s="714"/>
      <c r="BA8" s="714"/>
      <c r="BB8" s="714"/>
      <c r="BC8" s="714"/>
      <c r="BD8" s="714"/>
      <c r="BE8" s="714"/>
      <c r="BF8" s="714"/>
      <c r="BG8" s="714"/>
      <c r="BH8" s="714"/>
      <c r="BI8" s="714"/>
      <c r="BJ8" s="714"/>
      <c r="BK8" s="714"/>
      <c r="BL8" s="714"/>
      <c r="BM8" s="714"/>
      <c r="BN8" s="714"/>
      <c r="BO8" s="714"/>
      <c r="BP8" s="714"/>
      <c r="BQ8" s="714"/>
      <c r="BR8" s="714"/>
      <c r="BS8" s="714"/>
      <c r="BT8" s="714"/>
      <c r="BU8" s="716"/>
      <c r="BV8" s="717"/>
      <c r="BW8" s="240">
        <f t="shared" ref="BW8:BW71" si="0">BV8/$BV$6*100</f>
        <v>0</v>
      </c>
    </row>
    <row r="9" spans="1:75" s="238" customFormat="1" ht="30.6" customHeight="1" x14ac:dyDescent="0.2">
      <c r="A9" s="441" t="s">
        <v>4</v>
      </c>
      <c r="B9" s="442" t="s">
        <v>358</v>
      </c>
      <c r="C9" s="664" t="s">
        <v>103</v>
      </c>
      <c r="D9" s="714">
        <v>5004.314257</v>
      </c>
      <c r="E9" s="714">
        <v>0</v>
      </c>
      <c r="F9" s="714"/>
      <c r="G9" s="718">
        <v>4835.4658570000001</v>
      </c>
      <c r="H9" s="714">
        <v>0</v>
      </c>
      <c r="I9" s="714">
        <v>0</v>
      </c>
      <c r="J9" s="714">
        <v>0</v>
      </c>
      <c r="K9" s="714">
        <v>0</v>
      </c>
      <c r="L9" s="714">
        <v>0</v>
      </c>
      <c r="M9" s="714">
        <v>0</v>
      </c>
      <c r="N9" s="714">
        <v>0</v>
      </c>
      <c r="O9" s="714">
        <v>0</v>
      </c>
      <c r="P9" s="714">
        <v>0</v>
      </c>
      <c r="Q9" s="714">
        <v>0</v>
      </c>
      <c r="R9" s="714">
        <v>0</v>
      </c>
      <c r="S9" s="714">
        <v>0</v>
      </c>
      <c r="T9" s="714">
        <v>168.84840000000003</v>
      </c>
      <c r="U9" s="714"/>
      <c r="V9" s="714">
        <v>17.940000000000001</v>
      </c>
      <c r="W9" s="714">
        <v>3.8800000000000003</v>
      </c>
      <c r="X9" s="714">
        <v>0</v>
      </c>
      <c r="Y9" s="714">
        <v>0</v>
      </c>
      <c r="Z9" s="714">
        <v>1.6579999999999999</v>
      </c>
      <c r="AA9" s="714">
        <v>0.12</v>
      </c>
      <c r="AB9" s="714"/>
      <c r="AC9" s="714">
        <v>0</v>
      </c>
      <c r="AD9" s="714">
        <v>0</v>
      </c>
      <c r="AE9" s="714">
        <v>0</v>
      </c>
      <c r="AF9" s="714">
        <v>0</v>
      </c>
      <c r="AG9" s="714">
        <v>0</v>
      </c>
      <c r="AH9" s="714">
        <v>0</v>
      </c>
      <c r="AI9" s="714">
        <v>0</v>
      </c>
      <c r="AJ9" s="714">
        <v>0</v>
      </c>
      <c r="AK9" s="714">
        <v>0</v>
      </c>
      <c r="AL9" s="714">
        <v>0</v>
      </c>
      <c r="AM9" s="714">
        <v>16.2</v>
      </c>
      <c r="AN9" s="714">
        <v>0</v>
      </c>
      <c r="AO9" s="715">
        <v>0</v>
      </c>
      <c r="AP9" s="715">
        <v>0</v>
      </c>
      <c r="AQ9" s="714">
        <v>7.4700000000000006</v>
      </c>
      <c r="AR9" s="714">
        <v>8.7299999999999986</v>
      </c>
      <c r="AS9" s="714">
        <v>0</v>
      </c>
      <c r="AT9" s="714">
        <v>129.05040000000002</v>
      </c>
      <c r="AU9" s="714">
        <v>0</v>
      </c>
      <c r="AV9" s="714">
        <v>0</v>
      </c>
      <c r="AW9" s="714">
        <v>0</v>
      </c>
      <c r="AX9" s="714">
        <v>0</v>
      </c>
      <c r="AY9" s="714">
        <v>0</v>
      </c>
      <c r="AZ9" s="714">
        <v>0</v>
      </c>
      <c r="BA9" s="714">
        <v>0</v>
      </c>
      <c r="BB9" s="714">
        <v>0</v>
      </c>
      <c r="BC9" s="714">
        <v>0</v>
      </c>
      <c r="BD9" s="714">
        <v>0</v>
      </c>
      <c r="BE9" s="714">
        <v>0</v>
      </c>
      <c r="BF9" s="714">
        <v>0</v>
      </c>
      <c r="BG9" s="714">
        <v>0</v>
      </c>
      <c r="BH9" s="714">
        <v>0</v>
      </c>
      <c r="BI9" s="714">
        <v>0</v>
      </c>
      <c r="BJ9" s="714"/>
      <c r="BK9" s="714"/>
      <c r="BL9" s="714">
        <v>0</v>
      </c>
      <c r="BM9" s="714">
        <v>0</v>
      </c>
      <c r="BN9" s="714">
        <v>0</v>
      </c>
      <c r="BO9" s="714">
        <v>0</v>
      </c>
      <c r="BP9" s="714">
        <v>0</v>
      </c>
      <c r="BQ9" s="714">
        <v>0</v>
      </c>
      <c r="BR9" s="714">
        <v>0</v>
      </c>
      <c r="BS9" s="714"/>
      <c r="BT9" s="714">
        <v>168.84840000000003</v>
      </c>
      <c r="BU9" s="716">
        <v>-168.84840000000003</v>
      </c>
      <c r="BV9" s="717">
        <v>4835.4658570000001</v>
      </c>
      <c r="BW9" s="240">
        <f t="shared" si="0"/>
        <v>18.600988482318165</v>
      </c>
    </row>
    <row r="10" spans="1:75" s="237" customFormat="1" ht="30.6" customHeight="1" x14ac:dyDescent="0.25">
      <c r="A10" s="336" t="s">
        <v>411</v>
      </c>
      <c r="B10" s="337" t="s">
        <v>359</v>
      </c>
      <c r="C10" s="668" t="s">
        <v>101</v>
      </c>
      <c r="D10" s="714">
        <v>4762.0254530000002</v>
      </c>
      <c r="E10" s="714">
        <v>0</v>
      </c>
      <c r="F10" s="714"/>
      <c r="G10" s="714">
        <v>0</v>
      </c>
      <c r="H10" s="718">
        <f>D10-BT10</f>
        <v>4606.7824529999998</v>
      </c>
      <c r="I10" s="714">
        <v>0</v>
      </c>
      <c r="J10" s="714">
        <v>0</v>
      </c>
      <c r="K10" s="714">
        <v>0</v>
      </c>
      <c r="L10" s="714">
        <v>0</v>
      </c>
      <c r="M10" s="714">
        <v>0</v>
      </c>
      <c r="N10" s="714">
        <v>0</v>
      </c>
      <c r="O10" s="714">
        <v>0</v>
      </c>
      <c r="P10" s="714">
        <v>0</v>
      </c>
      <c r="Q10" s="714">
        <v>0</v>
      </c>
      <c r="R10" s="714">
        <v>0</v>
      </c>
      <c r="S10" s="714">
        <v>0</v>
      </c>
      <c r="T10" s="714">
        <v>155.24300000000002</v>
      </c>
      <c r="U10" s="714"/>
      <c r="V10" s="714">
        <v>10.47</v>
      </c>
      <c r="W10" s="714">
        <v>3.68</v>
      </c>
      <c r="X10" s="714">
        <v>0</v>
      </c>
      <c r="Y10" s="714">
        <v>0</v>
      </c>
      <c r="Z10" s="714">
        <v>1.6579999999999999</v>
      </c>
      <c r="AA10" s="714">
        <v>0.12</v>
      </c>
      <c r="AB10" s="714"/>
      <c r="AC10" s="714">
        <v>0</v>
      </c>
      <c r="AD10" s="714">
        <v>0</v>
      </c>
      <c r="AE10" s="714">
        <v>0</v>
      </c>
      <c r="AF10" s="714">
        <v>0.12</v>
      </c>
      <c r="AG10" s="714">
        <v>0</v>
      </c>
      <c r="AH10" s="714">
        <v>0</v>
      </c>
      <c r="AI10" s="714">
        <v>0</v>
      </c>
      <c r="AJ10" s="714">
        <v>0</v>
      </c>
      <c r="AK10" s="714">
        <v>0</v>
      </c>
      <c r="AL10" s="714">
        <v>0</v>
      </c>
      <c r="AM10" s="714">
        <v>10.309999999999999</v>
      </c>
      <c r="AN10" s="714">
        <v>0</v>
      </c>
      <c r="AO10" s="715">
        <v>0</v>
      </c>
      <c r="AP10" s="715">
        <v>0</v>
      </c>
      <c r="AQ10" s="714">
        <v>5.0200000000000005</v>
      </c>
      <c r="AR10" s="714">
        <v>5.2899999999999991</v>
      </c>
      <c r="AS10" s="714">
        <v>0</v>
      </c>
      <c r="AT10" s="714">
        <v>129.00500000000002</v>
      </c>
      <c r="AU10" s="714">
        <v>0</v>
      </c>
      <c r="AV10" s="714">
        <v>98.460000000000008</v>
      </c>
      <c r="AW10" s="714">
        <v>24.72</v>
      </c>
      <c r="AX10" s="714">
        <v>4.87</v>
      </c>
      <c r="AY10" s="714">
        <v>0</v>
      </c>
      <c r="AZ10" s="714">
        <v>0</v>
      </c>
      <c r="BA10" s="714">
        <v>0</v>
      </c>
      <c r="BB10" s="714">
        <v>0.192</v>
      </c>
      <c r="BC10" s="714">
        <v>1.2999999999999999E-2</v>
      </c>
      <c r="BD10" s="714">
        <v>0</v>
      </c>
      <c r="BE10" s="714">
        <v>0.75</v>
      </c>
      <c r="BF10" s="714">
        <v>0</v>
      </c>
      <c r="BG10" s="714">
        <v>0</v>
      </c>
      <c r="BH10" s="714">
        <v>0</v>
      </c>
      <c r="BI10" s="714">
        <v>0</v>
      </c>
      <c r="BJ10" s="714"/>
      <c r="BK10" s="714"/>
      <c r="BL10" s="714">
        <v>0</v>
      </c>
      <c r="BM10" s="714">
        <v>0</v>
      </c>
      <c r="BN10" s="714">
        <v>0</v>
      </c>
      <c r="BO10" s="714">
        <v>0</v>
      </c>
      <c r="BP10" s="714">
        <v>0</v>
      </c>
      <c r="BQ10" s="714">
        <v>0</v>
      </c>
      <c r="BR10" s="714">
        <v>0</v>
      </c>
      <c r="BS10" s="714"/>
      <c r="BT10" s="714">
        <v>155.24300000000002</v>
      </c>
      <c r="BU10" s="716">
        <v>-155.24300000000002</v>
      </c>
      <c r="BV10" s="717">
        <v>4606.7824529999998</v>
      </c>
      <c r="BW10" s="240">
        <f t="shared" si="0"/>
        <v>17.721293021798378</v>
      </c>
    </row>
    <row r="11" spans="1:75" s="237" customFormat="1" ht="30.6" customHeight="1" x14ac:dyDescent="0.25">
      <c r="A11" s="336" t="s">
        <v>412</v>
      </c>
      <c r="B11" s="337" t="s">
        <v>360</v>
      </c>
      <c r="C11" s="668" t="s">
        <v>361</v>
      </c>
      <c r="D11" s="714">
        <v>242.288804</v>
      </c>
      <c r="E11" s="714"/>
      <c r="F11" s="714"/>
      <c r="G11" s="714">
        <v>0</v>
      </c>
      <c r="H11" s="714">
        <v>0</v>
      </c>
      <c r="I11" s="718">
        <v>228.683404</v>
      </c>
      <c r="J11" s="714">
        <v>0</v>
      </c>
      <c r="K11" s="714">
        <v>0</v>
      </c>
      <c r="L11" s="714">
        <v>0</v>
      </c>
      <c r="M11" s="714">
        <v>0</v>
      </c>
      <c r="N11" s="714">
        <v>0</v>
      </c>
      <c r="O11" s="714">
        <v>0</v>
      </c>
      <c r="P11" s="714">
        <v>0</v>
      </c>
      <c r="Q11" s="714">
        <v>0</v>
      </c>
      <c r="R11" s="714">
        <v>0</v>
      </c>
      <c r="S11" s="714">
        <v>0</v>
      </c>
      <c r="T11" s="714">
        <v>13.605400000000001</v>
      </c>
      <c r="U11" s="714"/>
      <c r="V11" s="714">
        <v>7.47</v>
      </c>
      <c r="W11" s="714">
        <v>0.2</v>
      </c>
      <c r="X11" s="714">
        <v>0</v>
      </c>
      <c r="Y11" s="714">
        <v>0</v>
      </c>
      <c r="Z11" s="714">
        <v>0</v>
      </c>
      <c r="AA11" s="714">
        <v>0</v>
      </c>
      <c r="AB11" s="714"/>
      <c r="AC11" s="714">
        <v>0</v>
      </c>
      <c r="AD11" s="714">
        <v>0</v>
      </c>
      <c r="AE11" s="714">
        <v>0</v>
      </c>
      <c r="AF11" s="714">
        <v>0</v>
      </c>
      <c r="AG11" s="714">
        <v>0</v>
      </c>
      <c r="AH11" s="714">
        <v>0</v>
      </c>
      <c r="AI11" s="714">
        <v>0</v>
      </c>
      <c r="AJ11" s="714">
        <v>0</v>
      </c>
      <c r="AK11" s="714">
        <v>0</v>
      </c>
      <c r="AL11" s="714">
        <v>0</v>
      </c>
      <c r="AM11" s="714">
        <v>5.8900000000000006</v>
      </c>
      <c r="AN11" s="714">
        <v>0</v>
      </c>
      <c r="AO11" s="715">
        <v>0</v>
      </c>
      <c r="AP11" s="715">
        <v>0</v>
      </c>
      <c r="AQ11" s="714">
        <v>2.4500000000000002</v>
      </c>
      <c r="AR11" s="714">
        <v>3.44</v>
      </c>
      <c r="AS11" s="714">
        <v>0</v>
      </c>
      <c r="AT11" s="714">
        <v>4.5399999999999996E-2</v>
      </c>
      <c r="AU11" s="714">
        <v>228.683404</v>
      </c>
      <c r="AV11" s="714">
        <v>0.02</v>
      </c>
      <c r="AW11" s="714">
        <v>0</v>
      </c>
      <c r="AX11" s="714">
        <v>0</v>
      </c>
      <c r="AY11" s="714">
        <v>0</v>
      </c>
      <c r="AZ11" s="714">
        <v>0</v>
      </c>
      <c r="BA11" s="714">
        <v>0</v>
      </c>
      <c r="BB11" s="714">
        <v>2.5399999999999999E-2</v>
      </c>
      <c r="BC11" s="714">
        <v>0</v>
      </c>
      <c r="BD11" s="714">
        <v>0</v>
      </c>
      <c r="BE11" s="714">
        <v>0</v>
      </c>
      <c r="BF11" s="714">
        <v>0</v>
      </c>
      <c r="BG11" s="714">
        <v>0</v>
      </c>
      <c r="BH11" s="714">
        <v>0</v>
      </c>
      <c r="BI11" s="714">
        <v>0</v>
      </c>
      <c r="BJ11" s="714"/>
      <c r="BK11" s="714"/>
      <c r="BL11" s="714">
        <v>0</v>
      </c>
      <c r="BM11" s="714">
        <v>0</v>
      </c>
      <c r="BN11" s="714">
        <v>0</v>
      </c>
      <c r="BO11" s="714">
        <v>0</v>
      </c>
      <c r="BP11" s="714">
        <v>0</v>
      </c>
      <c r="BQ11" s="714">
        <v>0</v>
      </c>
      <c r="BR11" s="714">
        <v>0</v>
      </c>
      <c r="BS11" s="714"/>
      <c r="BT11" s="714">
        <v>13.605400000000001</v>
      </c>
      <c r="BU11" s="716">
        <v>-13.605400000000001</v>
      </c>
      <c r="BV11" s="717">
        <v>228.683404</v>
      </c>
      <c r="BW11" s="240">
        <f t="shared" si="0"/>
        <v>0.87969546051978498</v>
      </c>
    </row>
    <row r="12" spans="1:75" s="237" customFormat="1" ht="30.6" customHeight="1" x14ac:dyDescent="0.25">
      <c r="A12" s="441" t="s">
        <v>5</v>
      </c>
      <c r="B12" s="442" t="s">
        <v>362</v>
      </c>
      <c r="C12" s="664" t="s">
        <v>65</v>
      </c>
      <c r="D12" s="714">
        <v>1439.6067359999997</v>
      </c>
      <c r="E12" s="714">
        <v>0</v>
      </c>
      <c r="F12" s="714"/>
      <c r="G12" s="714">
        <v>0</v>
      </c>
      <c r="H12" s="714">
        <v>0</v>
      </c>
      <c r="I12" s="714">
        <v>0</v>
      </c>
      <c r="J12" s="718">
        <v>1405.7522359999998</v>
      </c>
      <c r="K12" s="714">
        <v>0</v>
      </c>
      <c r="L12" s="714">
        <v>0</v>
      </c>
      <c r="M12" s="714">
        <v>0</v>
      </c>
      <c r="N12" s="714">
        <v>0</v>
      </c>
      <c r="O12" s="714">
        <v>0</v>
      </c>
      <c r="P12" s="714">
        <v>0</v>
      </c>
      <c r="Q12" s="714">
        <v>0</v>
      </c>
      <c r="R12" s="714">
        <v>0</v>
      </c>
      <c r="S12" s="714">
        <v>0</v>
      </c>
      <c r="T12" s="714">
        <v>33.854500000000002</v>
      </c>
      <c r="U12" s="714"/>
      <c r="V12" s="714">
        <v>9.9599999999999991</v>
      </c>
      <c r="W12" s="714">
        <v>1</v>
      </c>
      <c r="X12" s="714">
        <v>0</v>
      </c>
      <c r="Y12" s="714">
        <v>8.2500000000000004E-2</v>
      </c>
      <c r="Z12" s="714">
        <v>0</v>
      </c>
      <c r="AA12" s="714">
        <v>0</v>
      </c>
      <c r="AB12" s="714"/>
      <c r="AC12" s="714">
        <v>0</v>
      </c>
      <c r="AD12" s="714">
        <v>0</v>
      </c>
      <c r="AE12" s="714">
        <v>0</v>
      </c>
      <c r="AF12" s="714">
        <v>0</v>
      </c>
      <c r="AG12" s="714">
        <v>0</v>
      </c>
      <c r="AH12" s="714">
        <v>0</v>
      </c>
      <c r="AI12" s="714">
        <v>0</v>
      </c>
      <c r="AJ12" s="714">
        <v>0</v>
      </c>
      <c r="AK12" s="714">
        <v>0</v>
      </c>
      <c r="AL12" s="714">
        <v>0</v>
      </c>
      <c r="AM12" s="714">
        <v>15.350000000000001</v>
      </c>
      <c r="AN12" s="714">
        <v>0</v>
      </c>
      <c r="AO12" s="715">
        <v>0</v>
      </c>
      <c r="AP12" s="715">
        <v>0</v>
      </c>
      <c r="AQ12" s="714">
        <v>4.3</v>
      </c>
      <c r="AR12" s="714">
        <v>11.05</v>
      </c>
      <c r="AS12" s="714">
        <v>0</v>
      </c>
      <c r="AT12" s="714">
        <v>7.4620000000000006</v>
      </c>
      <c r="AU12" s="714">
        <v>0</v>
      </c>
      <c r="AV12" s="714">
        <v>3.9800000000000004</v>
      </c>
      <c r="AW12" s="714">
        <v>2.79</v>
      </c>
      <c r="AX12" s="714">
        <v>0</v>
      </c>
      <c r="AY12" s="714">
        <v>0</v>
      </c>
      <c r="AZ12" s="714">
        <v>0</v>
      </c>
      <c r="BA12" s="714">
        <v>0</v>
      </c>
      <c r="BB12" s="714">
        <v>7.2000000000000008E-2</v>
      </c>
      <c r="BC12" s="714">
        <v>0</v>
      </c>
      <c r="BD12" s="714">
        <v>0</v>
      </c>
      <c r="BE12" s="714">
        <v>0.62</v>
      </c>
      <c r="BF12" s="714">
        <v>0</v>
      </c>
      <c r="BG12" s="714">
        <v>0</v>
      </c>
      <c r="BH12" s="714">
        <v>0</v>
      </c>
      <c r="BI12" s="714">
        <v>0</v>
      </c>
      <c r="BJ12" s="714"/>
      <c r="BK12" s="714"/>
      <c r="BL12" s="714">
        <v>0</v>
      </c>
      <c r="BM12" s="714">
        <v>0</v>
      </c>
      <c r="BN12" s="714">
        <v>0</v>
      </c>
      <c r="BO12" s="714">
        <v>0</v>
      </c>
      <c r="BP12" s="714">
        <v>0</v>
      </c>
      <c r="BQ12" s="714">
        <v>0</v>
      </c>
      <c r="BR12" s="714">
        <v>0</v>
      </c>
      <c r="BS12" s="714"/>
      <c r="BT12" s="714">
        <v>33.854500000000002</v>
      </c>
      <c r="BU12" s="716">
        <v>-33.854500000000002</v>
      </c>
      <c r="BV12" s="717">
        <v>1405.7522359999998</v>
      </c>
      <c r="BW12" s="240">
        <f t="shared" si="0"/>
        <v>5.4076239857997619</v>
      </c>
    </row>
    <row r="13" spans="1:75" s="237" customFormat="1" ht="30.6" customHeight="1" x14ac:dyDescent="0.25">
      <c r="A13" s="441" t="s">
        <v>6</v>
      </c>
      <c r="B13" s="442" t="s">
        <v>43</v>
      </c>
      <c r="C13" s="664" t="s">
        <v>50</v>
      </c>
      <c r="D13" s="714">
        <v>14665.123313</v>
      </c>
      <c r="E13" s="714">
        <v>0</v>
      </c>
      <c r="F13" s="714"/>
      <c r="G13" s="714">
        <v>0</v>
      </c>
      <c r="H13" s="714"/>
      <c r="I13" s="714">
        <v>0</v>
      </c>
      <c r="J13" s="714">
        <v>0</v>
      </c>
      <c r="K13" s="718">
        <v>14065.569777000001</v>
      </c>
      <c r="L13" s="714">
        <v>0</v>
      </c>
      <c r="M13" s="714">
        <v>0</v>
      </c>
      <c r="N13" s="714">
        <v>0</v>
      </c>
      <c r="O13" s="714">
        <v>0</v>
      </c>
      <c r="P13" s="714">
        <v>0</v>
      </c>
      <c r="Q13" s="714">
        <v>0</v>
      </c>
      <c r="R13" s="714">
        <v>0</v>
      </c>
      <c r="S13" s="714">
        <v>0</v>
      </c>
      <c r="T13" s="714">
        <v>599.55353600000012</v>
      </c>
      <c r="U13" s="714"/>
      <c r="V13" s="714">
        <v>13.200000000000001</v>
      </c>
      <c r="W13" s="714">
        <v>3.16</v>
      </c>
      <c r="X13" s="714">
        <v>0</v>
      </c>
      <c r="Y13" s="714">
        <v>28.272636000000002</v>
      </c>
      <c r="Z13" s="714">
        <v>7.5938999999999997</v>
      </c>
      <c r="AA13" s="714">
        <v>0.61</v>
      </c>
      <c r="AB13" s="714"/>
      <c r="AC13" s="714">
        <v>0</v>
      </c>
      <c r="AD13" s="714">
        <v>0</v>
      </c>
      <c r="AE13" s="714">
        <v>0</v>
      </c>
      <c r="AF13" s="714">
        <v>0.61</v>
      </c>
      <c r="AG13" s="714">
        <v>0</v>
      </c>
      <c r="AH13" s="714">
        <v>0</v>
      </c>
      <c r="AI13" s="714">
        <v>0</v>
      </c>
      <c r="AJ13" s="714">
        <v>0</v>
      </c>
      <c r="AK13" s="714">
        <v>0</v>
      </c>
      <c r="AL13" s="714">
        <v>0</v>
      </c>
      <c r="AM13" s="714">
        <v>534.45000000000005</v>
      </c>
      <c r="AN13" s="714">
        <v>495.17</v>
      </c>
      <c r="AO13" s="715">
        <v>0</v>
      </c>
      <c r="AP13" s="715">
        <v>0</v>
      </c>
      <c r="AQ13" s="714">
        <v>23.41</v>
      </c>
      <c r="AR13" s="714">
        <v>15.87</v>
      </c>
      <c r="AS13" s="714">
        <v>0</v>
      </c>
      <c r="AT13" s="714">
        <v>12.266999999999999</v>
      </c>
      <c r="AU13" s="714">
        <v>0</v>
      </c>
      <c r="AV13" s="714">
        <v>7.6099999999999994</v>
      </c>
      <c r="AW13" s="714">
        <v>1.08</v>
      </c>
      <c r="AX13" s="714">
        <v>0.13</v>
      </c>
      <c r="AY13" s="714">
        <v>0</v>
      </c>
      <c r="AZ13" s="714">
        <v>0</v>
      </c>
      <c r="BA13" s="714">
        <v>0</v>
      </c>
      <c r="BB13" s="714">
        <v>2.2600000000000002</v>
      </c>
      <c r="BC13" s="714">
        <v>1.7000000000000001E-2</v>
      </c>
      <c r="BD13" s="714">
        <v>0</v>
      </c>
      <c r="BE13" s="714">
        <v>1.17</v>
      </c>
      <c r="BF13" s="714">
        <v>0</v>
      </c>
      <c r="BG13" s="714">
        <v>0</v>
      </c>
      <c r="BH13" s="714">
        <v>0</v>
      </c>
      <c r="BI13" s="714">
        <v>0</v>
      </c>
      <c r="BJ13" s="714"/>
      <c r="BK13" s="714"/>
      <c r="BL13" s="714">
        <v>0</v>
      </c>
      <c r="BM13" s="714">
        <v>0</v>
      </c>
      <c r="BN13" s="714">
        <v>0</v>
      </c>
      <c r="BO13" s="714">
        <v>0</v>
      </c>
      <c r="BP13" s="714">
        <v>0</v>
      </c>
      <c r="BQ13" s="714">
        <v>0</v>
      </c>
      <c r="BR13" s="714">
        <v>0</v>
      </c>
      <c r="BS13" s="714"/>
      <c r="BT13" s="714">
        <v>599.55353600000012</v>
      </c>
      <c r="BU13" s="716">
        <v>-599.55353600000012</v>
      </c>
      <c r="BV13" s="717">
        <v>14065.569777000001</v>
      </c>
      <c r="BW13" s="240">
        <f t="shared" si="0"/>
        <v>54.107196525949838</v>
      </c>
    </row>
    <row r="14" spans="1:75" s="237" customFormat="1" ht="30.6" customHeight="1" x14ac:dyDescent="0.25">
      <c r="A14" s="441" t="s">
        <v>7</v>
      </c>
      <c r="B14" s="442" t="s">
        <v>15</v>
      </c>
      <c r="C14" s="664" t="s">
        <v>27</v>
      </c>
      <c r="D14" s="714">
        <v>0</v>
      </c>
      <c r="E14" s="714">
        <v>0</v>
      </c>
      <c r="F14" s="714"/>
      <c r="G14" s="714">
        <v>0</v>
      </c>
      <c r="H14" s="714"/>
      <c r="I14" s="714">
        <v>0</v>
      </c>
      <c r="J14" s="714">
        <v>0</v>
      </c>
      <c r="K14" s="714">
        <v>0</v>
      </c>
      <c r="L14" s="718">
        <v>0</v>
      </c>
      <c r="M14" s="714">
        <v>0</v>
      </c>
      <c r="N14" s="714">
        <v>0</v>
      </c>
      <c r="O14" s="714">
        <v>0</v>
      </c>
      <c r="P14" s="714">
        <v>0</v>
      </c>
      <c r="Q14" s="714">
        <v>0</v>
      </c>
      <c r="R14" s="714">
        <v>0</v>
      </c>
      <c r="S14" s="714">
        <v>0</v>
      </c>
      <c r="T14" s="714">
        <v>0</v>
      </c>
      <c r="U14" s="714"/>
      <c r="V14" s="714">
        <v>0</v>
      </c>
      <c r="W14" s="714">
        <v>0</v>
      </c>
      <c r="X14" s="714">
        <v>0</v>
      </c>
      <c r="Y14" s="714">
        <v>0</v>
      </c>
      <c r="Z14" s="714">
        <v>0</v>
      </c>
      <c r="AA14" s="714">
        <v>0</v>
      </c>
      <c r="AB14" s="714"/>
      <c r="AC14" s="714">
        <v>0</v>
      </c>
      <c r="AD14" s="714">
        <v>0</v>
      </c>
      <c r="AE14" s="714">
        <v>0</v>
      </c>
      <c r="AF14" s="714">
        <v>0</v>
      </c>
      <c r="AG14" s="714">
        <v>0</v>
      </c>
      <c r="AH14" s="714">
        <v>0</v>
      </c>
      <c r="AI14" s="714">
        <v>0</v>
      </c>
      <c r="AJ14" s="714">
        <v>0</v>
      </c>
      <c r="AK14" s="714">
        <v>0</v>
      </c>
      <c r="AL14" s="714">
        <v>0</v>
      </c>
      <c r="AM14" s="714">
        <v>0</v>
      </c>
      <c r="AN14" s="714">
        <v>0</v>
      </c>
      <c r="AO14" s="715">
        <v>0</v>
      </c>
      <c r="AP14" s="715">
        <v>0</v>
      </c>
      <c r="AQ14" s="714">
        <v>0</v>
      </c>
      <c r="AR14" s="714">
        <v>0</v>
      </c>
      <c r="AS14" s="714">
        <v>0</v>
      </c>
      <c r="AT14" s="714">
        <v>0</v>
      </c>
      <c r="AU14" s="714">
        <v>0</v>
      </c>
      <c r="AV14" s="714">
        <v>0</v>
      </c>
      <c r="AW14" s="714">
        <v>0</v>
      </c>
      <c r="AX14" s="714">
        <v>0</v>
      </c>
      <c r="AY14" s="714">
        <v>0</v>
      </c>
      <c r="AZ14" s="714">
        <v>0</v>
      </c>
      <c r="BA14" s="714">
        <v>0</v>
      </c>
      <c r="BB14" s="714">
        <v>0</v>
      </c>
      <c r="BC14" s="714">
        <v>0</v>
      </c>
      <c r="BD14" s="714">
        <v>0</v>
      </c>
      <c r="BE14" s="714">
        <v>0</v>
      </c>
      <c r="BF14" s="714">
        <v>0</v>
      </c>
      <c r="BG14" s="714">
        <v>0</v>
      </c>
      <c r="BH14" s="714">
        <v>0</v>
      </c>
      <c r="BI14" s="714">
        <v>0</v>
      </c>
      <c r="BJ14" s="714"/>
      <c r="BK14" s="714"/>
      <c r="BL14" s="714">
        <v>0</v>
      </c>
      <c r="BM14" s="714">
        <v>0</v>
      </c>
      <c r="BN14" s="714">
        <v>0</v>
      </c>
      <c r="BO14" s="714">
        <v>0</v>
      </c>
      <c r="BP14" s="714">
        <v>0</v>
      </c>
      <c r="BQ14" s="714">
        <v>0</v>
      </c>
      <c r="BR14" s="714">
        <v>0</v>
      </c>
      <c r="BS14" s="714"/>
      <c r="BT14" s="714">
        <v>0</v>
      </c>
      <c r="BU14" s="716">
        <v>0</v>
      </c>
      <c r="BV14" s="717">
        <v>0</v>
      </c>
      <c r="BW14" s="240">
        <f t="shared" si="0"/>
        <v>0</v>
      </c>
    </row>
    <row r="15" spans="1:75" s="237" customFormat="1" ht="30.6" customHeight="1" x14ac:dyDescent="0.25">
      <c r="A15" s="441" t="s">
        <v>8</v>
      </c>
      <c r="B15" s="442" t="s">
        <v>14</v>
      </c>
      <c r="C15" s="664" t="s">
        <v>26</v>
      </c>
      <c r="D15" s="714">
        <v>0</v>
      </c>
      <c r="E15" s="714">
        <v>0</v>
      </c>
      <c r="F15" s="714"/>
      <c r="G15" s="714">
        <v>0</v>
      </c>
      <c r="H15" s="714"/>
      <c r="I15" s="714">
        <v>0</v>
      </c>
      <c r="J15" s="714">
        <v>0</v>
      </c>
      <c r="K15" s="714">
        <v>0</v>
      </c>
      <c r="L15" s="714">
        <v>0</v>
      </c>
      <c r="M15" s="718">
        <v>0</v>
      </c>
      <c r="N15" s="714">
        <v>0</v>
      </c>
      <c r="O15" s="714">
        <v>0</v>
      </c>
      <c r="P15" s="714">
        <v>0</v>
      </c>
      <c r="Q15" s="714">
        <v>0</v>
      </c>
      <c r="R15" s="714">
        <v>0</v>
      </c>
      <c r="S15" s="714">
        <v>0</v>
      </c>
      <c r="T15" s="714">
        <v>0</v>
      </c>
      <c r="U15" s="714"/>
      <c r="V15" s="714">
        <v>0</v>
      </c>
      <c r="W15" s="714">
        <v>0</v>
      </c>
      <c r="X15" s="714">
        <v>0</v>
      </c>
      <c r="Y15" s="714">
        <v>0</v>
      </c>
      <c r="Z15" s="714">
        <v>0</v>
      </c>
      <c r="AA15" s="714">
        <v>0</v>
      </c>
      <c r="AB15" s="714"/>
      <c r="AC15" s="714">
        <v>0</v>
      </c>
      <c r="AD15" s="714">
        <v>0</v>
      </c>
      <c r="AE15" s="714">
        <v>0</v>
      </c>
      <c r="AF15" s="714">
        <v>0</v>
      </c>
      <c r="AG15" s="714">
        <v>0</v>
      </c>
      <c r="AH15" s="714">
        <v>0</v>
      </c>
      <c r="AI15" s="714">
        <v>0</v>
      </c>
      <c r="AJ15" s="714">
        <v>0</v>
      </c>
      <c r="AK15" s="714">
        <v>0</v>
      </c>
      <c r="AL15" s="714">
        <v>0</v>
      </c>
      <c r="AM15" s="714">
        <v>0</v>
      </c>
      <c r="AN15" s="714">
        <v>0</v>
      </c>
      <c r="AO15" s="715">
        <v>0</v>
      </c>
      <c r="AP15" s="715">
        <v>0</v>
      </c>
      <c r="AQ15" s="714">
        <v>0</v>
      </c>
      <c r="AR15" s="714">
        <v>0</v>
      </c>
      <c r="AS15" s="714">
        <v>0</v>
      </c>
      <c r="AT15" s="714">
        <v>0</v>
      </c>
      <c r="AU15" s="714">
        <v>0</v>
      </c>
      <c r="AV15" s="714">
        <v>0</v>
      </c>
      <c r="AW15" s="714">
        <v>0</v>
      </c>
      <c r="AX15" s="714">
        <v>0</v>
      </c>
      <c r="AY15" s="714">
        <v>0</v>
      </c>
      <c r="AZ15" s="714">
        <v>0</v>
      </c>
      <c r="BA15" s="714">
        <v>0</v>
      </c>
      <c r="BB15" s="714">
        <v>0</v>
      </c>
      <c r="BC15" s="714">
        <v>0</v>
      </c>
      <c r="BD15" s="714">
        <v>0</v>
      </c>
      <c r="BE15" s="714">
        <v>0</v>
      </c>
      <c r="BF15" s="714">
        <v>0</v>
      </c>
      <c r="BG15" s="714">
        <v>0</v>
      </c>
      <c r="BH15" s="714">
        <v>0</v>
      </c>
      <c r="BI15" s="714">
        <v>0</v>
      </c>
      <c r="BJ15" s="714"/>
      <c r="BK15" s="714"/>
      <c r="BL15" s="714">
        <v>0</v>
      </c>
      <c r="BM15" s="714">
        <v>0</v>
      </c>
      <c r="BN15" s="714">
        <v>0</v>
      </c>
      <c r="BO15" s="714">
        <v>0</v>
      </c>
      <c r="BP15" s="714">
        <v>0</v>
      </c>
      <c r="BQ15" s="714">
        <v>0</v>
      </c>
      <c r="BR15" s="714">
        <v>0</v>
      </c>
      <c r="BS15" s="714"/>
      <c r="BT15" s="714">
        <v>0</v>
      </c>
      <c r="BU15" s="716">
        <v>0</v>
      </c>
      <c r="BV15" s="717">
        <v>0</v>
      </c>
      <c r="BW15" s="240">
        <f t="shared" si="0"/>
        <v>0</v>
      </c>
    </row>
    <row r="16" spans="1:75" s="237" customFormat="1" ht="30.6" customHeight="1" x14ac:dyDescent="0.25">
      <c r="A16" s="441" t="s">
        <v>45</v>
      </c>
      <c r="B16" s="442" t="s">
        <v>44</v>
      </c>
      <c r="C16" s="664" t="s">
        <v>51</v>
      </c>
      <c r="D16" s="714">
        <v>0</v>
      </c>
      <c r="E16" s="714">
        <v>0</v>
      </c>
      <c r="F16" s="714"/>
      <c r="G16" s="714">
        <v>0</v>
      </c>
      <c r="H16" s="714"/>
      <c r="I16" s="714">
        <v>0</v>
      </c>
      <c r="J16" s="714">
        <v>0</v>
      </c>
      <c r="K16" s="714">
        <v>0</v>
      </c>
      <c r="L16" s="714">
        <v>0</v>
      </c>
      <c r="M16" s="714"/>
      <c r="N16" s="718">
        <v>0</v>
      </c>
      <c r="O16" s="714">
        <v>0</v>
      </c>
      <c r="P16" s="714">
        <v>0</v>
      </c>
      <c r="Q16" s="714">
        <v>0</v>
      </c>
      <c r="R16" s="714">
        <v>0</v>
      </c>
      <c r="S16" s="714">
        <v>0</v>
      </c>
      <c r="T16" s="714">
        <v>0</v>
      </c>
      <c r="U16" s="714"/>
      <c r="V16" s="714">
        <v>0</v>
      </c>
      <c r="W16" s="714">
        <v>0</v>
      </c>
      <c r="X16" s="714">
        <v>0</v>
      </c>
      <c r="Y16" s="714">
        <v>0</v>
      </c>
      <c r="Z16" s="714">
        <v>0</v>
      </c>
      <c r="AA16" s="714">
        <v>0</v>
      </c>
      <c r="AB16" s="714"/>
      <c r="AC16" s="714">
        <v>0</v>
      </c>
      <c r="AD16" s="714">
        <v>0</v>
      </c>
      <c r="AE16" s="714">
        <v>0</v>
      </c>
      <c r="AF16" s="714">
        <v>0</v>
      </c>
      <c r="AG16" s="714">
        <v>0</v>
      </c>
      <c r="AH16" s="714">
        <v>0</v>
      </c>
      <c r="AI16" s="714">
        <v>0</v>
      </c>
      <c r="AJ16" s="714">
        <v>0</v>
      </c>
      <c r="AK16" s="714">
        <v>0</v>
      </c>
      <c r="AL16" s="714">
        <v>0</v>
      </c>
      <c r="AM16" s="714">
        <v>0</v>
      </c>
      <c r="AN16" s="714">
        <v>0</v>
      </c>
      <c r="AO16" s="715">
        <v>0</v>
      </c>
      <c r="AP16" s="715">
        <v>0</v>
      </c>
      <c r="AQ16" s="714">
        <v>0</v>
      </c>
      <c r="AR16" s="714">
        <v>0</v>
      </c>
      <c r="AS16" s="714">
        <v>0</v>
      </c>
      <c r="AT16" s="714">
        <v>0</v>
      </c>
      <c r="AU16" s="714">
        <v>0</v>
      </c>
      <c r="AV16" s="714">
        <v>0</v>
      </c>
      <c r="AW16" s="714">
        <v>0</v>
      </c>
      <c r="AX16" s="714">
        <v>0</v>
      </c>
      <c r="AY16" s="714">
        <v>0</v>
      </c>
      <c r="AZ16" s="714">
        <v>0</v>
      </c>
      <c r="BA16" s="714">
        <v>0</v>
      </c>
      <c r="BB16" s="714">
        <v>0</v>
      </c>
      <c r="BC16" s="714">
        <v>0</v>
      </c>
      <c r="BD16" s="714">
        <v>0</v>
      </c>
      <c r="BE16" s="714">
        <v>0</v>
      </c>
      <c r="BF16" s="714">
        <v>0</v>
      </c>
      <c r="BG16" s="714">
        <v>0</v>
      </c>
      <c r="BH16" s="714">
        <v>0</v>
      </c>
      <c r="BI16" s="714">
        <v>0</v>
      </c>
      <c r="BJ16" s="714"/>
      <c r="BK16" s="714"/>
      <c r="BL16" s="714">
        <v>0</v>
      </c>
      <c r="BM16" s="714">
        <v>0</v>
      </c>
      <c r="BN16" s="714">
        <v>0</v>
      </c>
      <c r="BO16" s="714">
        <v>0</v>
      </c>
      <c r="BP16" s="714">
        <v>0</v>
      </c>
      <c r="BQ16" s="714">
        <v>0</v>
      </c>
      <c r="BR16" s="714">
        <v>0</v>
      </c>
      <c r="BS16" s="714"/>
      <c r="BT16" s="714">
        <v>0</v>
      </c>
      <c r="BU16" s="716">
        <v>0</v>
      </c>
      <c r="BV16" s="717">
        <v>0</v>
      </c>
      <c r="BW16" s="240">
        <f t="shared" si="0"/>
        <v>0</v>
      </c>
    </row>
    <row r="17" spans="1:153" s="237" customFormat="1" ht="35.4" customHeight="1" x14ac:dyDescent="0.25">
      <c r="A17" s="443"/>
      <c r="B17" s="444" t="s">
        <v>746</v>
      </c>
      <c r="C17" s="669" t="s">
        <v>218</v>
      </c>
      <c r="D17" s="714">
        <v>0</v>
      </c>
      <c r="E17" s="714">
        <v>0</v>
      </c>
      <c r="F17" s="714"/>
      <c r="G17" s="714">
        <v>0</v>
      </c>
      <c r="H17" s="714"/>
      <c r="I17" s="714"/>
      <c r="J17" s="714"/>
      <c r="K17" s="714"/>
      <c r="L17" s="714"/>
      <c r="M17" s="714"/>
      <c r="N17" s="714"/>
      <c r="O17" s="718">
        <v>0</v>
      </c>
      <c r="P17" s="714"/>
      <c r="Q17" s="714"/>
      <c r="R17" s="714"/>
      <c r="S17" s="714"/>
      <c r="T17" s="714">
        <v>0</v>
      </c>
      <c r="U17" s="714"/>
      <c r="V17" s="714"/>
      <c r="W17" s="714"/>
      <c r="X17" s="714"/>
      <c r="Y17" s="714"/>
      <c r="Z17" s="714"/>
      <c r="AA17" s="714">
        <v>0</v>
      </c>
      <c r="AB17" s="714"/>
      <c r="AC17" s="714"/>
      <c r="AD17" s="714"/>
      <c r="AE17" s="714"/>
      <c r="AF17" s="714"/>
      <c r="AG17" s="714"/>
      <c r="AH17" s="714"/>
      <c r="AI17" s="714"/>
      <c r="AJ17" s="714"/>
      <c r="AK17" s="714"/>
      <c r="AL17" s="714"/>
      <c r="AM17" s="714">
        <v>0</v>
      </c>
      <c r="AN17" s="714"/>
      <c r="AO17" s="715"/>
      <c r="AP17" s="715"/>
      <c r="AQ17" s="714"/>
      <c r="AR17" s="714"/>
      <c r="AS17" s="714"/>
      <c r="AT17" s="714">
        <v>0</v>
      </c>
      <c r="AU17" s="714"/>
      <c r="AV17" s="714"/>
      <c r="AW17" s="714"/>
      <c r="AX17" s="714"/>
      <c r="AY17" s="714"/>
      <c r="AZ17" s="714"/>
      <c r="BA17" s="714"/>
      <c r="BB17" s="714"/>
      <c r="BC17" s="714"/>
      <c r="BD17" s="714"/>
      <c r="BE17" s="714"/>
      <c r="BF17" s="714"/>
      <c r="BG17" s="714"/>
      <c r="BH17" s="714"/>
      <c r="BI17" s="714"/>
      <c r="BJ17" s="714"/>
      <c r="BK17" s="714"/>
      <c r="BL17" s="714"/>
      <c r="BM17" s="714">
        <v>0</v>
      </c>
      <c r="BN17" s="714"/>
      <c r="BO17" s="714"/>
      <c r="BP17" s="714"/>
      <c r="BQ17" s="714"/>
      <c r="BR17" s="714"/>
      <c r="BS17" s="714"/>
      <c r="BT17" s="714">
        <v>0</v>
      </c>
      <c r="BU17" s="716">
        <v>0</v>
      </c>
      <c r="BV17" s="717">
        <v>0</v>
      </c>
      <c r="BW17" s="240">
        <f t="shared" si="0"/>
        <v>0</v>
      </c>
    </row>
    <row r="18" spans="1:153" s="258" customFormat="1" ht="33" customHeight="1" x14ac:dyDescent="0.25">
      <c r="A18" s="441" t="s">
        <v>46</v>
      </c>
      <c r="B18" s="442" t="s">
        <v>100</v>
      </c>
      <c r="C18" s="664" t="s">
        <v>92</v>
      </c>
      <c r="D18" s="714">
        <v>149.123232</v>
      </c>
      <c r="E18" s="714">
        <v>0</v>
      </c>
      <c r="F18" s="714"/>
      <c r="G18" s="714">
        <v>0</v>
      </c>
      <c r="H18" s="714"/>
      <c r="I18" s="714">
        <v>0</v>
      </c>
      <c r="J18" s="714">
        <v>0</v>
      </c>
      <c r="K18" s="714">
        <v>0</v>
      </c>
      <c r="L18" s="714">
        <v>0</v>
      </c>
      <c r="M18" s="714">
        <v>0</v>
      </c>
      <c r="N18" s="714">
        <v>0</v>
      </c>
      <c r="O18" s="714">
        <v>0</v>
      </c>
      <c r="P18" s="718">
        <v>144.09303199999999</v>
      </c>
      <c r="Q18" s="714">
        <v>0</v>
      </c>
      <c r="R18" s="714">
        <v>0</v>
      </c>
      <c r="S18" s="714">
        <v>0</v>
      </c>
      <c r="T18" s="714">
        <v>5.0301999999999998</v>
      </c>
      <c r="U18" s="714"/>
      <c r="V18" s="714">
        <v>3.5</v>
      </c>
      <c r="W18" s="714">
        <v>0.4</v>
      </c>
      <c r="X18" s="714">
        <v>0</v>
      </c>
      <c r="Y18" s="714">
        <v>0</v>
      </c>
      <c r="Z18" s="714">
        <v>0.1802</v>
      </c>
      <c r="AA18" s="714">
        <v>0</v>
      </c>
      <c r="AB18" s="714"/>
      <c r="AC18" s="714">
        <v>0</v>
      </c>
      <c r="AD18" s="714">
        <v>0</v>
      </c>
      <c r="AE18" s="714">
        <v>0</v>
      </c>
      <c r="AF18" s="714">
        <v>0</v>
      </c>
      <c r="AG18" s="714">
        <v>0</v>
      </c>
      <c r="AH18" s="714">
        <v>0</v>
      </c>
      <c r="AI18" s="714">
        <v>0</v>
      </c>
      <c r="AJ18" s="714">
        <v>0</v>
      </c>
      <c r="AK18" s="714">
        <v>0</v>
      </c>
      <c r="AL18" s="714">
        <v>0</v>
      </c>
      <c r="AM18" s="714">
        <v>0</v>
      </c>
      <c r="AN18" s="714">
        <v>0</v>
      </c>
      <c r="AO18" s="715">
        <v>0</v>
      </c>
      <c r="AP18" s="715">
        <v>0</v>
      </c>
      <c r="AQ18" s="714">
        <v>0</v>
      </c>
      <c r="AR18" s="714">
        <v>0</v>
      </c>
      <c r="AS18" s="714">
        <v>0</v>
      </c>
      <c r="AT18" s="714">
        <v>0.95</v>
      </c>
      <c r="AU18" s="714">
        <v>0</v>
      </c>
      <c r="AV18" s="714">
        <v>0.01</v>
      </c>
      <c r="AW18" s="714">
        <v>0.74</v>
      </c>
      <c r="AX18" s="714">
        <v>0</v>
      </c>
      <c r="AY18" s="714">
        <v>0</v>
      </c>
      <c r="AZ18" s="714">
        <v>0</v>
      </c>
      <c r="BA18" s="714">
        <v>0</v>
      </c>
      <c r="BB18" s="714">
        <v>0</v>
      </c>
      <c r="BC18" s="714">
        <v>0</v>
      </c>
      <c r="BD18" s="714">
        <v>0.2</v>
      </c>
      <c r="BE18" s="714">
        <v>0</v>
      </c>
      <c r="BF18" s="714">
        <v>0</v>
      </c>
      <c r="BG18" s="714">
        <v>0</v>
      </c>
      <c r="BH18" s="714">
        <v>0</v>
      </c>
      <c r="BI18" s="714">
        <v>0</v>
      </c>
      <c r="BJ18" s="714"/>
      <c r="BK18" s="714"/>
      <c r="BL18" s="714">
        <v>0</v>
      </c>
      <c r="BM18" s="714">
        <v>0</v>
      </c>
      <c r="BN18" s="714">
        <v>0</v>
      </c>
      <c r="BO18" s="714">
        <v>0</v>
      </c>
      <c r="BP18" s="714">
        <v>0</v>
      </c>
      <c r="BQ18" s="714">
        <v>0</v>
      </c>
      <c r="BR18" s="714">
        <v>0</v>
      </c>
      <c r="BS18" s="714"/>
      <c r="BT18" s="714">
        <v>5.0301999999999998</v>
      </c>
      <c r="BU18" s="716">
        <v>-5.0301999999999998</v>
      </c>
      <c r="BV18" s="717">
        <v>144.09303199999999</v>
      </c>
      <c r="BW18" s="240">
        <f t="shared" si="0"/>
        <v>0.55429464458615496</v>
      </c>
    </row>
    <row r="19" spans="1:153" s="239" customFormat="1" ht="33" customHeight="1" x14ac:dyDescent="0.25">
      <c r="A19" s="441" t="s">
        <v>59</v>
      </c>
      <c r="B19" s="442" t="s">
        <v>255</v>
      </c>
      <c r="C19" s="664" t="s">
        <v>256</v>
      </c>
      <c r="D19" s="714">
        <v>0</v>
      </c>
      <c r="E19" s="714">
        <v>0</v>
      </c>
      <c r="F19" s="714"/>
      <c r="G19" s="714">
        <v>0</v>
      </c>
      <c r="H19" s="714"/>
      <c r="I19" s="714">
        <v>0</v>
      </c>
      <c r="J19" s="714">
        <v>0</v>
      </c>
      <c r="K19" s="714">
        <v>0</v>
      </c>
      <c r="L19" s="714">
        <v>0</v>
      </c>
      <c r="M19" s="714">
        <v>0</v>
      </c>
      <c r="N19" s="714">
        <v>0</v>
      </c>
      <c r="O19" s="714">
        <v>0</v>
      </c>
      <c r="P19" s="714">
        <v>0</v>
      </c>
      <c r="Q19" s="718">
        <v>0</v>
      </c>
      <c r="R19" s="714">
        <v>0</v>
      </c>
      <c r="S19" s="714">
        <v>0</v>
      </c>
      <c r="T19" s="714">
        <v>0</v>
      </c>
      <c r="U19" s="714"/>
      <c r="V19" s="714">
        <v>0</v>
      </c>
      <c r="W19" s="714">
        <v>0</v>
      </c>
      <c r="X19" s="714">
        <v>0</v>
      </c>
      <c r="Y19" s="714">
        <v>0</v>
      </c>
      <c r="Z19" s="714">
        <v>0</v>
      </c>
      <c r="AA19" s="714">
        <v>0</v>
      </c>
      <c r="AB19" s="714"/>
      <c r="AC19" s="714">
        <v>0</v>
      </c>
      <c r="AD19" s="714">
        <v>0</v>
      </c>
      <c r="AE19" s="714">
        <v>0</v>
      </c>
      <c r="AF19" s="714">
        <v>0</v>
      </c>
      <c r="AG19" s="714">
        <v>0</v>
      </c>
      <c r="AH19" s="714">
        <v>0</v>
      </c>
      <c r="AI19" s="714">
        <v>0</v>
      </c>
      <c r="AJ19" s="714">
        <v>0</v>
      </c>
      <c r="AK19" s="714">
        <v>0</v>
      </c>
      <c r="AL19" s="714">
        <v>0</v>
      </c>
      <c r="AM19" s="714">
        <v>0</v>
      </c>
      <c r="AN19" s="714">
        <v>0</v>
      </c>
      <c r="AO19" s="715">
        <v>0</v>
      </c>
      <c r="AP19" s="715">
        <v>0</v>
      </c>
      <c r="AQ19" s="714">
        <v>0</v>
      </c>
      <c r="AR19" s="714">
        <v>0</v>
      </c>
      <c r="AS19" s="714">
        <v>0</v>
      </c>
      <c r="AT19" s="714">
        <v>0</v>
      </c>
      <c r="AU19" s="714">
        <v>0</v>
      </c>
      <c r="AV19" s="714">
        <v>0</v>
      </c>
      <c r="AW19" s="714">
        <v>0</v>
      </c>
      <c r="AX19" s="714">
        <v>0</v>
      </c>
      <c r="AY19" s="714">
        <v>0</v>
      </c>
      <c r="AZ19" s="714">
        <v>0</v>
      </c>
      <c r="BA19" s="714">
        <v>0</v>
      </c>
      <c r="BB19" s="714">
        <v>0</v>
      </c>
      <c r="BC19" s="714">
        <v>0</v>
      </c>
      <c r="BD19" s="714">
        <v>0</v>
      </c>
      <c r="BE19" s="714">
        <v>0</v>
      </c>
      <c r="BF19" s="714">
        <v>0</v>
      </c>
      <c r="BG19" s="714">
        <v>0</v>
      </c>
      <c r="BH19" s="714">
        <v>0</v>
      </c>
      <c r="BI19" s="714">
        <v>0</v>
      </c>
      <c r="BJ19" s="714"/>
      <c r="BK19" s="714"/>
      <c r="BL19" s="714">
        <v>0</v>
      </c>
      <c r="BM19" s="714">
        <v>0</v>
      </c>
      <c r="BN19" s="714">
        <v>0</v>
      </c>
      <c r="BO19" s="714">
        <v>0</v>
      </c>
      <c r="BP19" s="714">
        <v>0</v>
      </c>
      <c r="BQ19" s="714">
        <v>0</v>
      </c>
      <c r="BR19" s="714">
        <v>0</v>
      </c>
      <c r="BS19" s="714"/>
      <c r="BT19" s="714">
        <v>0</v>
      </c>
      <c r="BU19" s="716">
        <v>0</v>
      </c>
      <c r="BV19" s="714">
        <v>0</v>
      </c>
      <c r="BW19" s="240">
        <f t="shared" si="0"/>
        <v>0</v>
      </c>
      <c r="BX19" s="259"/>
      <c r="BY19" s="259"/>
      <c r="BZ19" s="259"/>
      <c r="CA19" s="259"/>
      <c r="CB19" s="259"/>
      <c r="CC19" s="259"/>
      <c r="CD19" s="259"/>
      <c r="CE19" s="259"/>
      <c r="CF19" s="259"/>
      <c r="CG19" s="259"/>
      <c r="CH19" s="259"/>
      <c r="CI19" s="259"/>
      <c r="CJ19" s="259"/>
      <c r="CK19" s="259"/>
      <c r="CL19" s="259"/>
      <c r="CM19" s="259"/>
      <c r="CN19" s="259"/>
      <c r="CO19" s="259"/>
      <c r="CP19" s="259"/>
      <c r="CQ19" s="259"/>
      <c r="CR19" s="259"/>
      <c r="CS19" s="259"/>
      <c r="CT19" s="259"/>
      <c r="CU19" s="259"/>
      <c r="CV19" s="259"/>
      <c r="CW19" s="259"/>
      <c r="CX19" s="259"/>
      <c r="CY19" s="259"/>
      <c r="CZ19" s="259"/>
      <c r="DA19" s="259"/>
      <c r="DB19" s="259"/>
      <c r="DC19" s="259"/>
      <c r="DD19" s="259"/>
      <c r="DE19" s="259"/>
      <c r="DF19" s="259"/>
      <c r="DG19" s="259"/>
      <c r="DH19" s="259"/>
      <c r="DI19" s="259"/>
      <c r="DJ19" s="259"/>
      <c r="DK19" s="259"/>
      <c r="DL19" s="259"/>
      <c r="DM19" s="259"/>
      <c r="DN19" s="259"/>
      <c r="DO19" s="259"/>
      <c r="DP19" s="259"/>
      <c r="DQ19" s="259"/>
      <c r="DR19" s="259"/>
      <c r="DS19" s="259"/>
      <c r="DT19" s="259"/>
      <c r="DU19" s="259"/>
      <c r="DV19" s="259"/>
      <c r="DW19" s="259"/>
      <c r="DX19" s="259"/>
      <c r="DY19" s="259"/>
      <c r="DZ19" s="259"/>
      <c r="EA19" s="259"/>
      <c r="EB19" s="259"/>
      <c r="EC19" s="259"/>
      <c r="ED19" s="259"/>
      <c r="EE19" s="259"/>
      <c r="EF19" s="259"/>
      <c r="EG19" s="259"/>
      <c r="EH19" s="259"/>
      <c r="EI19" s="259"/>
      <c r="EJ19" s="259"/>
      <c r="EK19" s="259"/>
      <c r="EL19" s="259"/>
      <c r="EM19" s="259"/>
      <c r="EN19" s="259"/>
      <c r="EO19" s="259"/>
      <c r="EP19" s="259"/>
      <c r="EQ19" s="259"/>
      <c r="ER19" s="259"/>
      <c r="ES19" s="259"/>
      <c r="ET19" s="259"/>
      <c r="EU19" s="259"/>
      <c r="EV19" s="259"/>
      <c r="EW19" s="259"/>
    </row>
    <row r="20" spans="1:153" s="237" customFormat="1" ht="33" customHeight="1" x14ac:dyDescent="0.25">
      <c r="A20" s="441" t="s">
        <v>194</v>
      </c>
      <c r="B20" s="442" t="s">
        <v>57</v>
      </c>
      <c r="C20" s="664" t="s">
        <v>58</v>
      </c>
      <c r="D20" s="714">
        <v>0</v>
      </c>
      <c r="E20" s="714">
        <v>0</v>
      </c>
      <c r="F20" s="714"/>
      <c r="G20" s="714">
        <v>0</v>
      </c>
      <c r="H20" s="714"/>
      <c r="I20" s="714">
        <v>0</v>
      </c>
      <c r="J20" s="714">
        <v>0</v>
      </c>
      <c r="K20" s="714">
        <v>0</v>
      </c>
      <c r="L20" s="714">
        <v>0</v>
      </c>
      <c r="M20" s="714">
        <v>0</v>
      </c>
      <c r="N20" s="714">
        <v>0</v>
      </c>
      <c r="O20" s="714">
        <v>0</v>
      </c>
      <c r="P20" s="714">
        <v>0</v>
      </c>
      <c r="Q20" s="714">
        <v>0</v>
      </c>
      <c r="R20" s="718">
        <v>0</v>
      </c>
      <c r="S20" s="714">
        <v>0</v>
      </c>
      <c r="T20" s="714">
        <v>0</v>
      </c>
      <c r="U20" s="714"/>
      <c r="V20" s="714">
        <v>0</v>
      </c>
      <c r="W20" s="714">
        <v>0</v>
      </c>
      <c r="X20" s="714">
        <v>0</v>
      </c>
      <c r="Y20" s="714">
        <v>0</v>
      </c>
      <c r="Z20" s="714">
        <v>0</v>
      </c>
      <c r="AA20" s="714">
        <v>0</v>
      </c>
      <c r="AB20" s="714"/>
      <c r="AC20" s="714">
        <v>0</v>
      </c>
      <c r="AD20" s="714">
        <v>0</v>
      </c>
      <c r="AE20" s="714">
        <v>0</v>
      </c>
      <c r="AF20" s="714">
        <v>0</v>
      </c>
      <c r="AG20" s="714">
        <v>0</v>
      </c>
      <c r="AH20" s="714">
        <v>0</v>
      </c>
      <c r="AI20" s="714">
        <v>0</v>
      </c>
      <c r="AJ20" s="714">
        <v>0</v>
      </c>
      <c r="AK20" s="714">
        <v>0</v>
      </c>
      <c r="AL20" s="714">
        <v>0</v>
      </c>
      <c r="AM20" s="714">
        <v>0</v>
      </c>
      <c r="AN20" s="714">
        <v>0</v>
      </c>
      <c r="AO20" s="715">
        <v>0</v>
      </c>
      <c r="AP20" s="715">
        <v>0</v>
      </c>
      <c r="AQ20" s="714">
        <v>0</v>
      </c>
      <c r="AR20" s="714">
        <v>0</v>
      </c>
      <c r="AS20" s="714">
        <v>0</v>
      </c>
      <c r="AT20" s="714">
        <v>0</v>
      </c>
      <c r="AU20" s="714">
        <v>0</v>
      </c>
      <c r="AV20" s="714">
        <v>0</v>
      </c>
      <c r="AW20" s="714">
        <v>0</v>
      </c>
      <c r="AX20" s="714">
        <v>0</v>
      </c>
      <c r="AY20" s="714">
        <v>0</v>
      </c>
      <c r="AZ20" s="714">
        <v>0</v>
      </c>
      <c r="BA20" s="714">
        <v>0</v>
      </c>
      <c r="BB20" s="714">
        <v>0</v>
      </c>
      <c r="BC20" s="714">
        <v>0</v>
      </c>
      <c r="BD20" s="714">
        <v>0</v>
      </c>
      <c r="BE20" s="714">
        <v>0</v>
      </c>
      <c r="BF20" s="714">
        <v>0</v>
      </c>
      <c r="BG20" s="714">
        <v>0</v>
      </c>
      <c r="BH20" s="714">
        <v>0</v>
      </c>
      <c r="BI20" s="714">
        <v>0</v>
      </c>
      <c r="BJ20" s="714"/>
      <c r="BK20" s="714"/>
      <c r="BL20" s="714">
        <v>0</v>
      </c>
      <c r="BM20" s="714">
        <v>0</v>
      </c>
      <c r="BN20" s="714">
        <v>0</v>
      </c>
      <c r="BO20" s="714">
        <v>0</v>
      </c>
      <c r="BP20" s="714">
        <v>0</v>
      </c>
      <c r="BQ20" s="714">
        <v>0</v>
      </c>
      <c r="BR20" s="714">
        <v>0</v>
      </c>
      <c r="BS20" s="714"/>
      <c r="BT20" s="714">
        <v>0</v>
      </c>
      <c r="BU20" s="716">
        <v>0</v>
      </c>
      <c r="BV20" s="717">
        <v>0</v>
      </c>
      <c r="BW20" s="240">
        <f t="shared" si="0"/>
        <v>0</v>
      </c>
    </row>
    <row r="21" spans="1:153" s="238" customFormat="1" ht="34.799999999999997" customHeight="1" x14ac:dyDescent="0.2">
      <c r="A21" s="441" t="s">
        <v>257</v>
      </c>
      <c r="B21" s="442" t="s">
        <v>66</v>
      </c>
      <c r="C21" s="664" t="s">
        <v>67</v>
      </c>
      <c r="D21" s="714">
        <v>8.2736789999999996</v>
      </c>
      <c r="E21" s="714">
        <v>0</v>
      </c>
      <c r="F21" s="714"/>
      <c r="G21" s="714">
        <v>0</v>
      </c>
      <c r="H21" s="714"/>
      <c r="I21" s="714">
        <v>0</v>
      </c>
      <c r="J21" s="714">
        <v>0</v>
      </c>
      <c r="K21" s="714">
        <v>0</v>
      </c>
      <c r="L21" s="714">
        <v>0</v>
      </c>
      <c r="M21" s="714">
        <v>0</v>
      </c>
      <c r="N21" s="714">
        <v>0</v>
      </c>
      <c r="O21" s="714">
        <v>0</v>
      </c>
      <c r="P21" s="714">
        <v>0</v>
      </c>
      <c r="Q21" s="714">
        <v>0</v>
      </c>
      <c r="R21" s="714">
        <v>0</v>
      </c>
      <c r="S21" s="718">
        <v>8.2736789999999996</v>
      </c>
      <c r="T21" s="714">
        <v>0</v>
      </c>
      <c r="U21" s="714"/>
      <c r="V21" s="714">
        <v>0</v>
      </c>
      <c r="W21" s="714">
        <v>0</v>
      </c>
      <c r="X21" s="714">
        <v>0</v>
      </c>
      <c r="Y21" s="714">
        <v>0</v>
      </c>
      <c r="Z21" s="714">
        <v>0</v>
      </c>
      <c r="AA21" s="714">
        <v>0</v>
      </c>
      <c r="AB21" s="714"/>
      <c r="AC21" s="714">
        <v>0</v>
      </c>
      <c r="AD21" s="714">
        <v>0</v>
      </c>
      <c r="AE21" s="714">
        <v>0</v>
      </c>
      <c r="AF21" s="714">
        <v>0</v>
      </c>
      <c r="AG21" s="714">
        <v>0</v>
      </c>
      <c r="AH21" s="714">
        <v>0</v>
      </c>
      <c r="AI21" s="714">
        <v>0</v>
      </c>
      <c r="AJ21" s="714">
        <v>0</v>
      </c>
      <c r="AK21" s="714">
        <v>0</v>
      </c>
      <c r="AL21" s="714">
        <v>0</v>
      </c>
      <c r="AM21" s="714">
        <v>0</v>
      </c>
      <c r="AN21" s="714">
        <v>0</v>
      </c>
      <c r="AO21" s="715">
        <v>0</v>
      </c>
      <c r="AP21" s="715">
        <v>0</v>
      </c>
      <c r="AQ21" s="714">
        <v>0</v>
      </c>
      <c r="AR21" s="714">
        <v>0</v>
      </c>
      <c r="AS21" s="714">
        <v>0</v>
      </c>
      <c r="AT21" s="714">
        <v>0</v>
      </c>
      <c r="AU21" s="714">
        <v>0</v>
      </c>
      <c r="AV21" s="714">
        <v>0</v>
      </c>
      <c r="AW21" s="714">
        <v>0</v>
      </c>
      <c r="AX21" s="714">
        <v>0</v>
      </c>
      <c r="AY21" s="714">
        <v>0</v>
      </c>
      <c r="AZ21" s="714">
        <v>0</v>
      </c>
      <c r="BA21" s="714">
        <v>0</v>
      </c>
      <c r="BB21" s="714">
        <v>0</v>
      </c>
      <c r="BC21" s="714">
        <v>0</v>
      </c>
      <c r="BD21" s="714">
        <v>0</v>
      </c>
      <c r="BE21" s="714">
        <v>0</v>
      </c>
      <c r="BF21" s="714">
        <v>0</v>
      </c>
      <c r="BG21" s="714">
        <v>0</v>
      </c>
      <c r="BH21" s="714">
        <v>0</v>
      </c>
      <c r="BI21" s="714">
        <v>0</v>
      </c>
      <c r="BJ21" s="714"/>
      <c r="BK21" s="714"/>
      <c r="BL21" s="714">
        <v>0</v>
      </c>
      <c r="BM21" s="714">
        <v>0</v>
      </c>
      <c r="BN21" s="714">
        <v>0</v>
      </c>
      <c r="BO21" s="714">
        <v>0</v>
      </c>
      <c r="BP21" s="714">
        <v>0</v>
      </c>
      <c r="BQ21" s="714">
        <v>0</v>
      </c>
      <c r="BR21" s="714">
        <v>0</v>
      </c>
      <c r="BS21" s="714"/>
      <c r="BT21" s="714">
        <v>0</v>
      </c>
      <c r="BU21" s="716">
        <v>0</v>
      </c>
      <c r="BV21" s="717">
        <v>8.2736789999999996</v>
      </c>
      <c r="BW21" s="240">
        <f t="shared" si="0"/>
        <v>3.1827048796675569E-2</v>
      </c>
    </row>
    <row r="22" spans="1:153" s="238" customFormat="1" ht="33" customHeight="1" x14ac:dyDescent="0.2">
      <c r="A22" s="339">
        <v>2</v>
      </c>
      <c r="B22" s="340" t="s">
        <v>37</v>
      </c>
      <c r="C22" s="670" t="s">
        <v>28</v>
      </c>
      <c r="D22" s="709">
        <v>4729.305523</v>
      </c>
      <c r="E22" s="709">
        <v>0</v>
      </c>
      <c r="F22" s="709"/>
      <c r="G22" s="709">
        <v>0</v>
      </c>
      <c r="H22" s="709">
        <v>0</v>
      </c>
      <c r="I22" s="709">
        <v>0</v>
      </c>
      <c r="J22" s="709">
        <v>0</v>
      </c>
      <c r="K22" s="709">
        <v>0</v>
      </c>
      <c r="L22" s="709">
        <v>0</v>
      </c>
      <c r="M22" s="709">
        <v>0</v>
      </c>
      <c r="N22" s="709">
        <v>0</v>
      </c>
      <c r="O22" s="709">
        <v>0</v>
      </c>
      <c r="P22" s="709">
        <v>0</v>
      </c>
      <c r="Q22" s="709">
        <v>0</v>
      </c>
      <c r="R22" s="709">
        <v>0</v>
      </c>
      <c r="S22" s="709">
        <v>0</v>
      </c>
      <c r="T22" s="712">
        <v>4719.7753229999998</v>
      </c>
      <c r="U22" s="709"/>
      <c r="V22" s="709">
        <v>0.79</v>
      </c>
      <c r="W22" s="709">
        <v>1.1299999999999999</v>
      </c>
      <c r="X22" s="709">
        <v>0</v>
      </c>
      <c r="Y22" s="709">
        <v>0.11</v>
      </c>
      <c r="Z22" s="709">
        <v>1.1402000000000001</v>
      </c>
      <c r="AA22" s="709">
        <v>0.09</v>
      </c>
      <c r="AB22" s="709">
        <v>0</v>
      </c>
      <c r="AC22" s="709">
        <v>0.77</v>
      </c>
      <c r="AD22" s="709">
        <v>0</v>
      </c>
      <c r="AE22" s="709">
        <v>0</v>
      </c>
      <c r="AF22" s="709">
        <v>0</v>
      </c>
      <c r="AG22" s="709">
        <v>0</v>
      </c>
      <c r="AH22" s="709">
        <v>0</v>
      </c>
      <c r="AI22" s="709">
        <v>0</v>
      </c>
      <c r="AJ22" s="709">
        <v>0</v>
      </c>
      <c r="AK22" s="709">
        <v>0</v>
      </c>
      <c r="AL22" s="709">
        <v>0</v>
      </c>
      <c r="AM22" s="709">
        <v>1241.425841</v>
      </c>
      <c r="AN22" s="709">
        <v>0</v>
      </c>
      <c r="AO22" s="710">
        <v>0</v>
      </c>
      <c r="AP22" s="710">
        <v>0</v>
      </c>
      <c r="AQ22" s="709">
        <v>0.43</v>
      </c>
      <c r="AR22" s="709">
        <v>0.4</v>
      </c>
      <c r="AS22" s="709">
        <v>0</v>
      </c>
      <c r="AT22" s="709">
        <v>1367.9153919999997</v>
      </c>
      <c r="AU22" s="709">
        <v>0.44</v>
      </c>
      <c r="AV22" s="709">
        <v>1.84</v>
      </c>
      <c r="AW22" s="709">
        <v>2.71</v>
      </c>
      <c r="AX22" s="709">
        <v>0</v>
      </c>
      <c r="AY22" s="709">
        <v>0</v>
      </c>
      <c r="AZ22" s="709">
        <v>0</v>
      </c>
      <c r="BA22" s="709">
        <v>0</v>
      </c>
      <c r="BB22" s="709">
        <v>0</v>
      </c>
      <c r="BC22" s="709">
        <v>0</v>
      </c>
      <c r="BD22" s="709">
        <v>0.12</v>
      </c>
      <c r="BE22" s="709">
        <v>9.0000000000000011E-2</v>
      </c>
      <c r="BF22" s="709">
        <v>0</v>
      </c>
      <c r="BG22" s="709">
        <v>0</v>
      </c>
      <c r="BH22" s="709">
        <v>0</v>
      </c>
      <c r="BI22" s="709">
        <v>0</v>
      </c>
      <c r="BJ22" s="709"/>
      <c r="BK22" s="709"/>
      <c r="BL22" s="709">
        <v>0</v>
      </c>
      <c r="BM22" s="709">
        <v>0</v>
      </c>
      <c r="BN22" s="709">
        <v>0</v>
      </c>
      <c r="BO22" s="709">
        <v>0</v>
      </c>
      <c r="BP22" s="709">
        <v>0</v>
      </c>
      <c r="BQ22" s="709">
        <v>0</v>
      </c>
      <c r="BR22" s="709">
        <v>0</v>
      </c>
      <c r="BS22" s="709"/>
      <c r="BT22" s="709">
        <v>9.5302000000000007</v>
      </c>
      <c r="BU22" s="713">
        <v>807.28663600000004</v>
      </c>
      <c r="BV22" s="711">
        <v>5536.5921589999989</v>
      </c>
      <c r="BW22" s="1328">
        <f t="shared" si="0"/>
        <v>21.298069312549391</v>
      </c>
    </row>
    <row r="23" spans="1:153" s="237" customFormat="1" ht="22.8" hidden="1" customHeight="1" x14ac:dyDescent="0.25">
      <c r="A23" s="339"/>
      <c r="B23" s="340"/>
      <c r="C23" s="670"/>
      <c r="D23" s="714"/>
      <c r="E23" s="714"/>
      <c r="F23" s="714"/>
      <c r="G23" s="714"/>
      <c r="H23" s="714"/>
      <c r="I23" s="714"/>
      <c r="J23" s="714"/>
      <c r="K23" s="714"/>
      <c r="L23" s="714"/>
      <c r="M23" s="714"/>
      <c r="N23" s="714"/>
      <c r="O23" s="714"/>
      <c r="P23" s="714"/>
      <c r="Q23" s="714"/>
      <c r="R23" s="714"/>
      <c r="S23" s="714"/>
      <c r="T23" s="714">
        <v>0</v>
      </c>
      <c r="U23" s="714">
        <v>0</v>
      </c>
      <c r="V23" s="714"/>
      <c r="W23" s="714"/>
      <c r="X23" s="714"/>
      <c r="Y23" s="714"/>
      <c r="Z23" s="714"/>
      <c r="AA23" s="714"/>
      <c r="AB23" s="714"/>
      <c r="AC23" s="714"/>
      <c r="AD23" s="714"/>
      <c r="AE23" s="714"/>
      <c r="AF23" s="714"/>
      <c r="AG23" s="714"/>
      <c r="AH23" s="714"/>
      <c r="AI23" s="714"/>
      <c r="AJ23" s="714"/>
      <c r="AK23" s="714"/>
      <c r="AL23" s="714"/>
      <c r="AM23" s="714"/>
      <c r="AN23" s="714"/>
      <c r="AO23" s="715"/>
      <c r="AP23" s="715"/>
      <c r="AQ23" s="714"/>
      <c r="AR23" s="714"/>
      <c r="AS23" s="714"/>
      <c r="AT23" s="714"/>
      <c r="AU23" s="714"/>
      <c r="AV23" s="714"/>
      <c r="AW23" s="714"/>
      <c r="AX23" s="714"/>
      <c r="AY23" s="714"/>
      <c r="AZ23" s="714"/>
      <c r="BA23" s="714"/>
      <c r="BB23" s="714"/>
      <c r="BC23" s="714"/>
      <c r="BD23" s="714"/>
      <c r="BE23" s="714"/>
      <c r="BF23" s="714"/>
      <c r="BG23" s="714"/>
      <c r="BH23" s="714"/>
      <c r="BI23" s="714"/>
      <c r="BJ23" s="714"/>
      <c r="BK23" s="714"/>
      <c r="BL23" s="714"/>
      <c r="BM23" s="714"/>
      <c r="BN23" s="714"/>
      <c r="BO23" s="714"/>
      <c r="BP23" s="714"/>
      <c r="BQ23" s="714"/>
      <c r="BR23" s="714"/>
      <c r="BS23" s="714"/>
      <c r="BT23" s="714">
        <v>0</v>
      </c>
      <c r="BU23" s="716"/>
      <c r="BV23" s="717"/>
      <c r="BW23" s="240">
        <f t="shared" si="0"/>
        <v>0</v>
      </c>
    </row>
    <row r="24" spans="1:153" s="237" customFormat="1" ht="31.2" customHeight="1" x14ac:dyDescent="0.25">
      <c r="A24" s="336" t="s">
        <v>20</v>
      </c>
      <c r="B24" s="338" t="s">
        <v>110</v>
      </c>
      <c r="C24" s="668" t="s">
        <v>114</v>
      </c>
      <c r="D24" s="714">
        <v>1237.1708759999999</v>
      </c>
      <c r="E24" s="714">
        <v>0</v>
      </c>
      <c r="F24" s="714"/>
      <c r="G24" s="714">
        <v>0</v>
      </c>
      <c r="H24" s="714"/>
      <c r="I24" s="714">
        <v>0</v>
      </c>
      <c r="J24" s="714">
        <v>0</v>
      </c>
      <c r="K24" s="714">
        <v>0</v>
      </c>
      <c r="L24" s="714">
        <v>0</v>
      </c>
      <c r="M24" s="714">
        <v>0</v>
      </c>
      <c r="N24" s="714">
        <v>0</v>
      </c>
      <c r="O24" s="714">
        <v>0</v>
      </c>
      <c r="P24" s="714">
        <v>0</v>
      </c>
      <c r="Q24" s="714">
        <v>0</v>
      </c>
      <c r="R24" s="714">
        <v>0</v>
      </c>
      <c r="S24" s="714">
        <v>0</v>
      </c>
      <c r="T24" s="714">
        <v>1.08</v>
      </c>
      <c r="U24" s="714"/>
      <c r="V24" s="718">
        <v>1236.090876</v>
      </c>
      <c r="W24" s="714">
        <v>0</v>
      </c>
      <c r="X24" s="714">
        <v>0</v>
      </c>
      <c r="Y24" s="714">
        <v>0</v>
      </c>
      <c r="Z24" s="714">
        <v>0</v>
      </c>
      <c r="AA24" s="714">
        <v>0</v>
      </c>
      <c r="AB24" s="714"/>
      <c r="AC24" s="714">
        <v>0</v>
      </c>
      <c r="AD24" s="714">
        <v>0</v>
      </c>
      <c r="AE24" s="714">
        <v>0</v>
      </c>
      <c r="AF24" s="714">
        <v>0</v>
      </c>
      <c r="AG24" s="714">
        <v>0</v>
      </c>
      <c r="AH24" s="714">
        <v>0</v>
      </c>
      <c r="AI24" s="714">
        <v>0</v>
      </c>
      <c r="AJ24" s="714">
        <v>0</v>
      </c>
      <c r="AK24" s="714">
        <v>0</v>
      </c>
      <c r="AL24" s="714">
        <v>0</v>
      </c>
      <c r="AM24" s="714">
        <v>0.76</v>
      </c>
      <c r="AN24" s="714">
        <v>0</v>
      </c>
      <c r="AO24" s="715">
        <v>0</v>
      </c>
      <c r="AP24" s="715">
        <v>0</v>
      </c>
      <c r="AQ24" s="714">
        <v>0.36</v>
      </c>
      <c r="AR24" s="714">
        <v>0.4</v>
      </c>
      <c r="AS24" s="714">
        <v>0</v>
      </c>
      <c r="AT24" s="714">
        <v>0.32</v>
      </c>
      <c r="AU24" s="714">
        <v>0</v>
      </c>
      <c r="AV24" s="714">
        <v>0.32</v>
      </c>
      <c r="AW24" s="714">
        <v>0</v>
      </c>
      <c r="AX24" s="714">
        <v>0</v>
      </c>
      <c r="AY24" s="714">
        <v>0</v>
      </c>
      <c r="AZ24" s="714">
        <v>0</v>
      </c>
      <c r="BA24" s="714">
        <v>0</v>
      </c>
      <c r="BB24" s="714">
        <v>0</v>
      </c>
      <c r="BC24" s="714">
        <v>0</v>
      </c>
      <c r="BD24" s="714">
        <v>0</v>
      </c>
      <c r="BE24" s="714">
        <v>0</v>
      </c>
      <c r="BF24" s="714">
        <v>0</v>
      </c>
      <c r="BG24" s="714">
        <v>0</v>
      </c>
      <c r="BH24" s="714">
        <v>0</v>
      </c>
      <c r="BI24" s="714">
        <v>0</v>
      </c>
      <c r="BJ24" s="714"/>
      <c r="BK24" s="714"/>
      <c r="BL24" s="714">
        <v>0</v>
      </c>
      <c r="BM24" s="714">
        <v>0</v>
      </c>
      <c r="BN24" s="714">
        <v>0</v>
      </c>
      <c r="BO24" s="714">
        <v>0</v>
      </c>
      <c r="BP24" s="714">
        <v>0</v>
      </c>
      <c r="BQ24" s="714">
        <v>0</v>
      </c>
      <c r="BR24" s="714">
        <v>0</v>
      </c>
      <c r="BS24" s="714"/>
      <c r="BT24" s="714">
        <v>1.08</v>
      </c>
      <c r="BU24" s="716">
        <v>44.31</v>
      </c>
      <c r="BV24" s="717">
        <v>1281.4808759999999</v>
      </c>
      <c r="BW24" s="240">
        <f t="shared" si="0"/>
        <v>4.929579014663072</v>
      </c>
    </row>
    <row r="25" spans="1:153" s="237" customFormat="1" ht="31.2" customHeight="1" x14ac:dyDescent="0.25">
      <c r="A25" s="336" t="s">
        <v>9</v>
      </c>
      <c r="B25" s="338" t="s">
        <v>111</v>
      </c>
      <c r="C25" s="668" t="s">
        <v>115</v>
      </c>
      <c r="D25" s="714">
        <v>110.945887</v>
      </c>
      <c r="E25" s="714">
        <v>0</v>
      </c>
      <c r="F25" s="714"/>
      <c r="G25" s="714">
        <v>0</v>
      </c>
      <c r="H25" s="714"/>
      <c r="I25" s="714">
        <v>0</v>
      </c>
      <c r="J25" s="714">
        <v>0</v>
      </c>
      <c r="K25" s="714">
        <v>0</v>
      </c>
      <c r="L25" s="714">
        <v>0</v>
      </c>
      <c r="M25" s="714">
        <v>0</v>
      </c>
      <c r="N25" s="714">
        <v>0</v>
      </c>
      <c r="O25" s="714">
        <v>0</v>
      </c>
      <c r="P25" s="714">
        <v>0</v>
      </c>
      <c r="Q25" s="714">
        <v>0</v>
      </c>
      <c r="R25" s="714">
        <v>0</v>
      </c>
      <c r="S25" s="714">
        <v>0</v>
      </c>
      <c r="T25" s="714">
        <v>2.79</v>
      </c>
      <c r="U25" s="714"/>
      <c r="V25" s="714">
        <v>0</v>
      </c>
      <c r="W25" s="718">
        <v>108.15588699999999</v>
      </c>
      <c r="X25" s="714">
        <v>0</v>
      </c>
      <c r="Y25" s="714">
        <v>0</v>
      </c>
      <c r="Z25" s="714">
        <v>0</v>
      </c>
      <c r="AA25" s="714">
        <v>0</v>
      </c>
      <c r="AB25" s="714"/>
      <c r="AC25" s="714">
        <v>0</v>
      </c>
      <c r="AD25" s="714">
        <v>0</v>
      </c>
      <c r="AE25" s="714">
        <v>0</v>
      </c>
      <c r="AF25" s="714">
        <v>0</v>
      </c>
      <c r="AG25" s="714">
        <v>0</v>
      </c>
      <c r="AH25" s="714">
        <v>0</v>
      </c>
      <c r="AI25" s="714">
        <v>0</v>
      </c>
      <c r="AJ25" s="714">
        <v>0</v>
      </c>
      <c r="AK25" s="714">
        <v>0</v>
      </c>
      <c r="AL25" s="714">
        <v>0</v>
      </c>
      <c r="AM25" s="714">
        <v>0</v>
      </c>
      <c r="AN25" s="714">
        <v>0</v>
      </c>
      <c r="AO25" s="715">
        <v>0</v>
      </c>
      <c r="AP25" s="715">
        <v>0</v>
      </c>
      <c r="AQ25" s="714">
        <v>0</v>
      </c>
      <c r="AR25" s="714">
        <v>0</v>
      </c>
      <c r="AS25" s="714">
        <v>0</v>
      </c>
      <c r="AT25" s="714">
        <v>2.79</v>
      </c>
      <c r="AU25" s="714">
        <v>0</v>
      </c>
      <c r="AV25" s="714">
        <v>0.59000000000000008</v>
      </c>
      <c r="AW25" s="714">
        <v>2.2000000000000002</v>
      </c>
      <c r="AX25" s="714">
        <v>0</v>
      </c>
      <c r="AY25" s="714">
        <v>0</v>
      </c>
      <c r="AZ25" s="714">
        <v>0</v>
      </c>
      <c r="BA25" s="714">
        <v>0</v>
      </c>
      <c r="BB25" s="714">
        <v>0</v>
      </c>
      <c r="BC25" s="714">
        <v>0</v>
      </c>
      <c r="BD25" s="714">
        <v>0</v>
      </c>
      <c r="BE25" s="714">
        <v>0</v>
      </c>
      <c r="BF25" s="714">
        <v>0</v>
      </c>
      <c r="BG25" s="714">
        <v>0</v>
      </c>
      <c r="BH25" s="714">
        <v>0</v>
      </c>
      <c r="BI25" s="714">
        <v>0</v>
      </c>
      <c r="BJ25" s="714"/>
      <c r="BK25" s="714"/>
      <c r="BL25" s="714">
        <v>0</v>
      </c>
      <c r="BM25" s="714">
        <v>0</v>
      </c>
      <c r="BN25" s="714">
        <v>0</v>
      </c>
      <c r="BO25" s="714">
        <v>0</v>
      </c>
      <c r="BP25" s="714">
        <v>0</v>
      </c>
      <c r="BQ25" s="714">
        <v>0</v>
      </c>
      <c r="BR25" s="714">
        <v>0</v>
      </c>
      <c r="BS25" s="714"/>
      <c r="BT25" s="714">
        <v>2.79</v>
      </c>
      <c r="BU25" s="716">
        <v>6.78</v>
      </c>
      <c r="BV25" s="717">
        <v>117.725887</v>
      </c>
      <c r="BW25" s="240">
        <f t="shared" si="0"/>
        <v>0.45286595602523549</v>
      </c>
    </row>
    <row r="26" spans="1:153" s="237" customFormat="1" ht="31.2" customHeight="1" x14ac:dyDescent="0.25">
      <c r="A26" s="336" t="s">
        <v>10</v>
      </c>
      <c r="B26" s="338" t="s">
        <v>112</v>
      </c>
      <c r="C26" s="668" t="s">
        <v>119</v>
      </c>
      <c r="D26" s="714">
        <v>14.985675999999998</v>
      </c>
      <c r="E26" s="714">
        <v>0</v>
      </c>
      <c r="F26" s="714"/>
      <c r="G26" s="714">
        <v>0</v>
      </c>
      <c r="H26" s="714"/>
      <c r="I26" s="714">
        <v>0</v>
      </c>
      <c r="J26" s="714">
        <v>0</v>
      </c>
      <c r="K26" s="714">
        <v>0</v>
      </c>
      <c r="L26" s="714">
        <v>0</v>
      </c>
      <c r="M26" s="714">
        <v>0</v>
      </c>
      <c r="N26" s="714">
        <v>0</v>
      </c>
      <c r="O26" s="714">
        <v>0</v>
      </c>
      <c r="P26" s="714">
        <v>0</v>
      </c>
      <c r="Q26" s="714">
        <v>0</v>
      </c>
      <c r="R26" s="714">
        <v>0</v>
      </c>
      <c r="S26" s="714">
        <v>0</v>
      </c>
      <c r="T26" s="714">
        <v>1.0302</v>
      </c>
      <c r="U26" s="714"/>
      <c r="V26" s="714">
        <v>0</v>
      </c>
      <c r="W26" s="714">
        <v>0</v>
      </c>
      <c r="X26" s="718">
        <v>13.955475999999997</v>
      </c>
      <c r="Y26" s="714">
        <v>0</v>
      </c>
      <c r="Z26" s="714">
        <v>1.0302</v>
      </c>
      <c r="AA26" s="714">
        <v>0</v>
      </c>
      <c r="AB26" s="714"/>
      <c r="AC26" s="714">
        <v>0</v>
      </c>
      <c r="AD26" s="714">
        <v>0</v>
      </c>
      <c r="AE26" s="714">
        <v>0</v>
      </c>
      <c r="AF26" s="714">
        <v>0</v>
      </c>
      <c r="AG26" s="714">
        <v>0</v>
      </c>
      <c r="AH26" s="714">
        <v>0</v>
      </c>
      <c r="AI26" s="714">
        <v>0</v>
      </c>
      <c r="AJ26" s="714">
        <v>0</v>
      </c>
      <c r="AK26" s="714">
        <v>0</v>
      </c>
      <c r="AL26" s="714">
        <v>0</v>
      </c>
      <c r="AM26" s="714">
        <v>0</v>
      </c>
      <c r="AN26" s="714">
        <v>0</v>
      </c>
      <c r="AO26" s="715">
        <v>0</v>
      </c>
      <c r="AP26" s="715">
        <v>0</v>
      </c>
      <c r="AQ26" s="714">
        <v>0</v>
      </c>
      <c r="AR26" s="714">
        <v>0</v>
      </c>
      <c r="AS26" s="714">
        <v>0</v>
      </c>
      <c r="AT26" s="714">
        <v>0</v>
      </c>
      <c r="AU26" s="714">
        <v>0</v>
      </c>
      <c r="AV26" s="714">
        <v>0</v>
      </c>
      <c r="AW26" s="714">
        <v>0</v>
      </c>
      <c r="AX26" s="714">
        <v>0</v>
      </c>
      <c r="AY26" s="714">
        <v>0</v>
      </c>
      <c r="AZ26" s="714">
        <v>0</v>
      </c>
      <c r="BA26" s="714">
        <v>0</v>
      </c>
      <c r="BB26" s="714">
        <v>0</v>
      </c>
      <c r="BC26" s="714">
        <v>0</v>
      </c>
      <c r="BD26" s="714">
        <v>0</v>
      </c>
      <c r="BE26" s="714">
        <v>0</v>
      </c>
      <c r="BF26" s="714">
        <v>0</v>
      </c>
      <c r="BG26" s="714">
        <v>0</v>
      </c>
      <c r="BH26" s="714">
        <v>0</v>
      </c>
      <c r="BI26" s="714">
        <v>0</v>
      </c>
      <c r="BJ26" s="714"/>
      <c r="BK26" s="714"/>
      <c r="BL26" s="714">
        <v>0</v>
      </c>
      <c r="BM26" s="714">
        <v>0</v>
      </c>
      <c r="BN26" s="714">
        <v>0</v>
      </c>
      <c r="BO26" s="714">
        <v>0</v>
      </c>
      <c r="BP26" s="714">
        <v>0</v>
      </c>
      <c r="BQ26" s="714">
        <v>0</v>
      </c>
      <c r="BR26" s="714">
        <v>0</v>
      </c>
      <c r="BS26" s="714"/>
      <c r="BT26" s="714">
        <v>1.0302</v>
      </c>
      <c r="BU26" s="716">
        <v>-1.0302</v>
      </c>
      <c r="BV26" s="717">
        <v>13.955475999999997</v>
      </c>
      <c r="BW26" s="240">
        <f t="shared" si="0"/>
        <v>5.3683689641915618E-2</v>
      </c>
    </row>
    <row r="27" spans="1:153" s="237" customFormat="1" ht="31.2" customHeight="1" x14ac:dyDescent="0.25">
      <c r="A27" s="336" t="s">
        <v>11</v>
      </c>
      <c r="B27" s="338" t="s">
        <v>16</v>
      </c>
      <c r="C27" s="668" t="s">
        <v>29</v>
      </c>
      <c r="D27" s="714">
        <v>22.234864000000002</v>
      </c>
      <c r="E27" s="714">
        <v>0</v>
      </c>
      <c r="F27" s="714"/>
      <c r="G27" s="714">
        <v>0</v>
      </c>
      <c r="H27" s="714"/>
      <c r="I27" s="714">
        <v>0</v>
      </c>
      <c r="J27" s="714">
        <v>0</v>
      </c>
      <c r="K27" s="714">
        <v>0</v>
      </c>
      <c r="L27" s="714">
        <v>0</v>
      </c>
      <c r="M27" s="714">
        <v>0</v>
      </c>
      <c r="N27" s="714">
        <v>0</v>
      </c>
      <c r="O27" s="714">
        <v>0</v>
      </c>
      <c r="P27" s="714">
        <v>0</v>
      </c>
      <c r="Q27" s="714">
        <v>0</v>
      </c>
      <c r="R27" s="714">
        <v>0</v>
      </c>
      <c r="S27" s="714">
        <v>0</v>
      </c>
      <c r="T27" s="714">
        <v>0</v>
      </c>
      <c r="U27" s="714"/>
      <c r="V27" s="714">
        <v>0</v>
      </c>
      <c r="W27" s="714">
        <v>0</v>
      </c>
      <c r="X27" s="714">
        <v>0</v>
      </c>
      <c r="Y27" s="718">
        <v>22.234864000000002</v>
      </c>
      <c r="Z27" s="714">
        <v>0</v>
      </c>
      <c r="AA27" s="714">
        <v>0</v>
      </c>
      <c r="AB27" s="714"/>
      <c r="AC27" s="714">
        <v>0</v>
      </c>
      <c r="AD27" s="714">
        <v>0</v>
      </c>
      <c r="AE27" s="714">
        <v>0</v>
      </c>
      <c r="AF27" s="714">
        <v>0</v>
      </c>
      <c r="AG27" s="714">
        <v>0</v>
      </c>
      <c r="AH27" s="714">
        <v>0</v>
      </c>
      <c r="AI27" s="714">
        <v>0</v>
      </c>
      <c r="AJ27" s="714">
        <v>0</v>
      </c>
      <c r="AK27" s="714">
        <v>0</v>
      </c>
      <c r="AL27" s="714">
        <v>0</v>
      </c>
      <c r="AM27" s="714">
        <v>0</v>
      </c>
      <c r="AN27" s="714">
        <v>0</v>
      </c>
      <c r="AO27" s="715">
        <v>0</v>
      </c>
      <c r="AP27" s="715">
        <v>0</v>
      </c>
      <c r="AQ27" s="714">
        <v>0</v>
      </c>
      <c r="AR27" s="714">
        <v>0</v>
      </c>
      <c r="AS27" s="714">
        <v>0</v>
      </c>
      <c r="AT27" s="714">
        <v>0</v>
      </c>
      <c r="AU27" s="714">
        <v>0</v>
      </c>
      <c r="AV27" s="714">
        <v>0</v>
      </c>
      <c r="AW27" s="714">
        <v>0</v>
      </c>
      <c r="AX27" s="714">
        <v>0</v>
      </c>
      <c r="AY27" s="714">
        <v>0</v>
      </c>
      <c r="AZ27" s="714">
        <v>0</v>
      </c>
      <c r="BA27" s="714">
        <v>0</v>
      </c>
      <c r="BB27" s="714">
        <v>0</v>
      </c>
      <c r="BC27" s="714">
        <v>0</v>
      </c>
      <c r="BD27" s="714">
        <v>0</v>
      </c>
      <c r="BE27" s="714">
        <v>0</v>
      </c>
      <c r="BF27" s="714">
        <v>0</v>
      </c>
      <c r="BG27" s="714">
        <v>0</v>
      </c>
      <c r="BH27" s="714">
        <v>0</v>
      </c>
      <c r="BI27" s="714">
        <v>0</v>
      </c>
      <c r="BJ27" s="714"/>
      <c r="BK27" s="714"/>
      <c r="BL27" s="714">
        <v>0</v>
      </c>
      <c r="BM27" s="714">
        <v>0</v>
      </c>
      <c r="BN27" s="714">
        <v>0</v>
      </c>
      <c r="BO27" s="714">
        <v>0</v>
      </c>
      <c r="BP27" s="714">
        <v>0</v>
      </c>
      <c r="BQ27" s="714">
        <v>0</v>
      </c>
      <c r="BR27" s="714">
        <v>0</v>
      </c>
      <c r="BS27" s="714"/>
      <c r="BT27" s="714">
        <v>0</v>
      </c>
      <c r="BU27" s="716">
        <v>28.465136000000001</v>
      </c>
      <c r="BV27" s="717">
        <v>50.7</v>
      </c>
      <c r="BW27" s="240">
        <f t="shared" si="0"/>
        <v>0.19503190466918666</v>
      </c>
    </row>
    <row r="28" spans="1:153" s="237" customFormat="1" ht="31.2" customHeight="1" x14ac:dyDescent="0.25">
      <c r="A28" s="336" t="s">
        <v>12</v>
      </c>
      <c r="B28" s="338" t="s">
        <v>17</v>
      </c>
      <c r="C28" s="668" t="s">
        <v>30</v>
      </c>
      <c r="D28" s="714">
        <v>3.5947620000000002</v>
      </c>
      <c r="E28" s="714">
        <v>0</v>
      </c>
      <c r="F28" s="714"/>
      <c r="G28" s="714">
        <v>0</v>
      </c>
      <c r="H28" s="714"/>
      <c r="I28" s="714">
        <v>0</v>
      </c>
      <c r="J28" s="714">
        <v>0</v>
      </c>
      <c r="K28" s="714">
        <v>0</v>
      </c>
      <c r="L28" s="714">
        <v>0</v>
      </c>
      <c r="M28" s="714">
        <v>0</v>
      </c>
      <c r="N28" s="714">
        <v>0</v>
      </c>
      <c r="O28" s="714">
        <v>0</v>
      </c>
      <c r="P28" s="714">
        <v>0</v>
      </c>
      <c r="Q28" s="714">
        <v>0</v>
      </c>
      <c r="R28" s="714">
        <v>0</v>
      </c>
      <c r="S28" s="714">
        <v>0</v>
      </c>
      <c r="T28" s="714">
        <v>0</v>
      </c>
      <c r="U28" s="714"/>
      <c r="V28" s="714">
        <v>0</v>
      </c>
      <c r="W28" s="714">
        <v>0</v>
      </c>
      <c r="X28" s="714">
        <v>0</v>
      </c>
      <c r="Y28" s="714">
        <v>0</v>
      </c>
      <c r="Z28" s="718">
        <v>3.5947620000000002</v>
      </c>
      <c r="AA28" s="714">
        <v>0</v>
      </c>
      <c r="AB28" s="714"/>
      <c r="AC28" s="714">
        <v>0</v>
      </c>
      <c r="AD28" s="714">
        <v>0</v>
      </c>
      <c r="AE28" s="714">
        <v>0</v>
      </c>
      <c r="AF28" s="714">
        <v>0</v>
      </c>
      <c r="AG28" s="714">
        <v>0</v>
      </c>
      <c r="AH28" s="714">
        <v>0</v>
      </c>
      <c r="AI28" s="714">
        <v>0</v>
      </c>
      <c r="AJ28" s="714">
        <v>0</v>
      </c>
      <c r="AK28" s="714">
        <v>0</v>
      </c>
      <c r="AL28" s="714">
        <v>0</v>
      </c>
      <c r="AM28" s="714">
        <v>0</v>
      </c>
      <c r="AN28" s="714">
        <v>0</v>
      </c>
      <c r="AO28" s="715">
        <v>0</v>
      </c>
      <c r="AP28" s="715">
        <v>0</v>
      </c>
      <c r="AQ28" s="714">
        <v>0</v>
      </c>
      <c r="AR28" s="714">
        <v>0</v>
      </c>
      <c r="AS28" s="714">
        <v>0</v>
      </c>
      <c r="AT28" s="714">
        <v>0</v>
      </c>
      <c r="AU28" s="714">
        <v>0</v>
      </c>
      <c r="AV28" s="714">
        <v>0</v>
      </c>
      <c r="AW28" s="714">
        <v>0</v>
      </c>
      <c r="AX28" s="714">
        <v>0</v>
      </c>
      <c r="AY28" s="714">
        <v>0</v>
      </c>
      <c r="AZ28" s="714">
        <v>0</v>
      </c>
      <c r="BA28" s="714">
        <v>0</v>
      </c>
      <c r="BB28" s="714">
        <v>0</v>
      </c>
      <c r="BC28" s="714">
        <v>0</v>
      </c>
      <c r="BD28" s="714">
        <v>0</v>
      </c>
      <c r="BE28" s="714">
        <v>0</v>
      </c>
      <c r="BF28" s="714">
        <v>0</v>
      </c>
      <c r="BG28" s="714">
        <v>0</v>
      </c>
      <c r="BH28" s="714">
        <v>0</v>
      </c>
      <c r="BI28" s="714">
        <v>0</v>
      </c>
      <c r="BJ28" s="714"/>
      <c r="BK28" s="714"/>
      <c r="BL28" s="714">
        <v>0</v>
      </c>
      <c r="BM28" s="714">
        <v>0</v>
      </c>
      <c r="BN28" s="714">
        <v>0</v>
      </c>
      <c r="BO28" s="714">
        <v>0</v>
      </c>
      <c r="BP28" s="714">
        <v>0</v>
      </c>
      <c r="BQ28" s="714">
        <v>0</v>
      </c>
      <c r="BR28" s="714">
        <v>0</v>
      </c>
      <c r="BS28" s="714"/>
      <c r="BT28" s="714">
        <v>0</v>
      </c>
      <c r="BU28" s="716">
        <v>10.572299999999998</v>
      </c>
      <c r="BV28" s="717">
        <v>14.167061999999998</v>
      </c>
      <c r="BW28" s="240">
        <f t="shared" si="0"/>
        <v>5.4497615097168758E-2</v>
      </c>
    </row>
    <row r="29" spans="1:153" s="237" customFormat="1" ht="31.2" customHeight="1" x14ac:dyDescent="0.25">
      <c r="A29" s="336" t="s">
        <v>13</v>
      </c>
      <c r="B29" s="338" t="s">
        <v>258</v>
      </c>
      <c r="C29" s="668" t="s">
        <v>254</v>
      </c>
      <c r="D29" s="714">
        <v>74.163826</v>
      </c>
      <c r="E29" s="714">
        <v>0</v>
      </c>
      <c r="F29" s="714"/>
      <c r="G29" s="714">
        <v>0</v>
      </c>
      <c r="H29" s="714">
        <v>0</v>
      </c>
      <c r="I29" s="714">
        <v>0</v>
      </c>
      <c r="J29" s="714">
        <v>0</v>
      </c>
      <c r="K29" s="714">
        <v>0</v>
      </c>
      <c r="L29" s="714">
        <v>0</v>
      </c>
      <c r="M29" s="714">
        <v>0</v>
      </c>
      <c r="N29" s="714">
        <v>0</v>
      </c>
      <c r="O29" s="714">
        <v>0</v>
      </c>
      <c r="P29" s="714">
        <v>0</v>
      </c>
      <c r="Q29" s="714">
        <v>0</v>
      </c>
      <c r="R29" s="714">
        <v>0</v>
      </c>
      <c r="S29" s="714">
        <v>0</v>
      </c>
      <c r="T29" s="714">
        <v>2.4299999999999997</v>
      </c>
      <c r="U29" s="714">
        <v>0</v>
      </c>
      <c r="V29" s="714">
        <v>0.38</v>
      </c>
      <c r="W29" s="714">
        <v>0.71</v>
      </c>
      <c r="X29" s="714">
        <v>0</v>
      </c>
      <c r="Y29" s="714">
        <v>0</v>
      </c>
      <c r="Z29" s="714">
        <v>0.11</v>
      </c>
      <c r="AA29" s="718">
        <v>71.733825999999993</v>
      </c>
      <c r="AB29" s="714"/>
      <c r="AC29" s="714">
        <v>0.67999999999999994</v>
      </c>
      <c r="AD29" s="714">
        <v>0</v>
      </c>
      <c r="AE29" s="714">
        <v>0</v>
      </c>
      <c r="AF29" s="714">
        <v>0</v>
      </c>
      <c r="AG29" s="714">
        <v>0</v>
      </c>
      <c r="AH29" s="714">
        <v>0</v>
      </c>
      <c r="AI29" s="714">
        <v>0</v>
      </c>
      <c r="AJ29" s="714">
        <v>0</v>
      </c>
      <c r="AK29" s="714">
        <v>0</v>
      </c>
      <c r="AL29" s="714">
        <v>0</v>
      </c>
      <c r="AM29" s="714">
        <v>7.0000000000000007E-2</v>
      </c>
      <c r="AN29" s="714">
        <v>0</v>
      </c>
      <c r="AO29" s="715">
        <v>0</v>
      </c>
      <c r="AP29" s="715">
        <v>0</v>
      </c>
      <c r="AQ29" s="714">
        <v>7.0000000000000007E-2</v>
      </c>
      <c r="AR29" s="714">
        <v>0</v>
      </c>
      <c r="AS29" s="714">
        <v>0</v>
      </c>
      <c r="AT29" s="714">
        <v>0.48</v>
      </c>
      <c r="AU29" s="714">
        <v>0</v>
      </c>
      <c r="AV29" s="714">
        <v>0.46</v>
      </c>
      <c r="AW29" s="714">
        <v>0</v>
      </c>
      <c r="AX29" s="714">
        <v>0</v>
      </c>
      <c r="AY29" s="714">
        <v>0</v>
      </c>
      <c r="AZ29" s="714">
        <v>0</v>
      </c>
      <c r="BA29" s="714">
        <v>0</v>
      </c>
      <c r="BB29" s="714">
        <v>0</v>
      </c>
      <c r="BC29" s="714">
        <v>0</v>
      </c>
      <c r="BD29" s="714">
        <v>0</v>
      </c>
      <c r="BE29" s="714">
        <v>0.02</v>
      </c>
      <c r="BF29" s="714">
        <v>0</v>
      </c>
      <c r="BG29" s="714">
        <v>0</v>
      </c>
      <c r="BH29" s="714">
        <v>0</v>
      </c>
      <c r="BI29" s="714">
        <v>0</v>
      </c>
      <c r="BJ29" s="714"/>
      <c r="BK29" s="714"/>
      <c r="BL29" s="714">
        <v>0</v>
      </c>
      <c r="BM29" s="714">
        <v>0</v>
      </c>
      <c r="BN29" s="714">
        <v>0</v>
      </c>
      <c r="BO29" s="714">
        <v>0</v>
      </c>
      <c r="BP29" s="714">
        <v>0</v>
      </c>
      <c r="BQ29" s="714">
        <v>0</v>
      </c>
      <c r="BR29" s="714">
        <v>0</v>
      </c>
      <c r="BS29" s="714"/>
      <c r="BT29" s="714">
        <v>2.4299999999999997</v>
      </c>
      <c r="BU29" s="716">
        <v>-1.6099999999999997</v>
      </c>
      <c r="BV29" s="717">
        <v>73.233826000000008</v>
      </c>
      <c r="BW29" s="240">
        <f t="shared" si="0"/>
        <v>0.28171464637064703</v>
      </c>
    </row>
    <row r="30" spans="1:153" s="237" customFormat="1" ht="31.2" hidden="1" customHeight="1" x14ac:dyDescent="0.25">
      <c r="A30" s="336"/>
      <c r="B30" s="338"/>
      <c r="C30" s="668"/>
      <c r="D30" s="714"/>
      <c r="E30" s="714"/>
      <c r="F30" s="714"/>
      <c r="G30" s="714"/>
      <c r="H30" s="714"/>
      <c r="I30" s="714"/>
      <c r="J30" s="714"/>
      <c r="K30" s="714"/>
      <c r="L30" s="714"/>
      <c r="M30" s="714"/>
      <c r="N30" s="714"/>
      <c r="O30" s="714"/>
      <c r="P30" s="714"/>
      <c r="Q30" s="714"/>
      <c r="R30" s="714"/>
      <c r="S30" s="714"/>
      <c r="T30" s="714"/>
      <c r="U30" s="714"/>
      <c r="V30" s="714"/>
      <c r="W30" s="714"/>
      <c r="X30" s="714"/>
      <c r="Y30" s="714"/>
      <c r="Z30" s="714"/>
      <c r="AA30" s="714">
        <v>0</v>
      </c>
      <c r="AB30" s="714"/>
      <c r="AC30" s="714"/>
      <c r="AD30" s="714"/>
      <c r="AE30" s="714"/>
      <c r="AF30" s="714"/>
      <c r="AG30" s="714"/>
      <c r="AH30" s="714"/>
      <c r="AI30" s="714"/>
      <c r="AJ30" s="714"/>
      <c r="AK30" s="714"/>
      <c r="AL30" s="714"/>
      <c r="AM30" s="714"/>
      <c r="AN30" s="714"/>
      <c r="AO30" s="715"/>
      <c r="AP30" s="715"/>
      <c r="AQ30" s="714"/>
      <c r="AR30" s="714"/>
      <c r="AS30" s="714"/>
      <c r="AT30" s="714"/>
      <c r="AU30" s="714"/>
      <c r="AV30" s="714"/>
      <c r="AW30" s="714"/>
      <c r="AX30" s="714"/>
      <c r="AY30" s="714"/>
      <c r="AZ30" s="714"/>
      <c r="BA30" s="714"/>
      <c r="BB30" s="714"/>
      <c r="BC30" s="714"/>
      <c r="BD30" s="714"/>
      <c r="BE30" s="714"/>
      <c r="BF30" s="714"/>
      <c r="BG30" s="714"/>
      <c r="BH30" s="714"/>
      <c r="BI30" s="714"/>
      <c r="BJ30" s="714"/>
      <c r="BK30" s="714"/>
      <c r="BL30" s="714"/>
      <c r="BM30" s="714"/>
      <c r="BN30" s="714"/>
      <c r="BO30" s="714"/>
      <c r="BP30" s="714"/>
      <c r="BQ30" s="714"/>
      <c r="BR30" s="714"/>
      <c r="BS30" s="714"/>
      <c r="BT30" s="714">
        <v>0</v>
      </c>
      <c r="BU30" s="716"/>
      <c r="BV30" s="717"/>
      <c r="BW30" s="240">
        <f t="shared" si="0"/>
        <v>0</v>
      </c>
    </row>
    <row r="31" spans="1:153" s="237" customFormat="1" ht="31.2" customHeight="1" x14ac:dyDescent="0.25">
      <c r="A31" s="336" t="s">
        <v>610</v>
      </c>
      <c r="B31" s="337" t="s">
        <v>259</v>
      </c>
      <c r="C31" s="668" t="s">
        <v>202</v>
      </c>
      <c r="D31" s="714">
        <v>2.8456149999999996</v>
      </c>
      <c r="E31" s="714">
        <v>0</v>
      </c>
      <c r="F31" s="714"/>
      <c r="G31" s="714">
        <v>0</v>
      </c>
      <c r="H31" s="714"/>
      <c r="I31" s="714">
        <v>0</v>
      </c>
      <c r="J31" s="714">
        <v>0</v>
      </c>
      <c r="K31" s="714">
        <v>0</v>
      </c>
      <c r="L31" s="714">
        <v>0</v>
      </c>
      <c r="M31" s="714">
        <v>0</v>
      </c>
      <c r="N31" s="714">
        <v>0</v>
      </c>
      <c r="O31" s="714">
        <v>0</v>
      </c>
      <c r="P31" s="714">
        <v>0</v>
      </c>
      <c r="Q31" s="714">
        <v>0</v>
      </c>
      <c r="R31" s="714">
        <v>0</v>
      </c>
      <c r="S31" s="714">
        <v>0</v>
      </c>
      <c r="T31" s="714">
        <v>0</v>
      </c>
      <c r="U31" s="714"/>
      <c r="V31" s="714">
        <v>0</v>
      </c>
      <c r="W31" s="714">
        <v>0</v>
      </c>
      <c r="X31" s="714">
        <v>0</v>
      </c>
      <c r="Y31" s="714">
        <v>0</v>
      </c>
      <c r="Z31" s="714">
        <v>0</v>
      </c>
      <c r="AA31" s="714">
        <v>0</v>
      </c>
      <c r="AB31" s="714"/>
      <c r="AC31" s="718">
        <v>2.8456149999999996</v>
      </c>
      <c r="AD31" s="714">
        <v>0</v>
      </c>
      <c r="AE31" s="714">
        <v>0</v>
      </c>
      <c r="AF31" s="714">
        <v>0</v>
      </c>
      <c r="AG31" s="714">
        <v>0</v>
      </c>
      <c r="AH31" s="714">
        <v>0</v>
      </c>
      <c r="AI31" s="714">
        <v>0</v>
      </c>
      <c r="AJ31" s="714">
        <v>0</v>
      </c>
      <c r="AK31" s="714">
        <v>0</v>
      </c>
      <c r="AL31" s="714">
        <v>0</v>
      </c>
      <c r="AM31" s="714">
        <v>0</v>
      </c>
      <c r="AN31" s="714">
        <v>0</v>
      </c>
      <c r="AO31" s="715">
        <v>0</v>
      </c>
      <c r="AP31" s="715">
        <v>0</v>
      </c>
      <c r="AQ31" s="714">
        <v>0</v>
      </c>
      <c r="AR31" s="714">
        <v>0</v>
      </c>
      <c r="AS31" s="714">
        <v>0</v>
      </c>
      <c r="AT31" s="714">
        <v>0</v>
      </c>
      <c r="AU31" s="714">
        <v>0</v>
      </c>
      <c r="AV31" s="714">
        <v>0</v>
      </c>
      <c r="AW31" s="714">
        <v>0</v>
      </c>
      <c r="AX31" s="714">
        <v>0</v>
      </c>
      <c r="AY31" s="714">
        <v>0</v>
      </c>
      <c r="AZ31" s="714">
        <v>0</v>
      </c>
      <c r="BA31" s="714">
        <v>0</v>
      </c>
      <c r="BB31" s="714">
        <v>0</v>
      </c>
      <c r="BC31" s="714">
        <v>0</v>
      </c>
      <c r="BD31" s="714">
        <v>0</v>
      </c>
      <c r="BE31" s="714">
        <v>0</v>
      </c>
      <c r="BF31" s="714">
        <v>0</v>
      </c>
      <c r="BG31" s="714">
        <v>0</v>
      </c>
      <c r="BH31" s="714">
        <v>0</v>
      </c>
      <c r="BI31" s="714">
        <v>0</v>
      </c>
      <c r="BJ31" s="714"/>
      <c r="BK31" s="714"/>
      <c r="BL31" s="714">
        <v>0</v>
      </c>
      <c r="BM31" s="714">
        <v>0</v>
      </c>
      <c r="BN31" s="714">
        <v>0</v>
      </c>
      <c r="BO31" s="714">
        <v>0</v>
      </c>
      <c r="BP31" s="714">
        <v>0</v>
      </c>
      <c r="BQ31" s="714">
        <v>0</v>
      </c>
      <c r="BR31" s="714">
        <v>0</v>
      </c>
      <c r="BS31" s="714"/>
      <c r="BT31" s="714">
        <v>0</v>
      </c>
      <c r="BU31" s="716">
        <v>0.77</v>
      </c>
      <c r="BV31" s="717">
        <v>3.6156149999999996</v>
      </c>
      <c r="BW31" s="240">
        <f t="shared" si="0"/>
        <v>1.3908486785019353E-2</v>
      </c>
    </row>
    <row r="32" spans="1:153" s="237" customFormat="1" ht="31.2" customHeight="1" x14ac:dyDescent="0.25">
      <c r="A32" s="336" t="s">
        <v>611</v>
      </c>
      <c r="B32" s="337" t="s">
        <v>365</v>
      </c>
      <c r="C32" s="668" t="s">
        <v>230</v>
      </c>
      <c r="D32" s="714">
        <v>4.7186370000000002</v>
      </c>
      <c r="E32" s="714">
        <v>0</v>
      </c>
      <c r="F32" s="714"/>
      <c r="G32" s="714">
        <v>0</v>
      </c>
      <c r="H32" s="714"/>
      <c r="I32" s="714">
        <v>0</v>
      </c>
      <c r="J32" s="714">
        <v>0</v>
      </c>
      <c r="K32" s="714">
        <v>0</v>
      </c>
      <c r="L32" s="714">
        <v>0</v>
      </c>
      <c r="M32" s="714">
        <v>0</v>
      </c>
      <c r="N32" s="714">
        <v>0</v>
      </c>
      <c r="O32" s="714">
        <v>0</v>
      </c>
      <c r="P32" s="714">
        <v>0</v>
      </c>
      <c r="Q32" s="714">
        <v>0</v>
      </c>
      <c r="R32" s="714">
        <v>0</v>
      </c>
      <c r="S32" s="714">
        <v>0</v>
      </c>
      <c r="T32" s="714">
        <v>0</v>
      </c>
      <c r="U32" s="714"/>
      <c r="V32" s="714">
        <v>0</v>
      </c>
      <c r="W32" s="714">
        <v>0</v>
      </c>
      <c r="X32" s="714">
        <v>0</v>
      </c>
      <c r="Y32" s="714">
        <v>0</v>
      </c>
      <c r="Z32" s="714">
        <v>0</v>
      </c>
      <c r="AA32" s="714">
        <v>0</v>
      </c>
      <c r="AB32" s="714"/>
      <c r="AC32" s="714">
        <v>0</v>
      </c>
      <c r="AD32" s="718">
        <v>4.7186370000000002</v>
      </c>
      <c r="AE32" s="714">
        <v>0</v>
      </c>
      <c r="AF32" s="714">
        <v>0</v>
      </c>
      <c r="AG32" s="714">
        <v>0</v>
      </c>
      <c r="AH32" s="714">
        <v>0</v>
      </c>
      <c r="AI32" s="714">
        <v>0</v>
      </c>
      <c r="AJ32" s="714">
        <v>0</v>
      </c>
      <c r="AK32" s="714">
        <v>0</v>
      </c>
      <c r="AL32" s="714">
        <v>0</v>
      </c>
      <c r="AM32" s="714">
        <v>0</v>
      </c>
      <c r="AN32" s="714">
        <v>0</v>
      </c>
      <c r="AO32" s="715">
        <v>0</v>
      </c>
      <c r="AP32" s="715">
        <v>0</v>
      </c>
      <c r="AQ32" s="714">
        <v>0</v>
      </c>
      <c r="AR32" s="714">
        <v>0</v>
      </c>
      <c r="AS32" s="714">
        <v>0</v>
      </c>
      <c r="AT32" s="714">
        <v>0</v>
      </c>
      <c r="AU32" s="714">
        <v>0</v>
      </c>
      <c r="AV32" s="714">
        <v>0</v>
      </c>
      <c r="AW32" s="714">
        <v>0</v>
      </c>
      <c r="AX32" s="714">
        <v>0</v>
      </c>
      <c r="AY32" s="714">
        <v>0</v>
      </c>
      <c r="AZ32" s="714">
        <v>0</v>
      </c>
      <c r="BA32" s="714">
        <v>0</v>
      </c>
      <c r="BB32" s="714">
        <v>0</v>
      </c>
      <c r="BC32" s="714">
        <v>0</v>
      </c>
      <c r="BD32" s="714">
        <v>0</v>
      </c>
      <c r="BE32" s="714">
        <v>0</v>
      </c>
      <c r="BF32" s="714">
        <v>0</v>
      </c>
      <c r="BG32" s="714">
        <v>0</v>
      </c>
      <c r="BH32" s="714">
        <v>0</v>
      </c>
      <c r="BI32" s="714">
        <v>0</v>
      </c>
      <c r="BJ32" s="714"/>
      <c r="BK32" s="714"/>
      <c r="BL32" s="714">
        <v>0</v>
      </c>
      <c r="BM32" s="714">
        <v>0</v>
      </c>
      <c r="BN32" s="714">
        <v>0</v>
      </c>
      <c r="BO32" s="714">
        <v>0</v>
      </c>
      <c r="BP32" s="714">
        <v>0</v>
      </c>
      <c r="BQ32" s="714">
        <v>0</v>
      </c>
      <c r="BR32" s="714">
        <v>0</v>
      </c>
      <c r="BS32" s="714"/>
      <c r="BT32" s="714">
        <v>0</v>
      </c>
      <c r="BU32" s="716">
        <v>0</v>
      </c>
      <c r="BV32" s="717">
        <v>4.7186370000000002</v>
      </c>
      <c r="BW32" s="240">
        <f t="shared" si="0"/>
        <v>1.8151573206163646E-2</v>
      </c>
    </row>
    <row r="33" spans="1:75" s="237" customFormat="1" ht="31.2" customHeight="1" x14ac:dyDescent="0.25">
      <c r="A33" s="336" t="s">
        <v>612</v>
      </c>
      <c r="B33" s="337" t="s">
        <v>203</v>
      </c>
      <c r="C33" s="668" t="s">
        <v>204</v>
      </c>
      <c r="D33" s="714">
        <v>6.6318679999999999</v>
      </c>
      <c r="E33" s="714">
        <v>0</v>
      </c>
      <c r="F33" s="714"/>
      <c r="G33" s="714">
        <v>0</v>
      </c>
      <c r="H33" s="714"/>
      <c r="I33" s="714">
        <v>0</v>
      </c>
      <c r="J33" s="714">
        <v>0</v>
      </c>
      <c r="K33" s="714">
        <v>0</v>
      </c>
      <c r="L33" s="714">
        <v>0</v>
      </c>
      <c r="M33" s="714">
        <v>0</v>
      </c>
      <c r="N33" s="714">
        <v>0</v>
      </c>
      <c r="O33" s="714">
        <v>0</v>
      </c>
      <c r="P33" s="714">
        <v>0</v>
      </c>
      <c r="Q33" s="714">
        <v>0</v>
      </c>
      <c r="R33" s="714">
        <v>0</v>
      </c>
      <c r="S33" s="714">
        <v>0</v>
      </c>
      <c r="T33" s="714">
        <v>0</v>
      </c>
      <c r="U33" s="714"/>
      <c r="V33" s="714">
        <v>0</v>
      </c>
      <c r="W33" s="714">
        <v>0</v>
      </c>
      <c r="X33" s="714">
        <v>0</v>
      </c>
      <c r="Y33" s="714">
        <v>0</v>
      </c>
      <c r="Z33" s="714">
        <v>0</v>
      </c>
      <c r="AA33" s="714">
        <v>0</v>
      </c>
      <c r="AB33" s="714"/>
      <c r="AC33" s="714">
        <v>0</v>
      </c>
      <c r="AD33" s="714">
        <v>0</v>
      </c>
      <c r="AE33" s="718">
        <v>6.6318679999999999</v>
      </c>
      <c r="AF33" s="714">
        <v>0</v>
      </c>
      <c r="AG33" s="714">
        <v>0</v>
      </c>
      <c r="AH33" s="714">
        <v>0</v>
      </c>
      <c r="AI33" s="714">
        <v>0</v>
      </c>
      <c r="AJ33" s="714">
        <v>0</v>
      </c>
      <c r="AK33" s="714">
        <v>0</v>
      </c>
      <c r="AL33" s="714">
        <v>0</v>
      </c>
      <c r="AM33" s="714">
        <v>0</v>
      </c>
      <c r="AN33" s="714">
        <v>0</v>
      </c>
      <c r="AO33" s="715">
        <v>0</v>
      </c>
      <c r="AP33" s="715">
        <v>0</v>
      </c>
      <c r="AQ33" s="714">
        <v>0</v>
      </c>
      <c r="AR33" s="714">
        <v>0</v>
      </c>
      <c r="AS33" s="714">
        <v>0</v>
      </c>
      <c r="AT33" s="714">
        <v>0</v>
      </c>
      <c r="AU33" s="714">
        <v>0</v>
      </c>
      <c r="AV33" s="714">
        <v>0</v>
      </c>
      <c r="AW33" s="714">
        <v>0</v>
      </c>
      <c r="AX33" s="714">
        <v>0</v>
      </c>
      <c r="AY33" s="714">
        <v>0</v>
      </c>
      <c r="AZ33" s="714">
        <v>0</v>
      </c>
      <c r="BA33" s="714">
        <v>0</v>
      </c>
      <c r="BB33" s="714">
        <v>0</v>
      </c>
      <c r="BC33" s="714">
        <v>0</v>
      </c>
      <c r="BD33" s="714">
        <v>0</v>
      </c>
      <c r="BE33" s="714">
        <v>0</v>
      </c>
      <c r="BF33" s="714">
        <v>0</v>
      </c>
      <c r="BG33" s="714">
        <v>0</v>
      </c>
      <c r="BH33" s="714">
        <v>0</v>
      </c>
      <c r="BI33" s="714">
        <v>0</v>
      </c>
      <c r="BJ33" s="714"/>
      <c r="BK33" s="714"/>
      <c r="BL33" s="714">
        <v>0</v>
      </c>
      <c r="BM33" s="714">
        <v>0</v>
      </c>
      <c r="BN33" s="714">
        <v>0</v>
      </c>
      <c r="BO33" s="714">
        <v>0</v>
      </c>
      <c r="BP33" s="714">
        <v>0</v>
      </c>
      <c r="BQ33" s="714">
        <v>0</v>
      </c>
      <c r="BR33" s="714">
        <v>0</v>
      </c>
      <c r="BS33" s="714"/>
      <c r="BT33" s="714">
        <v>0</v>
      </c>
      <c r="BU33" s="716">
        <v>0</v>
      </c>
      <c r="BV33" s="717">
        <v>6.6318679999999999</v>
      </c>
      <c r="BW33" s="240">
        <f t="shared" si="0"/>
        <v>2.5511357939933522E-2</v>
      </c>
    </row>
    <row r="34" spans="1:75" s="237" customFormat="1" ht="31.2" customHeight="1" x14ac:dyDescent="0.25">
      <c r="A34" s="336" t="s">
        <v>672</v>
      </c>
      <c r="B34" s="337" t="s">
        <v>205</v>
      </c>
      <c r="C34" s="668" t="s">
        <v>206</v>
      </c>
      <c r="D34" s="714">
        <v>39.661476</v>
      </c>
      <c r="E34" s="714">
        <v>0</v>
      </c>
      <c r="F34" s="714"/>
      <c r="G34" s="714">
        <v>0</v>
      </c>
      <c r="H34" s="714"/>
      <c r="I34" s="714">
        <v>0</v>
      </c>
      <c r="J34" s="714">
        <v>0</v>
      </c>
      <c r="K34" s="714">
        <v>0</v>
      </c>
      <c r="L34" s="714">
        <v>0</v>
      </c>
      <c r="M34" s="714">
        <v>0</v>
      </c>
      <c r="N34" s="714">
        <v>0</v>
      </c>
      <c r="O34" s="714">
        <v>0</v>
      </c>
      <c r="P34" s="714">
        <v>0</v>
      </c>
      <c r="Q34" s="714">
        <v>0</v>
      </c>
      <c r="R34" s="714">
        <v>0</v>
      </c>
      <c r="S34" s="714">
        <v>0</v>
      </c>
      <c r="T34" s="714">
        <v>1.27</v>
      </c>
      <c r="U34" s="714"/>
      <c r="V34" s="714">
        <v>0.38</v>
      </c>
      <c r="W34" s="714">
        <v>0</v>
      </c>
      <c r="X34" s="714">
        <v>0</v>
      </c>
      <c r="Y34" s="714">
        <v>0</v>
      </c>
      <c r="Z34" s="714">
        <v>0.11</v>
      </c>
      <c r="AA34" s="714">
        <v>0.67999999999999994</v>
      </c>
      <c r="AB34" s="714"/>
      <c r="AC34" s="714">
        <v>0.67999999999999994</v>
      </c>
      <c r="AD34" s="714">
        <v>0</v>
      </c>
      <c r="AE34" s="714">
        <v>0</v>
      </c>
      <c r="AF34" s="718">
        <v>38.391475999999997</v>
      </c>
      <c r="AG34" s="714">
        <v>0</v>
      </c>
      <c r="AH34" s="714">
        <v>0</v>
      </c>
      <c r="AI34" s="714">
        <v>0</v>
      </c>
      <c r="AJ34" s="714">
        <v>0</v>
      </c>
      <c r="AK34" s="714">
        <v>0</v>
      </c>
      <c r="AL34" s="714">
        <v>0</v>
      </c>
      <c r="AM34" s="714">
        <v>7.0000000000000007E-2</v>
      </c>
      <c r="AN34" s="714">
        <v>0</v>
      </c>
      <c r="AO34" s="715">
        <v>0</v>
      </c>
      <c r="AP34" s="715">
        <v>0</v>
      </c>
      <c r="AQ34" s="714">
        <v>7.0000000000000007E-2</v>
      </c>
      <c r="AR34" s="714">
        <v>0</v>
      </c>
      <c r="AS34" s="714">
        <v>0</v>
      </c>
      <c r="AT34" s="714">
        <v>0.03</v>
      </c>
      <c r="AU34" s="714">
        <v>0</v>
      </c>
      <c r="AV34" s="714">
        <v>0.01</v>
      </c>
      <c r="AW34" s="714">
        <v>0</v>
      </c>
      <c r="AX34" s="714">
        <v>0</v>
      </c>
      <c r="AY34" s="714">
        <v>0</v>
      </c>
      <c r="AZ34" s="714">
        <v>0</v>
      </c>
      <c r="BA34" s="714">
        <v>0</v>
      </c>
      <c r="BB34" s="714">
        <v>0</v>
      </c>
      <c r="BC34" s="714">
        <v>0</v>
      </c>
      <c r="BD34" s="714">
        <v>0</v>
      </c>
      <c r="BE34" s="714">
        <v>0.02</v>
      </c>
      <c r="BF34" s="714">
        <v>0</v>
      </c>
      <c r="BG34" s="714">
        <v>0</v>
      </c>
      <c r="BH34" s="714">
        <v>0</v>
      </c>
      <c r="BI34" s="714">
        <v>0</v>
      </c>
      <c r="BJ34" s="714"/>
      <c r="BK34" s="714"/>
      <c r="BL34" s="714">
        <v>0</v>
      </c>
      <c r="BM34" s="714">
        <v>0</v>
      </c>
      <c r="BN34" s="714">
        <v>0</v>
      </c>
      <c r="BO34" s="714">
        <v>0</v>
      </c>
      <c r="BP34" s="714">
        <v>0</v>
      </c>
      <c r="BQ34" s="714">
        <v>0</v>
      </c>
      <c r="BR34" s="714">
        <v>0</v>
      </c>
      <c r="BS34" s="714"/>
      <c r="BT34" s="714">
        <v>1.27</v>
      </c>
      <c r="BU34" s="716">
        <v>-0.54</v>
      </c>
      <c r="BV34" s="717">
        <v>39.121476000000001</v>
      </c>
      <c r="BW34" s="240">
        <f t="shared" si="0"/>
        <v>0.15049183388066811</v>
      </c>
    </row>
    <row r="35" spans="1:75" s="237" customFormat="1" ht="31.2" customHeight="1" x14ac:dyDescent="0.25">
      <c r="A35" s="336" t="s">
        <v>673</v>
      </c>
      <c r="B35" s="337" t="s">
        <v>366</v>
      </c>
      <c r="C35" s="668" t="s">
        <v>208</v>
      </c>
      <c r="D35" s="714">
        <v>15.575228000000001</v>
      </c>
      <c r="E35" s="714">
        <v>0</v>
      </c>
      <c r="F35" s="714"/>
      <c r="G35" s="714">
        <v>0</v>
      </c>
      <c r="H35" s="714"/>
      <c r="I35" s="714">
        <v>0</v>
      </c>
      <c r="J35" s="714">
        <v>0</v>
      </c>
      <c r="K35" s="714">
        <v>0</v>
      </c>
      <c r="L35" s="714">
        <v>0</v>
      </c>
      <c r="M35" s="714">
        <v>0</v>
      </c>
      <c r="N35" s="714">
        <v>0</v>
      </c>
      <c r="O35" s="714">
        <v>0</v>
      </c>
      <c r="P35" s="714">
        <v>0</v>
      </c>
      <c r="Q35" s="714">
        <v>0</v>
      </c>
      <c r="R35" s="714">
        <v>0</v>
      </c>
      <c r="S35" s="714">
        <v>0</v>
      </c>
      <c r="T35" s="714">
        <v>1.1599999999999999</v>
      </c>
      <c r="U35" s="714"/>
      <c r="V35" s="714">
        <v>0</v>
      </c>
      <c r="W35" s="714">
        <v>0.71</v>
      </c>
      <c r="X35" s="714">
        <v>0</v>
      </c>
      <c r="Y35" s="714">
        <v>0</v>
      </c>
      <c r="Z35" s="714">
        <v>0</v>
      </c>
      <c r="AA35" s="714">
        <v>0</v>
      </c>
      <c r="AB35" s="714"/>
      <c r="AC35" s="714">
        <v>0</v>
      </c>
      <c r="AD35" s="714">
        <v>0</v>
      </c>
      <c r="AE35" s="714">
        <v>0</v>
      </c>
      <c r="AF35" s="714">
        <v>0</v>
      </c>
      <c r="AG35" s="718">
        <v>14.415228000000001</v>
      </c>
      <c r="AH35" s="714">
        <v>0</v>
      </c>
      <c r="AI35" s="714">
        <v>0</v>
      </c>
      <c r="AJ35" s="714">
        <v>0</v>
      </c>
      <c r="AK35" s="714">
        <v>0</v>
      </c>
      <c r="AL35" s="714">
        <v>0</v>
      </c>
      <c r="AM35" s="714">
        <v>0</v>
      </c>
      <c r="AN35" s="714">
        <v>0</v>
      </c>
      <c r="AO35" s="715">
        <v>0</v>
      </c>
      <c r="AP35" s="715">
        <v>0</v>
      </c>
      <c r="AQ35" s="714">
        <v>0</v>
      </c>
      <c r="AR35" s="714">
        <v>0</v>
      </c>
      <c r="AS35" s="714">
        <v>0</v>
      </c>
      <c r="AT35" s="714">
        <v>0.45</v>
      </c>
      <c r="AU35" s="714">
        <v>0</v>
      </c>
      <c r="AV35" s="714">
        <v>0.45</v>
      </c>
      <c r="AW35" s="714">
        <v>0</v>
      </c>
      <c r="AX35" s="714">
        <v>0</v>
      </c>
      <c r="AY35" s="714">
        <v>0</v>
      </c>
      <c r="AZ35" s="714">
        <v>0</v>
      </c>
      <c r="BA35" s="714">
        <v>0</v>
      </c>
      <c r="BB35" s="714">
        <v>0</v>
      </c>
      <c r="BC35" s="714">
        <v>0</v>
      </c>
      <c r="BD35" s="714">
        <v>0</v>
      </c>
      <c r="BE35" s="714">
        <v>0</v>
      </c>
      <c r="BF35" s="714">
        <v>0</v>
      </c>
      <c r="BG35" s="714">
        <v>0</v>
      </c>
      <c r="BH35" s="714">
        <v>0</v>
      </c>
      <c r="BI35" s="714">
        <v>0</v>
      </c>
      <c r="BJ35" s="714"/>
      <c r="BK35" s="714"/>
      <c r="BL35" s="714">
        <v>0</v>
      </c>
      <c r="BM35" s="714">
        <v>0</v>
      </c>
      <c r="BN35" s="714">
        <v>0</v>
      </c>
      <c r="BO35" s="714">
        <v>0</v>
      </c>
      <c r="BP35" s="714">
        <v>0</v>
      </c>
      <c r="BQ35" s="714">
        <v>0</v>
      </c>
      <c r="BR35" s="714">
        <v>0</v>
      </c>
      <c r="BS35" s="714"/>
      <c r="BT35" s="714">
        <v>1.1599999999999999</v>
      </c>
      <c r="BU35" s="716">
        <v>-1.1599999999999999</v>
      </c>
      <c r="BV35" s="717">
        <v>14.415228000000001</v>
      </c>
      <c r="BW35" s="240">
        <f t="shared" si="0"/>
        <v>5.5452255879301589E-2</v>
      </c>
    </row>
    <row r="36" spans="1:75" s="237" customFormat="1" ht="34.200000000000003" customHeight="1" x14ac:dyDescent="0.25">
      <c r="A36" s="336" t="s">
        <v>674</v>
      </c>
      <c r="B36" s="337" t="s">
        <v>260</v>
      </c>
      <c r="C36" s="668" t="s">
        <v>228</v>
      </c>
      <c r="D36" s="714">
        <v>0</v>
      </c>
      <c r="E36" s="714">
        <v>0</v>
      </c>
      <c r="F36" s="714"/>
      <c r="G36" s="714">
        <v>0</v>
      </c>
      <c r="H36" s="714"/>
      <c r="I36" s="714">
        <v>0</v>
      </c>
      <c r="J36" s="714">
        <v>0</v>
      </c>
      <c r="K36" s="714">
        <v>0</v>
      </c>
      <c r="L36" s="714">
        <v>0</v>
      </c>
      <c r="M36" s="714">
        <v>0</v>
      </c>
      <c r="N36" s="714">
        <v>0</v>
      </c>
      <c r="O36" s="714">
        <v>0</v>
      </c>
      <c r="P36" s="714">
        <v>0</v>
      </c>
      <c r="Q36" s="714">
        <v>0</v>
      </c>
      <c r="R36" s="714">
        <v>0</v>
      </c>
      <c r="S36" s="714">
        <v>0</v>
      </c>
      <c r="T36" s="714">
        <v>0</v>
      </c>
      <c r="U36" s="714"/>
      <c r="V36" s="714">
        <v>0</v>
      </c>
      <c r="W36" s="714">
        <v>0</v>
      </c>
      <c r="X36" s="714">
        <v>0</v>
      </c>
      <c r="Y36" s="714">
        <v>0</v>
      </c>
      <c r="Z36" s="714">
        <v>0</v>
      </c>
      <c r="AA36" s="714">
        <v>0</v>
      </c>
      <c r="AB36" s="714"/>
      <c r="AC36" s="714">
        <v>0</v>
      </c>
      <c r="AD36" s="714">
        <v>0</v>
      </c>
      <c r="AE36" s="714">
        <v>0</v>
      </c>
      <c r="AF36" s="714">
        <v>0</v>
      </c>
      <c r="AG36" s="714">
        <v>0</v>
      </c>
      <c r="AH36" s="718">
        <v>0</v>
      </c>
      <c r="AI36" s="714">
        <v>0</v>
      </c>
      <c r="AJ36" s="714">
        <v>0</v>
      </c>
      <c r="AK36" s="714">
        <v>0</v>
      </c>
      <c r="AL36" s="714">
        <v>0</v>
      </c>
      <c r="AM36" s="714">
        <v>0</v>
      </c>
      <c r="AN36" s="714">
        <v>0</v>
      </c>
      <c r="AO36" s="715">
        <v>0</v>
      </c>
      <c r="AP36" s="715">
        <v>0</v>
      </c>
      <c r="AQ36" s="714">
        <v>0</v>
      </c>
      <c r="AR36" s="714">
        <v>0</v>
      </c>
      <c r="AS36" s="714">
        <v>0</v>
      </c>
      <c r="AT36" s="714">
        <v>0</v>
      </c>
      <c r="AU36" s="714">
        <v>0</v>
      </c>
      <c r="AV36" s="714">
        <v>0</v>
      </c>
      <c r="AW36" s="714">
        <v>0</v>
      </c>
      <c r="AX36" s="714">
        <v>0</v>
      </c>
      <c r="AY36" s="714">
        <v>0</v>
      </c>
      <c r="AZ36" s="714">
        <v>0</v>
      </c>
      <c r="BA36" s="714">
        <v>0</v>
      </c>
      <c r="BB36" s="714">
        <v>0</v>
      </c>
      <c r="BC36" s="714">
        <v>0</v>
      </c>
      <c r="BD36" s="714">
        <v>0</v>
      </c>
      <c r="BE36" s="714">
        <v>0</v>
      </c>
      <c r="BF36" s="714">
        <v>0</v>
      </c>
      <c r="BG36" s="714">
        <v>0</v>
      </c>
      <c r="BH36" s="714">
        <v>0</v>
      </c>
      <c r="BI36" s="714">
        <v>0</v>
      </c>
      <c r="BJ36" s="714"/>
      <c r="BK36" s="714"/>
      <c r="BL36" s="714">
        <v>0</v>
      </c>
      <c r="BM36" s="714">
        <v>0</v>
      </c>
      <c r="BN36" s="714">
        <v>0</v>
      </c>
      <c r="BO36" s="714">
        <v>0</v>
      </c>
      <c r="BP36" s="714">
        <v>0</v>
      </c>
      <c r="BQ36" s="714">
        <v>0</v>
      </c>
      <c r="BR36" s="714">
        <v>0</v>
      </c>
      <c r="BS36" s="714"/>
      <c r="BT36" s="714">
        <v>0</v>
      </c>
      <c r="BU36" s="716">
        <v>0</v>
      </c>
      <c r="BV36" s="717">
        <v>0</v>
      </c>
      <c r="BW36" s="240">
        <f t="shared" si="0"/>
        <v>0</v>
      </c>
    </row>
    <row r="37" spans="1:75" s="237" customFormat="1" ht="39" customHeight="1" x14ac:dyDescent="0.25">
      <c r="A37" s="336" t="s">
        <v>675</v>
      </c>
      <c r="B37" s="337" t="s">
        <v>261</v>
      </c>
      <c r="C37" s="668" t="s">
        <v>262</v>
      </c>
      <c r="D37" s="714">
        <v>0</v>
      </c>
      <c r="E37" s="714">
        <v>0</v>
      </c>
      <c r="F37" s="714"/>
      <c r="G37" s="714">
        <v>0</v>
      </c>
      <c r="H37" s="714"/>
      <c r="I37" s="714">
        <v>0</v>
      </c>
      <c r="J37" s="714">
        <v>0</v>
      </c>
      <c r="K37" s="714">
        <v>0</v>
      </c>
      <c r="L37" s="714">
        <v>0</v>
      </c>
      <c r="M37" s="714">
        <v>0</v>
      </c>
      <c r="N37" s="714">
        <v>0</v>
      </c>
      <c r="O37" s="714">
        <v>0</v>
      </c>
      <c r="P37" s="714">
        <v>0</v>
      </c>
      <c r="Q37" s="714">
        <v>0</v>
      </c>
      <c r="R37" s="714">
        <v>0</v>
      </c>
      <c r="S37" s="714">
        <v>0</v>
      </c>
      <c r="T37" s="714">
        <v>0</v>
      </c>
      <c r="U37" s="714"/>
      <c r="V37" s="714">
        <v>0</v>
      </c>
      <c r="W37" s="714">
        <v>0</v>
      </c>
      <c r="X37" s="714">
        <v>0</v>
      </c>
      <c r="Y37" s="714">
        <v>0</v>
      </c>
      <c r="Z37" s="714">
        <v>0</v>
      </c>
      <c r="AA37" s="714">
        <v>0</v>
      </c>
      <c r="AB37" s="714"/>
      <c r="AC37" s="714">
        <v>0</v>
      </c>
      <c r="AD37" s="714">
        <v>0</v>
      </c>
      <c r="AE37" s="714">
        <v>0</v>
      </c>
      <c r="AF37" s="714">
        <v>0</v>
      </c>
      <c r="AG37" s="714">
        <v>0</v>
      </c>
      <c r="AH37" s="714">
        <v>0</v>
      </c>
      <c r="AI37" s="718">
        <v>0</v>
      </c>
      <c r="AJ37" s="714">
        <v>0</v>
      </c>
      <c r="AK37" s="714">
        <v>0</v>
      </c>
      <c r="AL37" s="714">
        <v>0</v>
      </c>
      <c r="AM37" s="714">
        <v>0</v>
      </c>
      <c r="AN37" s="714">
        <v>0</v>
      </c>
      <c r="AO37" s="715">
        <v>0</v>
      </c>
      <c r="AP37" s="715">
        <v>0</v>
      </c>
      <c r="AQ37" s="714">
        <v>0</v>
      </c>
      <c r="AR37" s="714">
        <v>0</v>
      </c>
      <c r="AS37" s="714">
        <v>0</v>
      </c>
      <c r="AT37" s="714">
        <v>0</v>
      </c>
      <c r="AU37" s="714">
        <v>0</v>
      </c>
      <c r="AV37" s="714">
        <v>0</v>
      </c>
      <c r="AW37" s="714">
        <v>0</v>
      </c>
      <c r="AX37" s="714">
        <v>0</v>
      </c>
      <c r="AY37" s="714">
        <v>0</v>
      </c>
      <c r="AZ37" s="714">
        <v>0</v>
      </c>
      <c r="BA37" s="714">
        <v>0</v>
      </c>
      <c r="BB37" s="714">
        <v>0</v>
      </c>
      <c r="BC37" s="714">
        <v>0</v>
      </c>
      <c r="BD37" s="714">
        <v>0</v>
      </c>
      <c r="BE37" s="714">
        <v>0</v>
      </c>
      <c r="BF37" s="714">
        <v>0</v>
      </c>
      <c r="BG37" s="714">
        <v>0</v>
      </c>
      <c r="BH37" s="714">
        <v>0</v>
      </c>
      <c r="BI37" s="714">
        <v>0</v>
      </c>
      <c r="BJ37" s="714"/>
      <c r="BK37" s="714"/>
      <c r="BL37" s="714">
        <v>0</v>
      </c>
      <c r="BM37" s="714">
        <v>0</v>
      </c>
      <c r="BN37" s="714">
        <v>0</v>
      </c>
      <c r="BO37" s="714">
        <v>0</v>
      </c>
      <c r="BP37" s="714">
        <v>0</v>
      </c>
      <c r="BQ37" s="714">
        <v>0</v>
      </c>
      <c r="BR37" s="714">
        <v>0</v>
      </c>
      <c r="BS37" s="714"/>
      <c r="BT37" s="714">
        <v>0</v>
      </c>
      <c r="BU37" s="716">
        <v>0</v>
      </c>
      <c r="BV37" s="717">
        <v>0</v>
      </c>
      <c r="BW37" s="240">
        <f t="shared" si="0"/>
        <v>0</v>
      </c>
    </row>
    <row r="38" spans="1:75" s="237" customFormat="1" ht="39" customHeight="1" x14ac:dyDescent="0.25">
      <c r="A38" s="336" t="s">
        <v>676</v>
      </c>
      <c r="B38" s="337" t="s">
        <v>263</v>
      </c>
      <c r="C38" s="668" t="s">
        <v>264</v>
      </c>
      <c r="D38" s="714">
        <v>0</v>
      </c>
      <c r="E38" s="714">
        <v>0</v>
      </c>
      <c r="F38" s="714"/>
      <c r="G38" s="714">
        <v>0</v>
      </c>
      <c r="H38" s="714"/>
      <c r="I38" s="714">
        <v>0</v>
      </c>
      <c r="J38" s="714">
        <v>0</v>
      </c>
      <c r="K38" s="714">
        <v>0</v>
      </c>
      <c r="L38" s="714">
        <v>0</v>
      </c>
      <c r="M38" s="714">
        <v>0</v>
      </c>
      <c r="N38" s="714">
        <v>0</v>
      </c>
      <c r="O38" s="714">
        <v>0</v>
      </c>
      <c r="P38" s="714">
        <v>0</v>
      </c>
      <c r="Q38" s="714">
        <v>0</v>
      </c>
      <c r="R38" s="714">
        <v>0</v>
      </c>
      <c r="S38" s="714">
        <v>0</v>
      </c>
      <c r="T38" s="714">
        <v>0</v>
      </c>
      <c r="U38" s="714"/>
      <c r="V38" s="714">
        <v>0</v>
      </c>
      <c r="W38" s="714">
        <v>0</v>
      </c>
      <c r="X38" s="714">
        <v>0</v>
      </c>
      <c r="Y38" s="714">
        <v>0</v>
      </c>
      <c r="Z38" s="714">
        <v>0</v>
      </c>
      <c r="AA38" s="714">
        <v>0</v>
      </c>
      <c r="AB38" s="714"/>
      <c r="AC38" s="714">
        <v>0</v>
      </c>
      <c r="AD38" s="714">
        <v>0</v>
      </c>
      <c r="AE38" s="714">
        <v>0</v>
      </c>
      <c r="AF38" s="714">
        <v>0</v>
      </c>
      <c r="AG38" s="714">
        <v>0</v>
      </c>
      <c r="AH38" s="714">
        <v>0</v>
      </c>
      <c r="AI38" s="714">
        <v>0</v>
      </c>
      <c r="AJ38" s="718">
        <v>0</v>
      </c>
      <c r="AK38" s="714">
        <v>0</v>
      </c>
      <c r="AL38" s="714">
        <v>0</v>
      </c>
      <c r="AM38" s="714">
        <v>0</v>
      </c>
      <c r="AN38" s="714">
        <v>0</v>
      </c>
      <c r="AO38" s="715">
        <v>0</v>
      </c>
      <c r="AP38" s="715">
        <v>0</v>
      </c>
      <c r="AQ38" s="714">
        <v>0</v>
      </c>
      <c r="AR38" s="714">
        <v>0</v>
      </c>
      <c r="AS38" s="714">
        <v>0</v>
      </c>
      <c r="AT38" s="714">
        <v>0</v>
      </c>
      <c r="AU38" s="714">
        <v>0</v>
      </c>
      <c r="AV38" s="714">
        <v>0</v>
      </c>
      <c r="AW38" s="714">
        <v>0</v>
      </c>
      <c r="AX38" s="714">
        <v>0</v>
      </c>
      <c r="AY38" s="714">
        <v>0</v>
      </c>
      <c r="AZ38" s="714">
        <v>0</v>
      </c>
      <c r="BA38" s="714">
        <v>0</v>
      </c>
      <c r="BB38" s="714">
        <v>0</v>
      </c>
      <c r="BC38" s="714">
        <v>0</v>
      </c>
      <c r="BD38" s="714">
        <v>0</v>
      </c>
      <c r="BE38" s="714">
        <v>0</v>
      </c>
      <c r="BF38" s="714">
        <v>0</v>
      </c>
      <c r="BG38" s="714">
        <v>0</v>
      </c>
      <c r="BH38" s="714">
        <v>0</v>
      </c>
      <c r="BI38" s="714">
        <v>0</v>
      </c>
      <c r="BJ38" s="714"/>
      <c r="BK38" s="714"/>
      <c r="BL38" s="714">
        <v>0</v>
      </c>
      <c r="BM38" s="714">
        <v>0</v>
      </c>
      <c r="BN38" s="714">
        <v>0</v>
      </c>
      <c r="BO38" s="714">
        <v>0</v>
      </c>
      <c r="BP38" s="714">
        <v>0</v>
      </c>
      <c r="BQ38" s="714">
        <v>0</v>
      </c>
      <c r="BR38" s="714">
        <v>0</v>
      </c>
      <c r="BS38" s="714"/>
      <c r="BT38" s="714">
        <v>0</v>
      </c>
      <c r="BU38" s="716">
        <v>0</v>
      </c>
      <c r="BV38" s="717">
        <v>0</v>
      </c>
      <c r="BW38" s="240">
        <f t="shared" si="0"/>
        <v>0</v>
      </c>
    </row>
    <row r="39" spans="1:75" s="237" customFormat="1" ht="39" customHeight="1" x14ac:dyDescent="0.25">
      <c r="A39" s="336" t="s">
        <v>677</v>
      </c>
      <c r="B39" s="337" t="s">
        <v>134</v>
      </c>
      <c r="C39" s="668" t="s">
        <v>132</v>
      </c>
      <c r="D39" s="714">
        <v>0</v>
      </c>
      <c r="E39" s="714">
        <v>0</v>
      </c>
      <c r="F39" s="714"/>
      <c r="G39" s="714">
        <v>0</v>
      </c>
      <c r="H39" s="714"/>
      <c r="I39" s="714">
        <v>0</v>
      </c>
      <c r="J39" s="714">
        <v>0</v>
      </c>
      <c r="K39" s="714">
        <v>0</v>
      </c>
      <c r="L39" s="714">
        <v>0</v>
      </c>
      <c r="M39" s="714">
        <v>0</v>
      </c>
      <c r="N39" s="714">
        <v>0</v>
      </c>
      <c r="O39" s="714">
        <v>0</v>
      </c>
      <c r="P39" s="714">
        <v>0</v>
      </c>
      <c r="Q39" s="714">
        <v>0</v>
      </c>
      <c r="R39" s="714">
        <v>0</v>
      </c>
      <c r="S39" s="714">
        <v>0</v>
      </c>
      <c r="T39" s="714">
        <v>0</v>
      </c>
      <c r="U39" s="714"/>
      <c r="V39" s="714">
        <v>0</v>
      </c>
      <c r="W39" s="714">
        <v>0</v>
      </c>
      <c r="X39" s="714">
        <v>0</v>
      </c>
      <c r="Y39" s="714">
        <v>0</v>
      </c>
      <c r="Z39" s="714">
        <v>0</v>
      </c>
      <c r="AA39" s="714">
        <v>0</v>
      </c>
      <c r="AB39" s="714"/>
      <c r="AC39" s="714">
        <v>0</v>
      </c>
      <c r="AD39" s="714">
        <v>0</v>
      </c>
      <c r="AE39" s="714">
        <v>0</v>
      </c>
      <c r="AF39" s="714">
        <v>0</v>
      </c>
      <c r="AG39" s="714">
        <v>0</v>
      </c>
      <c r="AH39" s="714">
        <v>0</v>
      </c>
      <c r="AI39" s="714">
        <v>0</v>
      </c>
      <c r="AJ39" s="714">
        <v>0</v>
      </c>
      <c r="AK39" s="718">
        <v>0</v>
      </c>
      <c r="AL39" s="714">
        <v>0</v>
      </c>
      <c r="AM39" s="714">
        <v>0</v>
      </c>
      <c r="AN39" s="714">
        <v>0</v>
      </c>
      <c r="AO39" s="715">
        <v>0</v>
      </c>
      <c r="AP39" s="715">
        <v>0</v>
      </c>
      <c r="AQ39" s="714">
        <v>0</v>
      </c>
      <c r="AR39" s="714">
        <v>0</v>
      </c>
      <c r="AS39" s="714">
        <v>0</v>
      </c>
      <c r="AT39" s="714">
        <v>0</v>
      </c>
      <c r="AU39" s="714">
        <v>0</v>
      </c>
      <c r="AV39" s="714">
        <v>0</v>
      </c>
      <c r="AW39" s="714">
        <v>0</v>
      </c>
      <c r="AX39" s="714">
        <v>0</v>
      </c>
      <c r="AY39" s="714">
        <v>0</v>
      </c>
      <c r="AZ39" s="714">
        <v>0</v>
      </c>
      <c r="BA39" s="714">
        <v>0</v>
      </c>
      <c r="BB39" s="714">
        <v>0</v>
      </c>
      <c r="BC39" s="714">
        <v>0</v>
      </c>
      <c r="BD39" s="714">
        <v>0</v>
      </c>
      <c r="BE39" s="714">
        <v>0</v>
      </c>
      <c r="BF39" s="714">
        <v>0</v>
      </c>
      <c r="BG39" s="714">
        <v>0</v>
      </c>
      <c r="BH39" s="714">
        <v>0</v>
      </c>
      <c r="BI39" s="714">
        <v>0</v>
      </c>
      <c r="BJ39" s="714"/>
      <c r="BK39" s="714"/>
      <c r="BL39" s="714">
        <v>0</v>
      </c>
      <c r="BM39" s="714">
        <v>0</v>
      </c>
      <c r="BN39" s="714">
        <v>0</v>
      </c>
      <c r="BO39" s="714">
        <v>0</v>
      </c>
      <c r="BP39" s="714">
        <v>0</v>
      </c>
      <c r="BQ39" s="714">
        <v>0</v>
      </c>
      <c r="BR39" s="714">
        <v>0</v>
      </c>
      <c r="BS39" s="714"/>
      <c r="BT39" s="714">
        <v>0</v>
      </c>
      <c r="BU39" s="716">
        <v>0</v>
      </c>
      <c r="BV39" s="717">
        <v>0</v>
      </c>
      <c r="BW39" s="240">
        <f t="shared" si="0"/>
        <v>0</v>
      </c>
    </row>
    <row r="40" spans="1:75" s="237" customFormat="1" ht="39" customHeight="1" x14ac:dyDescent="0.25">
      <c r="A40" s="336" t="s">
        <v>678</v>
      </c>
      <c r="B40" s="337" t="s">
        <v>367</v>
      </c>
      <c r="C40" s="668" t="s">
        <v>265</v>
      </c>
      <c r="D40" s="714">
        <v>4.7310020000000002</v>
      </c>
      <c r="E40" s="714">
        <v>0</v>
      </c>
      <c r="F40" s="714"/>
      <c r="G40" s="714">
        <v>0</v>
      </c>
      <c r="H40" s="714"/>
      <c r="I40" s="714">
        <v>0</v>
      </c>
      <c r="J40" s="714">
        <v>0</v>
      </c>
      <c r="K40" s="714">
        <v>0</v>
      </c>
      <c r="L40" s="714">
        <v>0</v>
      </c>
      <c r="M40" s="714">
        <v>0</v>
      </c>
      <c r="N40" s="714">
        <v>0</v>
      </c>
      <c r="O40" s="714">
        <v>0</v>
      </c>
      <c r="P40" s="714">
        <v>0</v>
      </c>
      <c r="Q40" s="714">
        <v>0</v>
      </c>
      <c r="R40" s="714">
        <v>0</v>
      </c>
      <c r="S40" s="714">
        <v>0</v>
      </c>
      <c r="T40" s="714">
        <v>0</v>
      </c>
      <c r="U40" s="714"/>
      <c r="V40" s="714">
        <v>0</v>
      </c>
      <c r="W40" s="714">
        <v>0</v>
      </c>
      <c r="X40" s="714">
        <v>0</v>
      </c>
      <c r="Y40" s="714">
        <v>0</v>
      </c>
      <c r="Z40" s="714">
        <v>0</v>
      </c>
      <c r="AA40" s="714">
        <v>0</v>
      </c>
      <c r="AB40" s="714"/>
      <c r="AC40" s="714">
        <v>0</v>
      </c>
      <c r="AD40" s="714">
        <v>0</v>
      </c>
      <c r="AE40" s="714">
        <v>0</v>
      </c>
      <c r="AF40" s="714">
        <v>0</v>
      </c>
      <c r="AG40" s="714">
        <v>0</v>
      </c>
      <c r="AH40" s="714">
        <v>0</v>
      </c>
      <c r="AI40" s="714">
        <v>0</v>
      </c>
      <c r="AJ40" s="714">
        <v>0</v>
      </c>
      <c r="AK40" s="714">
        <v>0</v>
      </c>
      <c r="AL40" s="718">
        <v>4.7310020000000002</v>
      </c>
      <c r="AM40" s="714">
        <v>0</v>
      </c>
      <c r="AN40" s="714">
        <v>0</v>
      </c>
      <c r="AO40" s="715">
        <v>0</v>
      </c>
      <c r="AP40" s="715">
        <v>0</v>
      </c>
      <c r="AQ40" s="714">
        <v>0</v>
      </c>
      <c r="AR40" s="714">
        <v>0</v>
      </c>
      <c r="AS40" s="714">
        <v>0</v>
      </c>
      <c r="AT40" s="714">
        <v>0</v>
      </c>
      <c r="AU40" s="714">
        <v>0</v>
      </c>
      <c r="AV40" s="714">
        <v>0</v>
      </c>
      <c r="AW40" s="714">
        <v>0</v>
      </c>
      <c r="AX40" s="714">
        <v>0</v>
      </c>
      <c r="AY40" s="714">
        <v>0</v>
      </c>
      <c r="AZ40" s="714">
        <v>0</v>
      </c>
      <c r="BA40" s="714">
        <v>0</v>
      </c>
      <c r="BB40" s="714">
        <v>0</v>
      </c>
      <c r="BC40" s="714">
        <v>0</v>
      </c>
      <c r="BD40" s="714">
        <v>0</v>
      </c>
      <c r="BE40" s="714">
        <v>0</v>
      </c>
      <c r="BF40" s="714">
        <v>0</v>
      </c>
      <c r="BG40" s="714">
        <v>0</v>
      </c>
      <c r="BH40" s="714">
        <v>0</v>
      </c>
      <c r="BI40" s="714">
        <v>0</v>
      </c>
      <c r="BJ40" s="714"/>
      <c r="BK40" s="714"/>
      <c r="BL40" s="714">
        <v>0</v>
      </c>
      <c r="BM40" s="714">
        <v>0</v>
      </c>
      <c r="BN40" s="714">
        <v>0</v>
      </c>
      <c r="BO40" s="714">
        <v>0</v>
      </c>
      <c r="BP40" s="714">
        <v>0</v>
      </c>
      <c r="BQ40" s="714">
        <v>0</v>
      </c>
      <c r="BR40" s="714">
        <v>0</v>
      </c>
      <c r="BS40" s="714"/>
      <c r="BT40" s="714">
        <v>0</v>
      </c>
      <c r="BU40" s="716">
        <v>0</v>
      </c>
      <c r="BV40" s="717">
        <v>4.7310020000000002</v>
      </c>
      <c r="BW40" s="240">
        <f t="shared" si="0"/>
        <v>1.8199138679560779E-2</v>
      </c>
    </row>
    <row r="41" spans="1:75" s="237" customFormat="1" ht="39" customHeight="1" x14ac:dyDescent="0.25">
      <c r="A41" s="336" t="s">
        <v>21</v>
      </c>
      <c r="B41" s="338" t="s">
        <v>266</v>
      </c>
      <c r="C41" s="668" t="s">
        <v>267</v>
      </c>
      <c r="D41" s="714">
        <v>1241.935841</v>
      </c>
      <c r="E41" s="714">
        <v>0</v>
      </c>
      <c r="F41" s="714"/>
      <c r="G41" s="714">
        <v>0</v>
      </c>
      <c r="H41" s="714">
        <v>0</v>
      </c>
      <c r="I41" s="714">
        <v>0</v>
      </c>
      <c r="J41" s="714">
        <v>0</v>
      </c>
      <c r="K41" s="714">
        <v>0</v>
      </c>
      <c r="L41" s="714">
        <v>0</v>
      </c>
      <c r="M41" s="714">
        <v>0</v>
      </c>
      <c r="N41" s="714">
        <v>0</v>
      </c>
      <c r="O41" s="714">
        <v>0</v>
      </c>
      <c r="P41" s="714">
        <v>0</v>
      </c>
      <c r="Q41" s="714">
        <v>0</v>
      </c>
      <c r="R41" s="714">
        <v>0</v>
      </c>
      <c r="S41" s="714">
        <v>0</v>
      </c>
      <c r="T41" s="714">
        <v>1.34</v>
      </c>
      <c r="U41" s="714">
        <v>0</v>
      </c>
      <c r="V41" s="714">
        <v>0.41</v>
      </c>
      <c r="W41" s="714">
        <v>0.3</v>
      </c>
      <c r="X41" s="714">
        <v>0</v>
      </c>
      <c r="Y41" s="714">
        <v>0</v>
      </c>
      <c r="Z41" s="714">
        <v>0</v>
      </c>
      <c r="AA41" s="714">
        <v>0</v>
      </c>
      <c r="AB41" s="714">
        <v>0</v>
      </c>
      <c r="AC41" s="714">
        <v>0</v>
      </c>
      <c r="AD41" s="714">
        <v>0</v>
      </c>
      <c r="AE41" s="714">
        <v>0</v>
      </c>
      <c r="AF41" s="714">
        <v>0</v>
      </c>
      <c r="AG41" s="714">
        <v>0</v>
      </c>
      <c r="AH41" s="714">
        <v>0</v>
      </c>
      <c r="AI41" s="714">
        <v>0</v>
      </c>
      <c r="AJ41" s="714">
        <v>0</v>
      </c>
      <c r="AK41" s="714">
        <v>0</v>
      </c>
      <c r="AL41" s="714">
        <v>0</v>
      </c>
      <c r="AM41" s="718">
        <v>1240.5958410000001</v>
      </c>
      <c r="AN41" s="714">
        <v>0</v>
      </c>
      <c r="AO41" s="715">
        <v>0</v>
      </c>
      <c r="AP41" s="715">
        <v>0</v>
      </c>
      <c r="AQ41" s="714">
        <v>0</v>
      </c>
      <c r="AR41" s="714">
        <v>0</v>
      </c>
      <c r="AS41" s="714">
        <v>0</v>
      </c>
      <c r="AT41" s="714">
        <v>0.63</v>
      </c>
      <c r="AU41" s="714">
        <v>0.44</v>
      </c>
      <c r="AV41" s="714">
        <v>0.44</v>
      </c>
      <c r="AW41" s="714">
        <v>0</v>
      </c>
      <c r="AX41" s="714">
        <v>0</v>
      </c>
      <c r="AY41" s="714">
        <v>0</v>
      </c>
      <c r="AZ41" s="714">
        <v>0</v>
      </c>
      <c r="BA41" s="714">
        <v>0</v>
      </c>
      <c r="BB41" s="714">
        <v>0</v>
      </c>
      <c r="BC41" s="714">
        <v>0</v>
      </c>
      <c r="BD41" s="714">
        <v>0.12</v>
      </c>
      <c r="BE41" s="714">
        <v>7.0000000000000007E-2</v>
      </c>
      <c r="BF41" s="714">
        <v>0</v>
      </c>
      <c r="BG41" s="714">
        <v>0</v>
      </c>
      <c r="BH41" s="714">
        <v>0</v>
      </c>
      <c r="BI41" s="714">
        <v>0</v>
      </c>
      <c r="BJ41" s="714"/>
      <c r="BK41" s="714"/>
      <c r="BL41" s="714">
        <v>0</v>
      </c>
      <c r="BM41" s="714">
        <v>0</v>
      </c>
      <c r="BN41" s="714">
        <v>0</v>
      </c>
      <c r="BO41" s="714">
        <v>0</v>
      </c>
      <c r="BP41" s="714">
        <v>0</v>
      </c>
      <c r="BQ41" s="714">
        <v>0</v>
      </c>
      <c r="BR41" s="714">
        <v>0</v>
      </c>
      <c r="BS41" s="714"/>
      <c r="BT41" s="714">
        <v>1.34</v>
      </c>
      <c r="BU41" s="716">
        <v>565.49</v>
      </c>
      <c r="BV41" s="717">
        <v>1807.425841</v>
      </c>
      <c r="BW41" s="240">
        <f t="shared" si="0"/>
        <v>6.9527752331072294</v>
      </c>
    </row>
    <row r="42" spans="1:75" s="237" customFormat="1" ht="33.6" customHeight="1" x14ac:dyDescent="0.25">
      <c r="A42" s="441" t="s">
        <v>748</v>
      </c>
      <c r="B42" s="442" t="s">
        <v>18</v>
      </c>
      <c r="C42" s="664" t="s">
        <v>141</v>
      </c>
      <c r="D42" s="714">
        <v>944.61150699999996</v>
      </c>
      <c r="E42" s="714">
        <v>0</v>
      </c>
      <c r="F42" s="714"/>
      <c r="G42" s="714">
        <v>0</v>
      </c>
      <c r="H42" s="714"/>
      <c r="I42" s="714">
        <v>0</v>
      </c>
      <c r="J42" s="714">
        <v>0</v>
      </c>
      <c r="K42" s="714">
        <v>0</v>
      </c>
      <c r="L42" s="714">
        <v>0</v>
      </c>
      <c r="M42" s="714">
        <v>0</v>
      </c>
      <c r="N42" s="714">
        <v>0</v>
      </c>
      <c r="O42" s="714">
        <v>0</v>
      </c>
      <c r="P42" s="714">
        <v>0</v>
      </c>
      <c r="Q42" s="714">
        <v>0</v>
      </c>
      <c r="R42" s="714">
        <v>0</v>
      </c>
      <c r="S42" s="714">
        <v>0</v>
      </c>
      <c r="T42" s="714">
        <v>0</v>
      </c>
      <c r="U42" s="714"/>
      <c r="V42" s="714">
        <v>0</v>
      </c>
      <c r="W42" s="714">
        <v>0</v>
      </c>
      <c r="X42" s="714">
        <v>0</v>
      </c>
      <c r="Y42" s="714">
        <v>0</v>
      </c>
      <c r="Z42" s="714">
        <v>0</v>
      </c>
      <c r="AA42" s="714">
        <v>0</v>
      </c>
      <c r="AB42" s="714"/>
      <c r="AC42" s="714">
        <v>0</v>
      </c>
      <c r="AD42" s="714">
        <v>0</v>
      </c>
      <c r="AE42" s="714">
        <v>0</v>
      </c>
      <c r="AF42" s="714">
        <v>0</v>
      </c>
      <c r="AG42" s="714">
        <v>0</v>
      </c>
      <c r="AH42" s="714">
        <v>0</v>
      </c>
      <c r="AI42" s="714">
        <v>0</v>
      </c>
      <c r="AJ42" s="714">
        <v>0</v>
      </c>
      <c r="AK42" s="714">
        <v>0</v>
      </c>
      <c r="AL42" s="714">
        <v>0</v>
      </c>
      <c r="AM42" s="714">
        <v>0</v>
      </c>
      <c r="AN42" s="718">
        <v>944.61150699999996</v>
      </c>
      <c r="AO42" s="715">
        <v>0</v>
      </c>
      <c r="AP42" s="715">
        <v>0</v>
      </c>
      <c r="AQ42" s="714">
        <v>0</v>
      </c>
      <c r="AR42" s="714">
        <v>0</v>
      </c>
      <c r="AS42" s="714">
        <v>0</v>
      </c>
      <c r="AT42" s="714">
        <v>0</v>
      </c>
      <c r="AU42" s="714">
        <v>0</v>
      </c>
      <c r="AV42" s="714">
        <v>0</v>
      </c>
      <c r="AW42" s="714">
        <v>0</v>
      </c>
      <c r="AX42" s="714">
        <v>0</v>
      </c>
      <c r="AY42" s="714">
        <v>0</v>
      </c>
      <c r="AZ42" s="714">
        <v>0</v>
      </c>
      <c r="BA42" s="714">
        <v>0</v>
      </c>
      <c r="BB42" s="714">
        <v>0</v>
      </c>
      <c r="BC42" s="714">
        <v>0</v>
      </c>
      <c r="BD42" s="714">
        <v>0</v>
      </c>
      <c r="BE42" s="714">
        <v>0</v>
      </c>
      <c r="BF42" s="714">
        <v>0</v>
      </c>
      <c r="BG42" s="714">
        <v>0</v>
      </c>
      <c r="BH42" s="714">
        <v>0</v>
      </c>
      <c r="BI42" s="714">
        <v>0</v>
      </c>
      <c r="BJ42" s="714"/>
      <c r="BK42" s="714"/>
      <c r="BL42" s="714">
        <v>0</v>
      </c>
      <c r="BM42" s="714">
        <v>0</v>
      </c>
      <c r="BN42" s="714">
        <v>0</v>
      </c>
      <c r="BO42" s="714">
        <v>0</v>
      </c>
      <c r="BP42" s="714">
        <v>0</v>
      </c>
      <c r="BQ42" s="714">
        <v>0</v>
      </c>
      <c r="BR42" s="714">
        <v>0</v>
      </c>
      <c r="BS42" s="714"/>
      <c r="BT42" s="714">
        <v>0</v>
      </c>
      <c r="BU42" s="716">
        <v>495.17</v>
      </c>
      <c r="BV42" s="717">
        <v>1439.7815069999999</v>
      </c>
      <c r="BW42" s="240">
        <f t="shared" si="0"/>
        <v>5.5385272113941193</v>
      </c>
    </row>
    <row r="43" spans="1:75" s="237" customFormat="1" ht="33.6" customHeight="1" x14ac:dyDescent="0.25">
      <c r="A43" s="441" t="s">
        <v>749</v>
      </c>
      <c r="B43" s="442" t="s">
        <v>106</v>
      </c>
      <c r="C43" s="664" t="s">
        <v>144</v>
      </c>
      <c r="D43" s="714">
        <v>0</v>
      </c>
      <c r="E43" s="714">
        <v>0</v>
      </c>
      <c r="F43" s="714"/>
      <c r="G43" s="714">
        <v>0</v>
      </c>
      <c r="H43" s="714"/>
      <c r="I43" s="714">
        <v>0</v>
      </c>
      <c r="J43" s="714">
        <v>0</v>
      </c>
      <c r="K43" s="714">
        <v>0</v>
      </c>
      <c r="L43" s="714">
        <v>0</v>
      </c>
      <c r="M43" s="714">
        <v>0</v>
      </c>
      <c r="N43" s="714">
        <v>0</v>
      </c>
      <c r="O43" s="714">
        <v>0</v>
      </c>
      <c r="P43" s="714">
        <v>0</v>
      </c>
      <c r="Q43" s="714">
        <v>0</v>
      </c>
      <c r="R43" s="714">
        <v>0</v>
      </c>
      <c r="S43" s="714">
        <v>0</v>
      </c>
      <c r="T43" s="714">
        <v>0</v>
      </c>
      <c r="U43" s="714"/>
      <c r="V43" s="714">
        <v>0</v>
      </c>
      <c r="W43" s="714">
        <v>0</v>
      </c>
      <c r="X43" s="714">
        <v>0</v>
      </c>
      <c r="Y43" s="714">
        <v>0</v>
      </c>
      <c r="Z43" s="714">
        <v>0</v>
      </c>
      <c r="AA43" s="714">
        <v>0</v>
      </c>
      <c r="AB43" s="714"/>
      <c r="AC43" s="714">
        <v>0</v>
      </c>
      <c r="AD43" s="714">
        <v>0</v>
      </c>
      <c r="AE43" s="714">
        <v>0</v>
      </c>
      <c r="AF43" s="714">
        <v>0</v>
      </c>
      <c r="AG43" s="714">
        <v>0</v>
      </c>
      <c r="AH43" s="714">
        <v>0</v>
      </c>
      <c r="AI43" s="714">
        <v>0</v>
      </c>
      <c r="AJ43" s="714">
        <v>0</v>
      </c>
      <c r="AK43" s="714">
        <v>0</v>
      </c>
      <c r="AL43" s="714">
        <v>0</v>
      </c>
      <c r="AM43" s="714">
        <v>0</v>
      </c>
      <c r="AN43" s="714">
        <v>0</v>
      </c>
      <c r="AO43" s="718">
        <v>0</v>
      </c>
      <c r="AP43" s="715">
        <v>0</v>
      </c>
      <c r="AQ43" s="714">
        <v>0</v>
      </c>
      <c r="AR43" s="714">
        <v>0</v>
      </c>
      <c r="AS43" s="714">
        <v>0</v>
      </c>
      <c r="AT43" s="714">
        <v>0</v>
      </c>
      <c r="AU43" s="714">
        <v>0</v>
      </c>
      <c r="AV43" s="714">
        <v>0</v>
      </c>
      <c r="AW43" s="714">
        <v>0</v>
      </c>
      <c r="AX43" s="714">
        <v>0</v>
      </c>
      <c r="AY43" s="714">
        <v>0</v>
      </c>
      <c r="AZ43" s="714">
        <v>0</v>
      </c>
      <c r="BA43" s="714">
        <v>0</v>
      </c>
      <c r="BB43" s="714">
        <v>0</v>
      </c>
      <c r="BC43" s="714">
        <v>0</v>
      </c>
      <c r="BD43" s="714">
        <v>0</v>
      </c>
      <c r="BE43" s="714">
        <v>0</v>
      </c>
      <c r="BF43" s="714">
        <v>0</v>
      </c>
      <c r="BG43" s="714">
        <v>0</v>
      </c>
      <c r="BH43" s="714">
        <v>0</v>
      </c>
      <c r="BI43" s="714">
        <v>0</v>
      </c>
      <c r="BJ43" s="714"/>
      <c r="BK43" s="714"/>
      <c r="BL43" s="714">
        <v>0</v>
      </c>
      <c r="BM43" s="714">
        <v>0</v>
      </c>
      <c r="BN43" s="714">
        <v>0</v>
      </c>
      <c r="BO43" s="714">
        <v>0</v>
      </c>
      <c r="BP43" s="714">
        <v>0</v>
      </c>
      <c r="BQ43" s="714">
        <v>0</v>
      </c>
      <c r="BR43" s="714">
        <v>0</v>
      </c>
      <c r="BS43" s="714"/>
      <c r="BT43" s="714">
        <v>0</v>
      </c>
      <c r="BU43" s="716">
        <v>0</v>
      </c>
      <c r="BV43" s="717">
        <v>0</v>
      </c>
      <c r="BW43" s="240">
        <f t="shared" si="0"/>
        <v>0</v>
      </c>
    </row>
    <row r="44" spans="1:75" s="237" customFormat="1" ht="33.6" customHeight="1" x14ac:dyDescent="0.25">
      <c r="A44" s="441" t="s">
        <v>750</v>
      </c>
      <c r="B44" s="442" t="s">
        <v>368</v>
      </c>
      <c r="C44" s="664" t="s">
        <v>369</v>
      </c>
      <c r="D44" s="714">
        <v>0</v>
      </c>
      <c r="E44" s="714">
        <v>0</v>
      </c>
      <c r="F44" s="714"/>
      <c r="G44" s="714">
        <v>0</v>
      </c>
      <c r="H44" s="714"/>
      <c r="I44" s="714">
        <v>0</v>
      </c>
      <c r="J44" s="714">
        <v>0</v>
      </c>
      <c r="K44" s="714">
        <v>0</v>
      </c>
      <c r="L44" s="714">
        <v>0</v>
      </c>
      <c r="M44" s="714">
        <v>0</v>
      </c>
      <c r="N44" s="714">
        <v>0</v>
      </c>
      <c r="O44" s="714">
        <v>0</v>
      </c>
      <c r="P44" s="714">
        <v>0</v>
      </c>
      <c r="Q44" s="714">
        <v>0</v>
      </c>
      <c r="R44" s="714">
        <v>0</v>
      </c>
      <c r="S44" s="714">
        <v>0</v>
      </c>
      <c r="T44" s="714">
        <v>0</v>
      </c>
      <c r="U44" s="714"/>
      <c r="V44" s="714">
        <v>0</v>
      </c>
      <c r="W44" s="714">
        <v>0</v>
      </c>
      <c r="X44" s="714">
        <v>0</v>
      </c>
      <c r="Y44" s="714">
        <v>0</v>
      </c>
      <c r="Z44" s="714">
        <v>0</v>
      </c>
      <c r="AA44" s="714">
        <v>0</v>
      </c>
      <c r="AB44" s="714"/>
      <c r="AC44" s="714">
        <v>0</v>
      </c>
      <c r="AD44" s="714">
        <v>0</v>
      </c>
      <c r="AE44" s="714">
        <v>0</v>
      </c>
      <c r="AF44" s="714">
        <v>0</v>
      </c>
      <c r="AG44" s="714">
        <v>0</v>
      </c>
      <c r="AH44" s="714">
        <v>0</v>
      </c>
      <c r="AI44" s="714">
        <v>0</v>
      </c>
      <c r="AJ44" s="714">
        <v>0</v>
      </c>
      <c r="AK44" s="714">
        <v>0</v>
      </c>
      <c r="AL44" s="714">
        <v>0</v>
      </c>
      <c r="AM44" s="714">
        <v>0</v>
      </c>
      <c r="AN44" s="714">
        <v>0</v>
      </c>
      <c r="AO44" s="715">
        <v>0</v>
      </c>
      <c r="AP44" s="718">
        <v>0</v>
      </c>
      <c r="AQ44" s="714">
        <v>0</v>
      </c>
      <c r="AR44" s="714">
        <v>0</v>
      </c>
      <c r="AS44" s="714">
        <v>0</v>
      </c>
      <c r="AT44" s="714">
        <v>0</v>
      </c>
      <c r="AU44" s="714">
        <v>0</v>
      </c>
      <c r="AV44" s="714">
        <v>0</v>
      </c>
      <c r="AW44" s="714">
        <v>0</v>
      </c>
      <c r="AX44" s="714">
        <v>0</v>
      </c>
      <c r="AY44" s="714">
        <v>0</v>
      </c>
      <c r="AZ44" s="714">
        <v>0</v>
      </c>
      <c r="BA44" s="714">
        <v>0</v>
      </c>
      <c r="BB44" s="714">
        <v>0</v>
      </c>
      <c r="BC44" s="714">
        <v>0</v>
      </c>
      <c r="BD44" s="714">
        <v>0</v>
      </c>
      <c r="BE44" s="714">
        <v>0</v>
      </c>
      <c r="BF44" s="714">
        <v>0</v>
      </c>
      <c r="BG44" s="714">
        <v>0</v>
      </c>
      <c r="BH44" s="714">
        <v>0</v>
      </c>
      <c r="BI44" s="714">
        <v>0</v>
      </c>
      <c r="BJ44" s="714"/>
      <c r="BK44" s="714"/>
      <c r="BL44" s="714">
        <v>0</v>
      </c>
      <c r="BM44" s="714">
        <v>0</v>
      </c>
      <c r="BN44" s="714">
        <v>0</v>
      </c>
      <c r="BO44" s="714">
        <v>0</v>
      </c>
      <c r="BP44" s="714">
        <v>0</v>
      </c>
      <c r="BQ44" s="714">
        <v>0</v>
      </c>
      <c r="BR44" s="714">
        <v>0</v>
      </c>
      <c r="BS44" s="714"/>
      <c r="BT44" s="714">
        <v>0</v>
      </c>
      <c r="BU44" s="716">
        <v>0</v>
      </c>
      <c r="BV44" s="717">
        <v>0</v>
      </c>
      <c r="BW44" s="240">
        <f t="shared" si="0"/>
        <v>0</v>
      </c>
    </row>
    <row r="45" spans="1:75" s="237" customFormat="1" ht="33.6" customHeight="1" x14ac:dyDescent="0.25">
      <c r="A45" s="441" t="s">
        <v>680</v>
      </c>
      <c r="B45" s="442" t="s">
        <v>107</v>
      </c>
      <c r="C45" s="664" t="s">
        <v>143</v>
      </c>
      <c r="D45" s="714">
        <v>84.869726999999997</v>
      </c>
      <c r="E45" s="714">
        <v>0</v>
      </c>
      <c r="F45" s="714"/>
      <c r="G45" s="714">
        <v>0</v>
      </c>
      <c r="H45" s="714"/>
      <c r="I45" s="714">
        <v>0</v>
      </c>
      <c r="J45" s="714">
        <v>0</v>
      </c>
      <c r="K45" s="714">
        <v>0</v>
      </c>
      <c r="L45" s="714">
        <v>0</v>
      </c>
      <c r="M45" s="714">
        <v>0</v>
      </c>
      <c r="N45" s="714">
        <v>0</v>
      </c>
      <c r="O45" s="714">
        <v>0</v>
      </c>
      <c r="P45" s="714">
        <v>0</v>
      </c>
      <c r="Q45" s="714">
        <v>0</v>
      </c>
      <c r="R45" s="714">
        <v>0</v>
      </c>
      <c r="S45" s="714">
        <v>0</v>
      </c>
      <c r="T45" s="714">
        <v>0.81</v>
      </c>
      <c r="U45" s="714"/>
      <c r="V45" s="714">
        <v>0</v>
      </c>
      <c r="W45" s="714">
        <v>0.3</v>
      </c>
      <c r="X45" s="714">
        <v>0</v>
      </c>
      <c r="Y45" s="714">
        <v>0</v>
      </c>
      <c r="Z45" s="714">
        <v>0</v>
      </c>
      <c r="AA45" s="714">
        <v>0</v>
      </c>
      <c r="AB45" s="714"/>
      <c r="AC45" s="714">
        <v>0</v>
      </c>
      <c r="AD45" s="714">
        <v>0</v>
      </c>
      <c r="AE45" s="714">
        <v>0</v>
      </c>
      <c r="AF45" s="714">
        <v>0</v>
      </c>
      <c r="AG45" s="714">
        <v>0</v>
      </c>
      <c r="AH45" s="714">
        <v>0</v>
      </c>
      <c r="AI45" s="714">
        <v>0</v>
      </c>
      <c r="AJ45" s="714">
        <v>0</v>
      </c>
      <c r="AK45" s="714">
        <v>0</v>
      </c>
      <c r="AL45" s="714">
        <v>0</v>
      </c>
      <c r="AM45" s="714">
        <v>0</v>
      </c>
      <c r="AN45" s="714">
        <v>0</v>
      </c>
      <c r="AO45" s="715">
        <v>0</v>
      </c>
      <c r="AP45" s="715">
        <v>0</v>
      </c>
      <c r="AQ45" s="718">
        <v>84.059726999999995</v>
      </c>
      <c r="AR45" s="714">
        <v>0</v>
      </c>
      <c r="AS45" s="714">
        <v>0</v>
      </c>
      <c r="AT45" s="714">
        <v>0.51</v>
      </c>
      <c r="AU45" s="714">
        <v>0</v>
      </c>
      <c r="AV45" s="714">
        <v>0.44</v>
      </c>
      <c r="AW45" s="714">
        <v>0</v>
      </c>
      <c r="AX45" s="714">
        <v>0</v>
      </c>
      <c r="AY45" s="714">
        <v>0</v>
      </c>
      <c r="AZ45" s="714">
        <v>0</v>
      </c>
      <c r="BA45" s="714">
        <v>0</v>
      </c>
      <c r="BB45" s="714">
        <v>0</v>
      </c>
      <c r="BC45" s="714">
        <v>0</v>
      </c>
      <c r="BD45" s="714">
        <v>0</v>
      </c>
      <c r="BE45" s="714">
        <v>7.0000000000000007E-2</v>
      </c>
      <c r="BF45" s="714">
        <v>0</v>
      </c>
      <c r="BG45" s="714">
        <v>0</v>
      </c>
      <c r="BH45" s="714">
        <v>0</v>
      </c>
      <c r="BI45" s="714">
        <v>0</v>
      </c>
      <c r="BJ45" s="714"/>
      <c r="BK45" s="714"/>
      <c r="BL45" s="714">
        <v>0</v>
      </c>
      <c r="BM45" s="714">
        <v>0</v>
      </c>
      <c r="BN45" s="714">
        <v>0</v>
      </c>
      <c r="BO45" s="714">
        <v>0</v>
      </c>
      <c r="BP45" s="714">
        <v>0</v>
      </c>
      <c r="BQ45" s="714">
        <v>0</v>
      </c>
      <c r="BR45" s="714">
        <v>0</v>
      </c>
      <c r="BS45" s="714"/>
      <c r="BT45" s="714">
        <v>0.81</v>
      </c>
      <c r="BU45" s="716">
        <v>34.799999999999997</v>
      </c>
      <c r="BV45" s="717">
        <v>119.66972699999999</v>
      </c>
      <c r="BW45" s="240">
        <f t="shared" si="0"/>
        <v>0.46034348694381838</v>
      </c>
    </row>
    <row r="46" spans="1:75" s="237" customFormat="1" ht="33.6" customHeight="1" x14ac:dyDescent="0.25">
      <c r="A46" s="441" t="s">
        <v>681</v>
      </c>
      <c r="B46" s="442" t="s">
        <v>108</v>
      </c>
      <c r="C46" s="664" t="s">
        <v>60</v>
      </c>
      <c r="D46" s="714">
        <v>150.99600800000002</v>
      </c>
      <c r="E46" s="714">
        <v>0</v>
      </c>
      <c r="F46" s="714"/>
      <c r="G46" s="714">
        <v>0</v>
      </c>
      <c r="H46" s="714"/>
      <c r="I46" s="714">
        <v>0</v>
      </c>
      <c r="J46" s="714">
        <v>0</v>
      </c>
      <c r="K46" s="714">
        <v>0</v>
      </c>
      <c r="L46" s="714">
        <v>0</v>
      </c>
      <c r="M46" s="714">
        <v>0</v>
      </c>
      <c r="N46" s="714">
        <v>0</v>
      </c>
      <c r="O46" s="714">
        <v>0</v>
      </c>
      <c r="P46" s="714">
        <v>0</v>
      </c>
      <c r="Q46" s="714">
        <v>0</v>
      </c>
      <c r="R46" s="714">
        <v>0</v>
      </c>
      <c r="S46" s="714">
        <v>0</v>
      </c>
      <c r="T46" s="714">
        <v>0.53</v>
      </c>
      <c r="U46" s="714"/>
      <c r="V46" s="714">
        <v>0.41</v>
      </c>
      <c r="W46" s="714">
        <v>0</v>
      </c>
      <c r="X46" s="714">
        <v>0</v>
      </c>
      <c r="Y46" s="714">
        <v>0</v>
      </c>
      <c r="Z46" s="714">
        <v>0</v>
      </c>
      <c r="AA46" s="714">
        <v>0</v>
      </c>
      <c r="AB46" s="714"/>
      <c r="AC46" s="714">
        <v>0</v>
      </c>
      <c r="AD46" s="714">
        <v>0</v>
      </c>
      <c r="AE46" s="714">
        <v>0</v>
      </c>
      <c r="AF46" s="714">
        <v>0</v>
      </c>
      <c r="AG46" s="714">
        <v>0</v>
      </c>
      <c r="AH46" s="714">
        <v>0</v>
      </c>
      <c r="AI46" s="714">
        <v>0</v>
      </c>
      <c r="AJ46" s="714">
        <v>0</v>
      </c>
      <c r="AK46" s="714">
        <v>0</v>
      </c>
      <c r="AL46" s="714">
        <v>0</v>
      </c>
      <c r="AM46" s="714">
        <v>0</v>
      </c>
      <c r="AN46" s="714">
        <v>0</v>
      </c>
      <c r="AO46" s="715">
        <v>0</v>
      </c>
      <c r="AP46" s="715">
        <v>0</v>
      </c>
      <c r="AQ46" s="714">
        <v>0</v>
      </c>
      <c r="AR46" s="718">
        <v>150.46600800000002</v>
      </c>
      <c r="AS46" s="714">
        <v>0</v>
      </c>
      <c r="AT46" s="714">
        <v>0.12</v>
      </c>
      <c r="AU46" s="714">
        <v>0</v>
      </c>
      <c r="AV46" s="714">
        <v>0</v>
      </c>
      <c r="AW46" s="714">
        <v>0</v>
      </c>
      <c r="AX46" s="714">
        <v>0</v>
      </c>
      <c r="AY46" s="714">
        <v>0</v>
      </c>
      <c r="AZ46" s="714">
        <v>0</v>
      </c>
      <c r="BA46" s="714">
        <v>0</v>
      </c>
      <c r="BB46" s="714">
        <v>0</v>
      </c>
      <c r="BC46" s="714">
        <v>0</v>
      </c>
      <c r="BD46" s="714">
        <v>0.12</v>
      </c>
      <c r="BE46" s="714">
        <v>0</v>
      </c>
      <c r="BF46" s="714">
        <v>0</v>
      </c>
      <c r="BG46" s="714">
        <v>0</v>
      </c>
      <c r="BH46" s="714">
        <v>0</v>
      </c>
      <c r="BI46" s="714">
        <v>0</v>
      </c>
      <c r="BJ46" s="714"/>
      <c r="BK46" s="714"/>
      <c r="BL46" s="714">
        <v>0</v>
      </c>
      <c r="BM46" s="714">
        <v>0</v>
      </c>
      <c r="BN46" s="714">
        <v>0</v>
      </c>
      <c r="BO46" s="714">
        <v>0</v>
      </c>
      <c r="BP46" s="714">
        <v>0</v>
      </c>
      <c r="BQ46" s="714">
        <v>0</v>
      </c>
      <c r="BR46" s="714">
        <v>0</v>
      </c>
      <c r="BS46" s="714"/>
      <c r="BT46" s="714">
        <v>0.53</v>
      </c>
      <c r="BU46" s="716">
        <v>35.519999999999996</v>
      </c>
      <c r="BV46" s="717">
        <v>186.516008</v>
      </c>
      <c r="BW46" s="240">
        <f t="shared" si="0"/>
        <v>0.71748663296909765</v>
      </c>
    </row>
    <row r="47" spans="1:75" s="237" customFormat="1" ht="33.6" customHeight="1" x14ac:dyDescent="0.25">
      <c r="A47" s="441" t="s">
        <v>682</v>
      </c>
      <c r="B47" s="442" t="s">
        <v>109</v>
      </c>
      <c r="C47" s="664" t="s">
        <v>52</v>
      </c>
      <c r="D47" s="714">
        <v>61.458599</v>
      </c>
      <c r="E47" s="714">
        <v>0</v>
      </c>
      <c r="F47" s="714"/>
      <c r="G47" s="714">
        <v>0</v>
      </c>
      <c r="H47" s="714"/>
      <c r="I47" s="714">
        <v>0</v>
      </c>
      <c r="J47" s="714">
        <v>0</v>
      </c>
      <c r="K47" s="714">
        <v>0</v>
      </c>
      <c r="L47" s="714">
        <v>0</v>
      </c>
      <c r="M47" s="714">
        <v>0</v>
      </c>
      <c r="N47" s="714">
        <v>0</v>
      </c>
      <c r="O47" s="714">
        <v>0</v>
      </c>
      <c r="P47" s="714">
        <v>0</v>
      </c>
      <c r="Q47" s="714">
        <v>0</v>
      </c>
      <c r="R47" s="714">
        <v>0</v>
      </c>
      <c r="S47" s="714">
        <v>0</v>
      </c>
      <c r="T47" s="714">
        <v>0</v>
      </c>
      <c r="U47" s="714"/>
      <c r="V47" s="714">
        <v>0</v>
      </c>
      <c r="W47" s="714">
        <v>0</v>
      </c>
      <c r="X47" s="714">
        <v>0</v>
      </c>
      <c r="Y47" s="714">
        <v>0</v>
      </c>
      <c r="Z47" s="714">
        <v>0</v>
      </c>
      <c r="AA47" s="714">
        <v>0</v>
      </c>
      <c r="AB47" s="714"/>
      <c r="AC47" s="714">
        <v>0</v>
      </c>
      <c r="AD47" s="714">
        <v>0</v>
      </c>
      <c r="AE47" s="714">
        <v>0</v>
      </c>
      <c r="AF47" s="714">
        <v>0</v>
      </c>
      <c r="AG47" s="714">
        <v>0</v>
      </c>
      <c r="AH47" s="714">
        <v>0</v>
      </c>
      <c r="AI47" s="714">
        <v>0</v>
      </c>
      <c r="AJ47" s="714">
        <v>0</v>
      </c>
      <c r="AK47" s="714">
        <v>0</v>
      </c>
      <c r="AL47" s="714">
        <v>0</v>
      </c>
      <c r="AM47" s="714">
        <v>0</v>
      </c>
      <c r="AN47" s="714">
        <v>0</v>
      </c>
      <c r="AO47" s="715">
        <v>0</v>
      </c>
      <c r="AP47" s="715">
        <v>0</v>
      </c>
      <c r="AQ47" s="714">
        <v>0</v>
      </c>
      <c r="AR47" s="714">
        <v>0</v>
      </c>
      <c r="AS47" s="718">
        <v>61.458599</v>
      </c>
      <c r="AT47" s="714">
        <v>0</v>
      </c>
      <c r="AU47" s="714">
        <v>0</v>
      </c>
      <c r="AV47" s="714">
        <v>0</v>
      </c>
      <c r="AW47" s="714">
        <v>0</v>
      </c>
      <c r="AX47" s="714">
        <v>0</v>
      </c>
      <c r="AY47" s="714">
        <v>0</v>
      </c>
      <c r="AZ47" s="714">
        <v>0</v>
      </c>
      <c r="BA47" s="714">
        <v>0</v>
      </c>
      <c r="BB47" s="714">
        <v>0</v>
      </c>
      <c r="BC47" s="714">
        <v>0</v>
      </c>
      <c r="BD47" s="714">
        <v>0</v>
      </c>
      <c r="BE47" s="714">
        <v>0</v>
      </c>
      <c r="BF47" s="714">
        <v>0</v>
      </c>
      <c r="BG47" s="714">
        <v>0</v>
      </c>
      <c r="BH47" s="714">
        <v>0</v>
      </c>
      <c r="BI47" s="714">
        <v>0</v>
      </c>
      <c r="BJ47" s="714"/>
      <c r="BK47" s="714"/>
      <c r="BL47" s="714">
        <v>0</v>
      </c>
      <c r="BM47" s="714">
        <v>0</v>
      </c>
      <c r="BN47" s="714">
        <v>0</v>
      </c>
      <c r="BO47" s="714">
        <v>0</v>
      </c>
      <c r="BP47" s="714">
        <v>0</v>
      </c>
      <c r="BQ47" s="714">
        <v>0</v>
      </c>
      <c r="BR47" s="714">
        <v>0</v>
      </c>
      <c r="BS47" s="714"/>
      <c r="BT47" s="714">
        <v>0</v>
      </c>
      <c r="BU47" s="716">
        <v>0</v>
      </c>
      <c r="BV47" s="717">
        <v>61.458599</v>
      </c>
      <c r="BW47" s="240">
        <f t="shared" si="0"/>
        <v>0.23641790180019268</v>
      </c>
    </row>
    <row r="48" spans="1:75" s="237" customFormat="1" ht="33.6" customHeight="1" x14ac:dyDescent="0.25">
      <c r="A48" s="336" t="s">
        <v>22</v>
      </c>
      <c r="B48" s="338" t="s">
        <v>370</v>
      </c>
      <c r="C48" s="668" t="s">
        <v>268</v>
      </c>
      <c r="D48" s="714">
        <v>1364.3553919999997</v>
      </c>
      <c r="E48" s="714">
        <v>0</v>
      </c>
      <c r="F48" s="714"/>
      <c r="G48" s="714">
        <v>0</v>
      </c>
      <c r="H48" s="714">
        <v>0</v>
      </c>
      <c r="I48" s="714">
        <v>0</v>
      </c>
      <c r="J48" s="714">
        <v>0</v>
      </c>
      <c r="K48" s="714">
        <v>0</v>
      </c>
      <c r="L48" s="714">
        <v>0</v>
      </c>
      <c r="M48" s="714">
        <v>0</v>
      </c>
      <c r="N48" s="714">
        <v>0</v>
      </c>
      <c r="O48" s="714">
        <v>0</v>
      </c>
      <c r="P48" s="714">
        <v>0</v>
      </c>
      <c r="Q48" s="714">
        <v>0</v>
      </c>
      <c r="R48" s="714">
        <v>0</v>
      </c>
      <c r="S48" s="714">
        <v>0</v>
      </c>
      <c r="T48" s="714">
        <v>0.68</v>
      </c>
      <c r="U48" s="714">
        <v>0</v>
      </c>
      <c r="V48" s="714">
        <v>0</v>
      </c>
      <c r="W48" s="714">
        <v>0.12</v>
      </c>
      <c r="X48" s="714">
        <v>0</v>
      </c>
      <c r="Y48" s="714">
        <v>0</v>
      </c>
      <c r="Z48" s="714">
        <v>0</v>
      </c>
      <c r="AA48" s="714">
        <v>0.04</v>
      </c>
      <c r="AB48" s="714">
        <v>0</v>
      </c>
      <c r="AC48" s="714">
        <v>0.04</v>
      </c>
      <c r="AD48" s="714">
        <v>0</v>
      </c>
      <c r="AE48" s="714">
        <v>0</v>
      </c>
      <c r="AF48" s="714">
        <v>0</v>
      </c>
      <c r="AG48" s="714">
        <v>0</v>
      </c>
      <c r="AH48" s="714">
        <v>0</v>
      </c>
      <c r="AI48" s="714">
        <v>0</v>
      </c>
      <c r="AJ48" s="714">
        <v>0</v>
      </c>
      <c r="AK48" s="714">
        <v>0</v>
      </c>
      <c r="AL48" s="714">
        <v>0</v>
      </c>
      <c r="AM48" s="714">
        <v>0</v>
      </c>
      <c r="AN48" s="714">
        <v>0</v>
      </c>
      <c r="AO48" s="715">
        <v>0</v>
      </c>
      <c r="AP48" s="715">
        <v>0</v>
      </c>
      <c r="AQ48" s="714">
        <v>0</v>
      </c>
      <c r="AR48" s="714">
        <v>0</v>
      </c>
      <c r="AS48" s="714">
        <v>0</v>
      </c>
      <c r="AT48" s="718">
        <v>1363.6753919999996</v>
      </c>
      <c r="AU48" s="714">
        <v>0</v>
      </c>
      <c r="AV48" s="714">
        <v>0.01</v>
      </c>
      <c r="AW48" s="714">
        <v>0.51</v>
      </c>
      <c r="AX48" s="714">
        <v>0</v>
      </c>
      <c r="AY48" s="714">
        <v>0</v>
      </c>
      <c r="AZ48" s="714">
        <v>0</v>
      </c>
      <c r="BA48" s="714">
        <v>0</v>
      </c>
      <c r="BB48" s="714">
        <v>0</v>
      </c>
      <c r="BC48" s="714">
        <v>0</v>
      </c>
      <c r="BD48" s="714">
        <v>0</v>
      </c>
      <c r="BE48" s="714">
        <v>0</v>
      </c>
      <c r="BF48" s="714">
        <v>0</v>
      </c>
      <c r="BG48" s="714">
        <v>0</v>
      </c>
      <c r="BH48" s="714">
        <v>0</v>
      </c>
      <c r="BI48" s="714">
        <v>0</v>
      </c>
      <c r="BJ48" s="714"/>
      <c r="BK48" s="714"/>
      <c r="BL48" s="714">
        <v>0</v>
      </c>
      <c r="BM48" s="714">
        <v>0</v>
      </c>
      <c r="BN48" s="714">
        <v>0</v>
      </c>
      <c r="BO48" s="714">
        <v>0</v>
      </c>
      <c r="BP48" s="714">
        <v>0</v>
      </c>
      <c r="BQ48" s="714">
        <v>0</v>
      </c>
      <c r="BR48" s="714">
        <v>0</v>
      </c>
      <c r="BS48" s="714"/>
      <c r="BT48" s="714">
        <v>0.68</v>
      </c>
      <c r="BU48" s="716">
        <v>153.28939999999997</v>
      </c>
      <c r="BV48" s="717">
        <v>1518.1647920000003</v>
      </c>
      <c r="BW48" s="240">
        <f t="shared" si="0"/>
        <v>5.8400507097723793</v>
      </c>
    </row>
    <row r="49" spans="1:75" s="237" customFormat="1" ht="33.6" hidden="1" customHeight="1" x14ac:dyDescent="0.25">
      <c r="A49" s="336"/>
      <c r="B49" s="338"/>
      <c r="C49" s="668"/>
      <c r="D49" s="714"/>
      <c r="E49" s="714"/>
      <c r="F49" s="714"/>
      <c r="G49" s="714"/>
      <c r="H49" s="714"/>
      <c r="I49" s="714"/>
      <c r="J49" s="714"/>
      <c r="K49" s="714"/>
      <c r="L49" s="714"/>
      <c r="M49" s="714"/>
      <c r="N49" s="714"/>
      <c r="O49" s="714"/>
      <c r="P49" s="714"/>
      <c r="Q49" s="714"/>
      <c r="R49" s="714"/>
      <c r="S49" s="714"/>
      <c r="T49" s="714"/>
      <c r="U49" s="714"/>
      <c r="V49" s="714"/>
      <c r="W49" s="714"/>
      <c r="X49" s="714"/>
      <c r="Y49" s="714"/>
      <c r="Z49" s="714"/>
      <c r="AA49" s="714"/>
      <c r="AB49" s="714"/>
      <c r="AC49" s="714"/>
      <c r="AD49" s="714"/>
      <c r="AE49" s="714"/>
      <c r="AF49" s="714"/>
      <c r="AG49" s="714"/>
      <c r="AH49" s="714"/>
      <c r="AI49" s="714"/>
      <c r="AJ49" s="714"/>
      <c r="AK49" s="714"/>
      <c r="AL49" s="714"/>
      <c r="AM49" s="714"/>
      <c r="AN49" s="714"/>
      <c r="AO49" s="715"/>
      <c r="AP49" s="715"/>
      <c r="AQ49" s="714"/>
      <c r="AR49" s="714"/>
      <c r="AS49" s="714"/>
      <c r="AT49" s="714"/>
      <c r="AU49" s="714"/>
      <c r="AV49" s="714"/>
      <c r="AW49" s="714"/>
      <c r="AX49" s="714"/>
      <c r="AY49" s="714"/>
      <c r="AZ49" s="714"/>
      <c r="BA49" s="714"/>
      <c r="BB49" s="714"/>
      <c r="BC49" s="714"/>
      <c r="BD49" s="714"/>
      <c r="BE49" s="714"/>
      <c r="BF49" s="714"/>
      <c r="BG49" s="714"/>
      <c r="BH49" s="714"/>
      <c r="BI49" s="714"/>
      <c r="BJ49" s="714"/>
      <c r="BK49" s="714"/>
      <c r="BL49" s="714"/>
      <c r="BM49" s="714"/>
      <c r="BN49" s="714"/>
      <c r="BO49" s="714"/>
      <c r="BP49" s="714"/>
      <c r="BQ49" s="714"/>
      <c r="BR49" s="714"/>
      <c r="BS49" s="714"/>
      <c r="BT49" s="714">
        <v>0</v>
      </c>
      <c r="BU49" s="716"/>
      <c r="BV49" s="717"/>
      <c r="BW49" s="240">
        <f t="shared" si="0"/>
        <v>0</v>
      </c>
    </row>
    <row r="50" spans="1:75" s="237" customFormat="1" ht="33.6" customHeight="1" x14ac:dyDescent="0.25">
      <c r="A50" s="336" t="s">
        <v>685</v>
      </c>
      <c r="B50" s="337" t="s">
        <v>269</v>
      </c>
      <c r="C50" s="668" t="s">
        <v>200</v>
      </c>
      <c r="D50" s="714">
        <v>779.62948999999992</v>
      </c>
      <c r="E50" s="714">
        <v>0</v>
      </c>
      <c r="F50" s="714"/>
      <c r="G50" s="714">
        <v>0</v>
      </c>
      <c r="H50" s="714"/>
      <c r="I50" s="714">
        <v>0</v>
      </c>
      <c r="J50" s="714">
        <v>0</v>
      </c>
      <c r="K50" s="714">
        <v>0</v>
      </c>
      <c r="L50" s="714">
        <v>0</v>
      </c>
      <c r="M50" s="714">
        <v>0</v>
      </c>
      <c r="N50" s="714">
        <v>0</v>
      </c>
      <c r="O50" s="714">
        <v>0</v>
      </c>
      <c r="P50" s="714">
        <v>0</v>
      </c>
      <c r="Q50" s="714">
        <v>0</v>
      </c>
      <c r="R50" s="714">
        <v>0</v>
      </c>
      <c r="S50" s="714">
        <v>0</v>
      </c>
      <c r="T50" s="714">
        <v>0.62</v>
      </c>
      <c r="U50" s="714"/>
      <c r="V50" s="714">
        <v>0</v>
      </c>
      <c r="W50" s="714">
        <v>0.12</v>
      </c>
      <c r="X50" s="714">
        <v>0</v>
      </c>
      <c r="Y50" s="714">
        <v>0</v>
      </c>
      <c r="Z50" s="714">
        <v>0</v>
      </c>
      <c r="AA50" s="714">
        <v>0</v>
      </c>
      <c r="AB50" s="714"/>
      <c r="AC50" s="714">
        <v>0</v>
      </c>
      <c r="AD50" s="714">
        <v>0</v>
      </c>
      <c r="AE50" s="714">
        <v>0</v>
      </c>
      <c r="AF50" s="714">
        <v>0</v>
      </c>
      <c r="AG50" s="714">
        <v>0</v>
      </c>
      <c r="AH50" s="714">
        <v>0</v>
      </c>
      <c r="AI50" s="714">
        <v>0</v>
      </c>
      <c r="AJ50" s="714">
        <v>0</v>
      </c>
      <c r="AK50" s="714">
        <v>0</v>
      </c>
      <c r="AL50" s="714">
        <v>0</v>
      </c>
      <c r="AM50" s="714">
        <v>0</v>
      </c>
      <c r="AN50" s="714">
        <v>0</v>
      </c>
      <c r="AO50" s="715">
        <v>0</v>
      </c>
      <c r="AP50" s="715">
        <v>0</v>
      </c>
      <c r="AQ50" s="714">
        <v>0</v>
      </c>
      <c r="AR50" s="714">
        <v>0</v>
      </c>
      <c r="AS50" s="714">
        <v>0</v>
      </c>
      <c r="AT50" s="714">
        <v>0.5</v>
      </c>
      <c r="AU50" s="714">
        <v>0</v>
      </c>
      <c r="AV50" s="718">
        <v>779.00948999999991</v>
      </c>
      <c r="AW50" s="714">
        <v>0.5</v>
      </c>
      <c r="AX50" s="714">
        <v>0</v>
      </c>
      <c r="AY50" s="714">
        <v>0</v>
      </c>
      <c r="AZ50" s="714">
        <v>0</v>
      </c>
      <c r="BA50" s="714">
        <v>0</v>
      </c>
      <c r="BB50" s="714">
        <v>0</v>
      </c>
      <c r="BC50" s="714">
        <v>0</v>
      </c>
      <c r="BD50" s="714">
        <v>0</v>
      </c>
      <c r="BE50" s="714">
        <v>0</v>
      </c>
      <c r="BF50" s="714">
        <v>0</v>
      </c>
      <c r="BG50" s="714">
        <v>0</v>
      </c>
      <c r="BH50" s="714">
        <v>0</v>
      </c>
      <c r="BI50" s="714">
        <v>0</v>
      </c>
      <c r="BJ50" s="714"/>
      <c r="BK50" s="714"/>
      <c r="BL50" s="714">
        <v>0</v>
      </c>
      <c r="BM50" s="714">
        <v>0</v>
      </c>
      <c r="BN50" s="714">
        <v>0</v>
      </c>
      <c r="BO50" s="714">
        <v>0</v>
      </c>
      <c r="BP50" s="714">
        <v>0</v>
      </c>
      <c r="BQ50" s="714">
        <v>0</v>
      </c>
      <c r="BR50" s="714">
        <v>0</v>
      </c>
      <c r="BS50" s="714"/>
      <c r="BT50" s="714">
        <v>0.62</v>
      </c>
      <c r="BU50" s="716">
        <v>111.30000000000001</v>
      </c>
      <c r="BV50" s="717">
        <v>890.92948999999999</v>
      </c>
      <c r="BW50" s="240">
        <f t="shared" si="0"/>
        <v>3.4272125317681867</v>
      </c>
    </row>
    <row r="51" spans="1:75" s="237" customFormat="1" ht="33.6" customHeight="1" x14ac:dyDescent="0.25">
      <c r="A51" s="336" t="s">
        <v>686</v>
      </c>
      <c r="B51" s="337" t="s">
        <v>270</v>
      </c>
      <c r="C51" s="668" t="s">
        <v>220</v>
      </c>
      <c r="D51" s="714">
        <v>541.87516500000004</v>
      </c>
      <c r="E51" s="714">
        <v>0</v>
      </c>
      <c r="F51" s="714"/>
      <c r="G51" s="714">
        <v>0</v>
      </c>
      <c r="H51" s="714"/>
      <c r="I51" s="714">
        <v>0</v>
      </c>
      <c r="J51" s="714">
        <v>0</v>
      </c>
      <c r="K51" s="714">
        <v>0</v>
      </c>
      <c r="L51" s="714">
        <v>0</v>
      </c>
      <c r="M51" s="714">
        <v>0</v>
      </c>
      <c r="N51" s="714">
        <v>0</v>
      </c>
      <c r="O51" s="714">
        <v>0</v>
      </c>
      <c r="P51" s="714">
        <v>0</v>
      </c>
      <c r="Q51" s="714">
        <v>0</v>
      </c>
      <c r="R51" s="714">
        <v>0</v>
      </c>
      <c r="S51" s="714">
        <v>0</v>
      </c>
      <c r="T51" s="714">
        <v>0.05</v>
      </c>
      <c r="U51" s="714"/>
      <c r="V51" s="714">
        <v>0</v>
      </c>
      <c r="W51" s="714">
        <v>0</v>
      </c>
      <c r="X51" s="714">
        <v>0</v>
      </c>
      <c r="Y51" s="714">
        <v>0</v>
      </c>
      <c r="Z51" s="714">
        <v>0</v>
      </c>
      <c r="AA51" s="714">
        <v>0.04</v>
      </c>
      <c r="AB51" s="714"/>
      <c r="AC51" s="714">
        <v>0.04</v>
      </c>
      <c r="AD51" s="714">
        <v>0</v>
      </c>
      <c r="AE51" s="714">
        <v>0</v>
      </c>
      <c r="AF51" s="714">
        <v>0</v>
      </c>
      <c r="AG51" s="714">
        <v>0</v>
      </c>
      <c r="AH51" s="714">
        <v>0</v>
      </c>
      <c r="AI51" s="714">
        <v>0</v>
      </c>
      <c r="AJ51" s="714">
        <v>0</v>
      </c>
      <c r="AK51" s="714">
        <v>0</v>
      </c>
      <c r="AL51" s="714">
        <v>0</v>
      </c>
      <c r="AM51" s="714">
        <v>0</v>
      </c>
      <c r="AN51" s="714">
        <v>0</v>
      </c>
      <c r="AO51" s="715">
        <v>0</v>
      </c>
      <c r="AP51" s="715">
        <v>0</v>
      </c>
      <c r="AQ51" s="714">
        <v>0</v>
      </c>
      <c r="AR51" s="714">
        <v>0</v>
      </c>
      <c r="AS51" s="714">
        <v>0</v>
      </c>
      <c r="AT51" s="714">
        <v>0.01</v>
      </c>
      <c r="AU51" s="714">
        <v>0</v>
      </c>
      <c r="AV51" s="714">
        <v>0.01</v>
      </c>
      <c r="AW51" s="718">
        <v>541.82516500000008</v>
      </c>
      <c r="AX51" s="714">
        <v>0</v>
      </c>
      <c r="AY51" s="714">
        <v>0</v>
      </c>
      <c r="AZ51" s="714">
        <v>0</v>
      </c>
      <c r="BA51" s="714">
        <v>0</v>
      </c>
      <c r="BB51" s="714">
        <v>0</v>
      </c>
      <c r="BC51" s="714">
        <v>0</v>
      </c>
      <c r="BD51" s="714">
        <v>0</v>
      </c>
      <c r="BE51" s="714">
        <v>0</v>
      </c>
      <c r="BF51" s="714">
        <v>0</v>
      </c>
      <c r="BG51" s="714">
        <v>0</v>
      </c>
      <c r="BH51" s="714">
        <v>0</v>
      </c>
      <c r="BI51" s="714">
        <v>0</v>
      </c>
      <c r="BJ51" s="714"/>
      <c r="BK51" s="714"/>
      <c r="BL51" s="714">
        <v>0</v>
      </c>
      <c r="BM51" s="714">
        <v>0</v>
      </c>
      <c r="BN51" s="714">
        <v>0</v>
      </c>
      <c r="BO51" s="714">
        <v>0</v>
      </c>
      <c r="BP51" s="714">
        <v>0</v>
      </c>
      <c r="BQ51" s="714">
        <v>0</v>
      </c>
      <c r="BR51" s="714">
        <v>0</v>
      </c>
      <c r="BS51" s="714"/>
      <c r="BT51" s="714">
        <v>0.05</v>
      </c>
      <c r="BU51" s="716">
        <v>31.989999999999991</v>
      </c>
      <c r="BV51" s="717">
        <v>573.86516500000005</v>
      </c>
      <c r="BW51" s="240">
        <f t="shared" si="0"/>
        <v>2.2075348353697648</v>
      </c>
    </row>
    <row r="52" spans="1:75" s="237" customFormat="1" ht="33.6" customHeight="1" x14ac:dyDescent="0.25">
      <c r="A52" s="336" t="s">
        <v>687</v>
      </c>
      <c r="B52" s="337" t="s">
        <v>271</v>
      </c>
      <c r="C52" s="668" t="s">
        <v>272</v>
      </c>
      <c r="D52" s="714">
        <v>0</v>
      </c>
      <c r="E52" s="714">
        <v>0</v>
      </c>
      <c r="F52" s="714"/>
      <c r="G52" s="714">
        <v>0</v>
      </c>
      <c r="H52" s="714"/>
      <c r="I52" s="714">
        <v>0</v>
      </c>
      <c r="J52" s="714">
        <v>0</v>
      </c>
      <c r="K52" s="714">
        <v>0</v>
      </c>
      <c r="L52" s="714">
        <v>0</v>
      </c>
      <c r="M52" s="714">
        <v>0</v>
      </c>
      <c r="N52" s="714">
        <v>0</v>
      </c>
      <c r="O52" s="714">
        <v>0</v>
      </c>
      <c r="P52" s="714">
        <v>0</v>
      </c>
      <c r="Q52" s="714">
        <v>0</v>
      </c>
      <c r="R52" s="714">
        <v>0</v>
      </c>
      <c r="S52" s="714">
        <v>0</v>
      </c>
      <c r="T52" s="714">
        <v>0</v>
      </c>
      <c r="U52" s="714"/>
      <c r="V52" s="714">
        <v>0</v>
      </c>
      <c r="W52" s="714">
        <v>0</v>
      </c>
      <c r="X52" s="714">
        <v>0</v>
      </c>
      <c r="Y52" s="714">
        <v>0</v>
      </c>
      <c r="Z52" s="714">
        <v>0</v>
      </c>
      <c r="AA52" s="714">
        <v>0</v>
      </c>
      <c r="AB52" s="714"/>
      <c r="AC52" s="714">
        <v>0</v>
      </c>
      <c r="AD52" s="714">
        <v>0</v>
      </c>
      <c r="AE52" s="714">
        <v>0</v>
      </c>
      <c r="AF52" s="714">
        <v>0</v>
      </c>
      <c r="AG52" s="714">
        <v>0</v>
      </c>
      <c r="AH52" s="714">
        <v>0</v>
      </c>
      <c r="AI52" s="714">
        <v>0</v>
      </c>
      <c r="AJ52" s="714">
        <v>0</v>
      </c>
      <c r="AK52" s="714">
        <v>0</v>
      </c>
      <c r="AL52" s="714">
        <v>0</v>
      </c>
      <c r="AM52" s="714">
        <v>0</v>
      </c>
      <c r="AN52" s="714">
        <v>0</v>
      </c>
      <c r="AO52" s="715">
        <v>0</v>
      </c>
      <c r="AP52" s="715">
        <v>0</v>
      </c>
      <c r="AQ52" s="714">
        <v>0</v>
      </c>
      <c r="AR52" s="714">
        <v>0</v>
      </c>
      <c r="AS52" s="714">
        <v>0</v>
      </c>
      <c r="AT52" s="714">
        <v>0</v>
      </c>
      <c r="AU52" s="714">
        <v>0</v>
      </c>
      <c r="AV52" s="714">
        <v>0</v>
      </c>
      <c r="AW52" s="714">
        <v>0</v>
      </c>
      <c r="AX52" s="718">
        <v>0</v>
      </c>
      <c r="AY52" s="714">
        <v>0</v>
      </c>
      <c r="AZ52" s="714">
        <v>0</v>
      </c>
      <c r="BA52" s="714">
        <v>0</v>
      </c>
      <c r="BB52" s="714">
        <v>0</v>
      </c>
      <c r="BC52" s="714">
        <v>0</v>
      </c>
      <c r="BD52" s="714">
        <v>0</v>
      </c>
      <c r="BE52" s="714">
        <v>0</v>
      </c>
      <c r="BF52" s="714">
        <v>0</v>
      </c>
      <c r="BG52" s="714">
        <v>0</v>
      </c>
      <c r="BH52" s="714">
        <v>0</v>
      </c>
      <c r="BI52" s="714">
        <v>0</v>
      </c>
      <c r="BJ52" s="714"/>
      <c r="BK52" s="714"/>
      <c r="BL52" s="714">
        <v>0</v>
      </c>
      <c r="BM52" s="714">
        <v>0</v>
      </c>
      <c r="BN52" s="714">
        <v>0</v>
      </c>
      <c r="BO52" s="714">
        <v>0</v>
      </c>
      <c r="BP52" s="714">
        <v>0</v>
      </c>
      <c r="BQ52" s="714">
        <v>0</v>
      </c>
      <c r="BR52" s="714">
        <v>0</v>
      </c>
      <c r="BS52" s="714"/>
      <c r="BT52" s="714">
        <v>0</v>
      </c>
      <c r="BU52" s="716">
        <v>5</v>
      </c>
      <c r="BV52" s="717">
        <v>5</v>
      </c>
      <c r="BW52" s="240">
        <f t="shared" si="0"/>
        <v>1.9233915647848782E-2</v>
      </c>
    </row>
    <row r="53" spans="1:75" s="237" customFormat="1" ht="33.6" customHeight="1" x14ac:dyDescent="0.25">
      <c r="A53" s="336" t="s">
        <v>688</v>
      </c>
      <c r="B53" s="337" t="s">
        <v>273</v>
      </c>
      <c r="C53" s="668" t="s">
        <v>274</v>
      </c>
      <c r="D53" s="714">
        <v>0</v>
      </c>
      <c r="E53" s="714">
        <v>0</v>
      </c>
      <c r="F53" s="714"/>
      <c r="G53" s="714">
        <v>0</v>
      </c>
      <c r="H53" s="714"/>
      <c r="I53" s="714">
        <v>0</v>
      </c>
      <c r="J53" s="714">
        <v>0</v>
      </c>
      <c r="K53" s="714">
        <v>0</v>
      </c>
      <c r="L53" s="714">
        <v>0</v>
      </c>
      <c r="M53" s="714">
        <v>0</v>
      </c>
      <c r="N53" s="714">
        <v>0</v>
      </c>
      <c r="O53" s="714">
        <v>0</v>
      </c>
      <c r="P53" s="714">
        <v>0</v>
      </c>
      <c r="Q53" s="714">
        <v>0</v>
      </c>
      <c r="R53" s="714">
        <v>0</v>
      </c>
      <c r="S53" s="714">
        <v>0</v>
      </c>
      <c r="T53" s="714">
        <v>0</v>
      </c>
      <c r="U53" s="714"/>
      <c r="V53" s="714">
        <v>0</v>
      </c>
      <c r="W53" s="714">
        <v>0</v>
      </c>
      <c r="X53" s="714">
        <v>0</v>
      </c>
      <c r="Y53" s="714">
        <v>0</v>
      </c>
      <c r="Z53" s="714">
        <v>0</v>
      </c>
      <c r="AA53" s="714">
        <v>0</v>
      </c>
      <c r="AB53" s="714"/>
      <c r="AC53" s="714">
        <v>0</v>
      </c>
      <c r="AD53" s="714">
        <v>0</v>
      </c>
      <c r="AE53" s="714">
        <v>0</v>
      </c>
      <c r="AF53" s="714">
        <v>0</v>
      </c>
      <c r="AG53" s="714">
        <v>0</v>
      </c>
      <c r="AH53" s="714">
        <v>0</v>
      </c>
      <c r="AI53" s="714">
        <v>0</v>
      </c>
      <c r="AJ53" s="714">
        <v>0</v>
      </c>
      <c r="AK53" s="714">
        <v>0</v>
      </c>
      <c r="AL53" s="714">
        <v>0</v>
      </c>
      <c r="AM53" s="714">
        <v>0</v>
      </c>
      <c r="AN53" s="714">
        <v>0</v>
      </c>
      <c r="AO53" s="715">
        <v>0</v>
      </c>
      <c r="AP53" s="715">
        <v>0</v>
      </c>
      <c r="AQ53" s="714">
        <v>0</v>
      </c>
      <c r="AR53" s="714">
        <v>0</v>
      </c>
      <c r="AS53" s="714">
        <v>0</v>
      </c>
      <c r="AT53" s="714">
        <v>0</v>
      </c>
      <c r="AU53" s="714">
        <v>0</v>
      </c>
      <c r="AV53" s="714">
        <v>0</v>
      </c>
      <c r="AW53" s="714">
        <v>0</v>
      </c>
      <c r="AX53" s="714">
        <v>0</v>
      </c>
      <c r="AY53" s="718">
        <v>0</v>
      </c>
      <c r="AZ53" s="714">
        <v>0</v>
      </c>
      <c r="BA53" s="714">
        <v>0</v>
      </c>
      <c r="BB53" s="714">
        <v>0</v>
      </c>
      <c r="BC53" s="714">
        <v>0</v>
      </c>
      <c r="BD53" s="714">
        <v>0</v>
      </c>
      <c r="BE53" s="714">
        <v>0</v>
      </c>
      <c r="BF53" s="714">
        <v>0</v>
      </c>
      <c r="BG53" s="714">
        <v>0</v>
      </c>
      <c r="BH53" s="714">
        <v>0</v>
      </c>
      <c r="BI53" s="714">
        <v>0</v>
      </c>
      <c r="BJ53" s="714"/>
      <c r="BK53" s="714"/>
      <c r="BL53" s="714">
        <v>0</v>
      </c>
      <c r="BM53" s="714">
        <v>0</v>
      </c>
      <c r="BN53" s="714">
        <v>0</v>
      </c>
      <c r="BO53" s="714">
        <v>0</v>
      </c>
      <c r="BP53" s="714">
        <v>0</v>
      </c>
      <c r="BQ53" s="714">
        <v>0</v>
      </c>
      <c r="BR53" s="714">
        <v>0</v>
      </c>
      <c r="BS53" s="714"/>
      <c r="BT53" s="714">
        <v>0</v>
      </c>
      <c r="BU53" s="716">
        <v>0</v>
      </c>
      <c r="BV53" s="717">
        <v>0</v>
      </c>
      <c r="BW53" s="240">
        <f t="shared" si="0"/>
        <v>0</v>
      </c>
    </row>
    <row r="54" spans="1:75" s="237" customFormat="1" ht="32.4" customHeight="1" x14ac:dyDescent="0.25">
      <c r="A54" s="336" t="s">
        <v>689</v>
      </c>
      <c r="B54" s="337" t="s">
        <v>275</v>
      </c>
      <c r="C54" s="668" t="s">
        <v>276</v>
      </c>
      <c r="D54" s="714">
        <v>3.407289</v>
      </c>
      <c r="E54" s="714">
        <v>0</v>
      </c>
      <c r="F54" s="714"/>
      <c r="G54" s="714">
        <v>0</v>
      </c>
      <c r="H54" s="714"/>
      <c r="I54" s="714">
        <v>0</v>
      </c>
      <c r="J54" s="714">
        <v>0</v>
      </c>
      <c r="K54" s="714">
        <v>0</v>
      </c>
      <c r="L54" s="714">
        <v>0</v>
      </c>
      <c r="M54" s="714">
        <v>0</v>
      </c>
      <c r="N54" s="714">
        <v>0</v>
      </c>
      <c r="O54" s="714">
        <v>0</v>
      </c>
      <c r="P54" s="714">
        <v>0</v>
      </c>
      <c r="Q54" s="714">
        <v>0</v>
      </c>
      <c r="R54" s="714">
        <v>0</v>
      </c>
      <c r="S54" s="714">
        <v>0</v>
      </c>
      <c r="T54" s="714">
        <v>0</v>
      </c>
      <c r="U54" s="714"/>
      <c r="V54" s="714">
        <v>0</v>
      </c>
      <c r="W54" s="714">
        <v>0</v>
      </c>
      <c r="X54" s="714">
        <v>0</v>
      </c>
      <c r="Y54" s="714">
        <v>0</v>
      </c>
      <c r="Z54" s="714">
        <v>0</v>
      </c>
      <c r="AA54" s="714">
        <v>0</v>
      </c>
      <c r="AB54" s="714"/>
      <c r="AC54" s="714">
        <v>0</v>
      </c>
      <c r="AD54" s="714">
        <v>0</v>
      </c>
      <c r="AE54" s="714">
        <v>0</v>
      </c>
      <c r="AF54" s="714">
        <v>0</v>
      </c>
      <c r="AG54" s="714">
        <v>0</v>
      </c>
      <c r="AH54" s="714">
        <v>0</v>
      </c>
      <c r="AI54" s="714">
        <v>0</v>
      </c>
      <c r="AJ54" s="714">
        <v>0</v>
      </c>
      <c r="AK54" s="714">
        <v>0</v>
      </c>
      <c r="AL54" s="714">
        <v>0</v>
      </c>
      <c r="AM54" s="714">
        <v>0</v>
      </c>
      <c r="AN54" s="714">
        <v>0</v>
      </c>
      <c r="AO54" s="715">
        <v>0</v>
      </c>
      <c r="AP54" s="715">
        <v>0</v>
      </c>
      <c r="AQ54" s="714">
        <v>0</v>
      </c>
      <c r="AR54" s="714">
        <v>0</v>
      </c>
      <c r="AS54" s="714">
        <v>0</v>
      </c>
      <c r="AT54" s="714">
        <v>0</v>
      </c>
      <c r="AU54" s="714">
        <v>0</v>
      </c>
      <c r="AV54" s="714">
        <v>0</v>
      </c>
      <c r="AW54" s="714">
        <v>0</v>
      </c>
      <c r="AX54" s="714">
        <v>0</v>
      </c>
      <c r="AY54" s="714">
        <v>0</v>
      </c>
      <c r="AZ54" s="718">
        <v>3.407289</v>
      </c>
      <c r="BA54" s="714">
        <v>0</v>
      </c>
      <c r="BB54" s="714">
        <v>0</v>
      </c>
      <c r="BC54" s="714">
        <v>0</v>
      </c>
      <c r="BD54" s="714">
        <v>0</v>
      </c>
      <c r="BE54" s="714">
        <v>0</v>
      </c>
      <c r="BF54" s="714">
        <v>0</v>
      </c>
      <c r="BG54" s="714">
        <v>0</v>
      </c>
      <c r="BH54" s="714">
        <v>0</v>
      </c>
      <c r="BI54" s="714">
        <v>0</v>
      </c>
      <c r="BJ54" s="714"/>
      <c r="BK54" s="714"/>
      <c r="BL54" s="714">
        <v>0</v>
      </c>
      <c r="BM54" s="714">
        <v>0</v>
      </c>
      <c r="BN54" s="714">
        <v>0</v>
      </c>
      <c r="BO54" s="714">
        <v>0</v>
      </c>
      <c r="BP54" s="714">
        <v>0</v>
      </c>
      <c r="BQ54" s="714">
        <v>0</v>
      </c>
      <c r="BR54" s="714">
        <v>0</v>
      </c>
      <c r="BS54" s="714"/>
      <c r="BT54" s="714">
        <v>0</v>
      </c>
      <c r="BU54" s="716">
        <v>0</v>
      </c>
      <c r="BV54" s="717">
        <v>3.407289</v>
      </c>
      <c r="BW54" s="240">
        <f t="shared" si="0"/>
        <v>1.3107101842768604E-2</v>
      </c>
    </row>
    <row r="55" spans="1:75" s="237" customFormat="1" ht="30.6" customHeight="1" x14ac:dyDescent="0.25">
      <c r="A55" s="336" t="s">
        <v>690</v>
      </c>
      <c r="B55" s="337" t="s">
        <v>277</v>
      </c>
      <c r="C55" s="668" t="s">
        <v>91</v>
      </c>
      <c r="D55" s="714">
        <v>21.857479999999999</v>
      </c>
      <c r="E55" s="714">
        <v>0</v>
      </c>
      <c r="F55" s="714"/>
      <c r="G55" s="714">
        <v>0</v>
      </c>
      <c r="H55" s="714"/>
      <c r="I55" s="714">
        <v>0</v>
      </c>
      <c r="J55" s="714">
        <v>0</v>
      </c>
      <c r="K55" s="714">
        <v>0</v>
      </c>
      <c r="L55" s="714">
        <v>0</v>
      </c>
      <c r="M55" s="714">
        <v>0</v>
      </c>
      <c r="N55" s="714">
        <v>0</v>
      </c>
      <c r="O55" s="714">
        <v>0</v>
      </c>
      <c r="P55" s="714">
        <v>0</v>
      </c>
      <c r="Q55" s="714">
        <v>0</v>
      </c>
      <c r="R55" s="714">
        <v>0</v>
      </c>
      <c r="S55" s="714">
        <v>0</v>
      </c>
      <c r="T55" s="714">
        <v>0</v>
      </c>
      <c r="U55" s="714"/>
      <c r="V55" s="714">
        <v>0</v>
      </c>
      <c r="W55" s="714">
        <v>0</v>
      </c>
      <c r="X55" s="714">
        <v>0</v>
      </c>
      <c r="Y55" s="714">
        <v>0</v>
      </c>
      <c r="Z55" s="714">
        <v>0</v>
      </c>
      <c r="AA55" s="714">
        <v>0</v>
      </c>
      <c r="AB55" s="714"/>
      <c r="AC55" s="714">
        <v>0</v>
      </c>
      <c r="AD55" s="714">
        <v>0</v>
      </c>
      <c r="AE55" s="714">
        <v>0</v>
      </c>
      <c r="AF55" s="714">
        <v>0</v>
      </c>
      <c r="AG55" s="714">
        <v>0</v>
      </c>
      <c r="AH55" s="714">
        <v>0</v>
      </c>
      <c r="AI55" s="714">
        <v>0</v>
      </c>
      <c r="AJ55" s="714">
        <v>0</v>
      </c>
      <c r="AK55" s="714">
        <v>0</v>
      </c>
      <c r="AL55" s="714">
        <v>0</v>
      </c>
      <c r="AM55" s="714">
        <v>0</v>
      </c>
      <c r="AN55" s="714">
        <v>0</v>
      </c>
      <c r="AO55" s="715">
        <v>0</v>
      </c>
      <c r="AP55" s="715">
        <v>0</v>
      </c>
      <c r="AQ55" s="714">
        <v>0</v>
      </c>
      <c r="AR55" s="714">
        <v>0</v>
      </c>
      <c r="AS55" s="714">
        <v>0</v>
      </c>
      <c r="AT55" s="714">
        <v>0</v>
      </c>
      <c r="AU55" s="714">
        <v>0</v>
      </c>
      <c r="AV55" s="714">
        <v>0</v>
      </c>
      <c r="AW55" s="714">
        <v>0</v>
      </c>
      <c r="AX55" s="714">
        <v>0</v>
      </c>
      <c r="AY55" s="714">
        <v>0</v>
      </c>
      <c r="AZ55" s="714">
        <v>0</v>
      </c>
      <c r="BA55" s="718">
        <v>21.857479999999999</v>
      </c>
      <c r="BB55" s="714">
        <v>0</v>
      </c>
      <c r="BC55" s="714">
        <v>0</v>
      </c>
      <c r="BD55" s="714">
        <v>0</v>
      </c>
      <c r="BE55" s="714">
        <v>0</v>
      </c>
      <c r="BF55" s="714">
        <v>0</v>
      </c>
      <c r="BG55" s="714">
        <v>0</v>
      </c>
      <c r="BH55" s="714">
        <v>0</v>
      </c>
      <c r="BI55" s="714">
        <v>0</v>
      </c>
      <c r="BJ55" s="714"/>
      <c r="BK55" s="714"/>
      <c r="BL55" s="714">
        <v>0</v>
      </c>
      <c r="BM55" s="714">
        <v>0</v>
      </c>
      <c r="BN55" s="714">
        <v>0</v>
      </c>
      <c r="BO55" s="714">
        <v>0</v>
      </c>
      <c r="BP55" s="714">
        <v>0</v>
      </c>
      <c r="BQ55" s="714">
        <v>0</v>
      </c>
      <c r="BR55" s="714">
        <v>0</v>
      </c>
      <c r="BS55" s="714"/>
      <c r="BT55" s="714">
        <v>0</v>
      </c>
      <c r="BU55" s="716">
        <v>0</v>
      </c>
      <c r="BV55" s="717">
        <v>21.857479999999999</v>
      </c>
      <c r="BW55" s="240">
        <f t="shared" si="0"/>
        <v>8.4080985318908355E-2</v>
      </c>
    </row>
    <row r="56" spans="1:75" s="237" customFormat="1" ht="34.799999999999997" customHeight="1" x14ac:dyDescent="0.25">
      <c r="A56" s="336" t="s">
        <v>691</v>
      </c>
      <c r="B56" s="337" t="s">
        <v>278</v>
      </c>
      <c r="C56" s="668" t="s">
        <v>210</v>
      </c>
      <c r="D56" s="714">
        <v>7.3949499999999997</v>
      </c>
      <c r="E56" s="714">
        <v>0</v>
      </c>
      <c r="F56" s="714"/>
      <c r="G56" s="714">
        <v>0</v>
      </c>
      <c r="H56" s="714"/>
      <c r="I56" s="714">
        <v>0</v>
      </c>
      <c r="J56" s="714">
        <v>0</v>
      </c>
      <c r="K56" s="714">
        <v>0</v>
      </c>
      <c r="L56" s="714">
        <v>0</v>
      </c>
      <c r="M56" s="714">
        <v>0</v>
      </c>
      <c r="N56" s="714">
        <v>0</v>
      </c>
      <c r="O56" s="714">
        <v>0</v>
      </c>
      <c r="P56" s="714">
        <v>0</v>
      </c>
      <c r="Q56" s="714">
        <v>0</v>
      </c>
      <c r="R56" s="714">
        <v>0</v>
      </c>
      <c r="S56" s="714">
        <v>0</v>
      </c>
      <c r="T56" s="714">
        <v>0</v>
      </c>
      <c r="U56" s="714"/>
      <c r="V56" s="714">
        <v>0</v>
      </c>
      <c r="W56" s="714">
        <v>0</v>
      </c>
      <c r="X56" s="714">
        <v>0</v>
      </c>
      <c r="Y56" s="714">
        <v>0</v>
      </c>
      <c r="Z56" s="714">
        <v>0</v>
      </c>
      <c r="AA56" s="714">
        <v>0</v>
      </c>
      <c r="AB56" s="714"/>
      <c r="AC56" s="714">
        <v>0</v>
      </c>
      <c r="AD56" s="714">
        <v>0</v>
      </c>
      <c r="AE56" s="714">
        <v>0</v>
      </c>
      <c r="AF56" s="714">
        <v>0</v>
      </c>
      <c r="AG56" s="714">
        <v>0</v>
      </c>
      <c r="AH56" s="714">
        <v>0</v>
      </c>
      <c r="AI56" s="714">
        <v>0</v>
      </c>
      <c r="AJ56" s="714">
        <v>0</v>
      </c>
      <c r="AK56" s="714">
        <v>0</v>
      </c>
      <c r="AL56" s="714">
        <v>0</v>
      </c>
      <c r="AM56" s="714">
        <v>0</v>
      </c>
      <c r="AN56" s="714">
        <v>0</v>
      </c>
      <c r="AO56" s="715">
        <v>0</v>
      </c>
      <c r="AP56" s="715">
        <v>0</v>
      </c>
      <c r="AQ56" s="714">
        <v>0</v>
      </c>
      <c r="AR56" s="714">
        <v>0</v>
      </c>
      <c r="AS56" s="714">
        <v>0</v>
      </c>
      <c r="AT56" s="714">
        <v>0</v>
      </c>
      <c r="AU56" s="714">
        <v>0</v>
      </c>
      <c r="AV56" s="714">
        <v>0</v>
      </c>
      <c r="AW56" s="714">
        <v>0</v>
      </c>
      <c r="AX56" s="714">
        <v>0</v>
      </c>
      <c r="AY56" s="714">
        <v>0</v>
      </c>
      <c r="AZ56" s="714">
        <v>0</v>
      </c>
      <c r="BA56" s="714">
        <v>0</v>
      </c>
      <c r="BB56" s="718">
        <v>7.3949499999999997</v>
      </c>
      <c r="BC56" s="714">
        <v>0</v>
      </c>
      <c r="BD56" s="714">
        <v>0</v>
      </c>
      <c r="BE56" s="714">
        <v>0</v>
      </c>
      <c r="BF56" s="714">
        <v>0</v>
      </c>
      <c r="BG56" s="714">
        <v>0</v>
      </c>
      <c r="BH56" s="714">
        <v>0</v>
      </c>
      <c r="BI56" s="714">
        <v>0</v>
      </c>
      <c r="BJ56" s="714"/>
      <c r="BK56" s="714"/>
      <c r="BL56" s="714">
        <v>0</v>
      </c>
      <c r="BM56" s="714">
        <v>0</v>
      </c>
      <c r="BN56" s="714">
        <v>0</v>
      </c>
      <c r="BO56" s="714">
        <v>0</v>
      </c>
      <c r="BP56" s="714">
        <v>0</v>
      </c>
      <c r="BQ56" s="714">
        <v>0</v>
      </c>
      <c r="BR56" s="714">
        <v>0</v>
      </c>
      <c r="BS56" s="714"/>
      <c r="BT56" s="714">
        <v>0</v>
      </c>
      <c r="BU56" s="716">
        <v>2.5494000000000003</v>
      </c>
      <c r="BV56" s="717">
        <v>9.94435</v>
      </c>
      <c r="BW56" s="240">
        <f t="shared" si="0"/>
        <v>3.8253757814537007E-2</v>
      </c>
    </row>
    <row r="57" spans="1:75" s="237" customFormat="1" ht="34.799999999999997" customHeight="1" x14ac:dyDescent="0.25">
      <c r="A57" s="336" t="s">
        <v>692</v>
      </c>
      <c r="B57" s="337" t="s">
        <v>279</v>
      </c>
      <c r="C57" s="668" t="s">
        <v>212</v>
      </c>
      <c r="D57" s="714">
        <v>0.78547499999999992</v>
      </c>
      <c r="E57" s="714">
        <v>0</v>
      </c>
      <c r="F57" s="714"/>
      <c r="G57" s="714">
        <v>0</v>
      </c>
      <c r="H57" s="714"/>
      <c r="I57" s="714">
        <v>0</v>
      </c>
      <c r="J57" s="714">
        <v>0</v>
      </c>
      <c r="K57" s="714">
        <v>0</v>
      </c>
      <c r="L57" s="714">
        <v>0</v>
      </c>
      <c r="M57" s="714">
        <v>0</v>
      </c>
      <c r="N57" s="714">
        <v>0</v>
      </c>
      <c r="O57" s="714">
        <v>0</v>
      </c>
      <c r="P57" s="714">
        <v>0</v>
      </c>
      <c r="Q57" s="714">
        <v>0</v>
      </c>
      <c r="R57" s="714">
        <v>0</v>
      </c>
      <c r="S57" s="714">
        <v>0</v>
      </c>
      <c r="T57" s="714">
        <v>0</v>
      </c>
      <c r="U57" s="714"/>
      <c r="V57" s="714">
        <v>0</v>
      </c>
      <c r="W57" s="714">
        <v>0</v>
      </c>
      <c r="X57" s="714">
        <v>0</v>
      </c>
      <c r="Y57" s="714">
        <v>0</v>
      </c>
      <c r="Z57" s="714">
        <v>0</v>
      </c>
      <c r="AA57" s="714">
        <v>0</v>
      </c>
      <c r="AB57" s="714"/>
      <c r="AC57" s="714">
        <v>0</v>
      </c>
      <c r="AD57" s="714">
        <v>0</v>
      </c>
      <c r="AE57" s="714">
        <v>0</v>
      </c>
      <c r="AF57" s="714">
        <v>0</v>
      </c>
      <c r="AG57" s="714">
        <v>0</v>
      </c>
      <c r="AH57" s="714">
        <v>0</v>
      </c>
      <c r="AI57" s="714">
        <v>0</v>
      </c>
      <c r="AJ57" s="714">
        <v>0</v>
      </c>
      <c r="AK57" s="714">
        <v>0</v>
      </c>
      <c r="AL57" s="714">
        <v>0</v>
      </c>
      <c r="AM57" s="714">
        <v>0</v>
      </c>
      <c r="AN57" s="714">
        <v>0</v>
      </c>
      <c r="AO57" s="715">
        <v>0</v>
      </c>
      <c r="AP57" s="715">
        <v>0</v>
      </c>
      <c r="AQ57" s="714">
        <v>0</v>
      </c>
      <c r="AR57" s="714">
        <v>0</v>
      </c>
      <c r="AS57" s="714">
        <v>0</v>
      </c>
      <c r="AT57" s="714">
        <v>0</v>
      </c>
      <c r="AU57" s="714">
        <v>0</v>
      </c>
      <c r="AV57" s="714">
        <v>0</v>
      </c>
      <c r="AW57" s="714">
        <v>0</v>
      </c>
      <c r="AX57" s="714">
        <v>0</v>
      </c>
      <c r="AY57" s="714">
        <v>0</v>
      </c>
      <c r="AZ57" s="714">
        <v>0</v>
      </c>
      <c r="BA57" s="714">
        <v>0</v>
      </c>
      <c r="BB57" s="714">
        <v>0</v>
      </c>
      <c r="BC57" s="718">
        <v>0.78547499999999992</v>
      </c>
      <c r="BD57" s="714">
        <v>0</v>
      </c>
      <c r="BE57" s="714">
        <v>0</v>
      </c>
      <c r="BF57" s="714">
        <v>0</v>
      </c>
      <c r="BG57" s="714">
        <v>0</v>
      </c>
      <c r="BH57" s="714">
        <v>0</v>
      </c>
      <c r="BI57" s="714">
        <v>0</v>
      </c>
      <c r="BJ57" s="714"/>
      <c r="BK57" s="714"/>
      <c r="BL57" s="714">
        <v>0</v>
      </c>
      <c r="BM57" s="714">
        <v>0</v>
      </c>
      <c r="BN57" s="714">
        <v>0</v>
      </c>
      <c r="BO57" s="714">
        <v>0</v>
      </c>
      <c r="BP57" s="714">
        <v>0</v>
      </c>
      <c r="BQ57" s="714">
        <v>0</v>
      </c>
      <c r="BR57" s="714">
        <v>0</v>
      </c>
      <c r="BS57" s="714"/>
      <c r="BT57" s="714">
        <v>0</v>
      </c>
      <c r="BU57" s="716">
        <v>0.03</v>
      </c>
      <c r="BV57" s="717">
        <v>0.81547499999999995</v>
      </c>
      <c r="BW57" s="240">
        <f t="shared" si="0"/>
        <v>3.1369554725858969E-3</v>
      </c>
    </row>
    <row r="58" spans="1:75" s="237" customFormat="1" ht="30.6" customHeight="1" x14ac:dyDescent="0.25">
      <c r="A58" s="336" t="s">
        <v>693</v>
      </c>
      <c r="B58" s="337" t="s">
        <v>280</v>
      </c>
      <c r="C58" s="668" t="s">
        <v>224</v>
      </c>
      <c r="D58" s="714">
        <v>2.8613439999999999</v>
      </c>
      <c r="E58" s="714">
        <v>0</v>
      </c>
      <c r="F58" s="714"/>
      <c r="G58" s="714">
        <v>0</v>
      </c>
      <c r="H58" s="714"/>
      <c r="I58" s="714">
        <v>0</v>
      </c>
      <c r="J58" s="714">
        <v>0</v>
      </c>
      <c r="K58" s="714">
        <v>0</v>
      </c>
      <c r="L58" s="714">
        <v>0</v>
      </c>
      <c r="M58" s="714">
        <v>0</v>
      </c>
      <c r="N58" s="714">
        <v>0</v>
      </c>
      <c r="O58" s="714">
        <v>0</v>
      </c>
      <c r="P58" s="714">
        <v>0</v>
      </c>
      <c r="Q58" s="714">
        <v>0</v>
      </c>
      <c r="R58" s="714">
        <v>0</v>
      </c>
      <c r="S58" s="714">
        <v>0</v>
      </c>
      <c r="T58" s="714">
        <v>0.01</v>
      </c>
      <c r="U58" s="714"/>
      <c r="V58" s="714">
        <v>0</v>
      </c>
      <c r="W58" s="714">
        <v>0</v>
      </c>
      <c r="X58" s="714">
        <v>0</v>
      </c>
      <c r="Y58" s="714">
        <v>0</v>
      </c>
      <c r="Z58" s="714">
        <v>0</v>
      </c>
      <c r="AA58" s="714">
        <v>0</v>
      </c>
      <c r="AB58" s="714"/>
      <c r="AC58" s="714">
        <v>0</v>
      </c>
      <c r="AD58" s="714">
        <v>0</v>
      </c>
      <c r="AE58" s="714">
        <v>0</v>
      </c>
      <c r="AF58" s="714">
        <v>0</v>
      </c>
      <c r="AG58" s="714">
        <v>0</v>
      </c>
      <c r="AH58" s="714">
        <v>0</v>
      </c>
      <c r="AI58" s="714">
        <v>0</v>
      </c>
      <c r="AJ58" s="714">
        <v>0</v>
      </c>
      <c r="AK58" s="714">
        <v>0</v>
      </c>
      <c r="AL58" s="714">
        <v>0</v>
      </c>
      <c r="AM58" s="714">
        <v>0</v>
      </c>
      <c r="AN58" s="714">
        <v>0</v>
      </c>
      <c r="AO58" s="715">
        <v>0</v>
      </c>
      <c r="AP58" s="715">
        <v>0</v>
      </c>
      <c r="AQ58" s="714">
        <v>0</v>
      </c>
      <c r="AR58" s="714">
        <v>0</v>
      </c>
      <c r="AS58" s="714">
        <v>0</v>
      </c>
      <c r="AT58" s="714">
        <v>0.01</v>
      </c>
      <c r="AU58" s="714">
        <v>0</v>
      </c>
      <c r="AV58" s="714">
        <v>0</v>
      </c>
      <c r="AW58" s="714">
        <v>0.01</v>
      </c>
      <c r="AX58" s="714">
        <v>0</v>
      </c>
      <c r="AY58" s="714">
        <v>0</v>
      </c>
      <c r="AZ58" s="714">
        <v>0</v>
      </c>
      <c r="BA58" s="714">
        <v>0</v>
      </c>
      <c r="BB58" s="714">
        <v>0</v>
      </c>
      <c r="BC58" s="714">
        <v>0</v>
      </c>
      <c r="BD58" s="718">
        <v>2.8513440000000001</v>
      </c>
      <c r="BE58" s="714">
        <v>0</v>
      </c>
      <c r="BF58" s="714">
        <v>0</v>
      </c>
      <c r="BG58" s="714">
        <v>0</v>
      </c>
      <c r="BH58" s="714">
        <v>0</v>
      </c>
      <c r="BI58" s="714">
        <v>0</v>
      </c>
      <c r="BJ58" s="714"/>
      <c r="BK58" s="714"/>
      <c r="BL58" s="714">
        <v>0</v>
      </c>
      <c r="BM58" s="714">
        <v>0</v>
      </c>
      <c r="BN58" s="714">
        <v>0</v>
      </c>
      <c r="BO58" s="714">
        <v>0</v>
      </c>
      <c r="BP58" s="714">
        <v>0</v>
      </c>
      <c r="BQ58" s="714">
        <v>0</v>
      </c>
      <c r="BR58" s="714">
        <v>0</v>
      </c>
      <c r="BS58" s="714"/>
      <c r="BT58" s="714">
        <v>0.01</v>
      </c>
      <c r="BU58" s="716">
        <v>0.31</v>
      </c>
      <c r="BV58" s="717">
        <v>3.1713439999999999</v>
      </c>
      <c r="BW58" s="240">
        <f t="shared" si="0"/>
        <v>1.2199472597262269E-2</v>
      </c>
    </row>
    <row r="59" spans="1:75" s="237" customFormat="1" ht="34.799999999999997" customHeight="1" x14ac:dyDescent="0.25">
      <c r="A59" s="336" t="s">
        <v>694</v>
      </c>
      <c r="B59" s="337" t="s">
        <v>281</v>
      </c>
      <c r="C59" s="668" t="s">
        <v>163</v>
      </c>
      <c r="D59" s="714">
        <v>6.5441990000000008</v>
      </c>
      <c r="E59" s="714">
        <v>0</v>
      </c>
      <c r="F59" s="714"/>
      <c r="G59" s="714">
        <v>0</v>
      </c>
      <c r="H59" s="714"/>
      <c r="I59" s="714">
        <v>0</v>
      </c>
      <c r="J59" s="714">
        <v>0</v>
      </c>
      <c r="K59" s="714">
        <v>0</v>
      </c>
      <c r="L59" s="714">
        <v>0</v>
      </c>
      <c r="M59" s="714">
        <v>0</v>
      </c>
      <c r="N59" s="714">
        <v>0</v>
      </c>
      <c r="O59" s="714">
        <v>0</v>
      </c>
      <c r="P59" s="714">
        <v>0</v>
      </c>
      <c r="Q59" s="714">
        <v>0</v>
      </c>
      <c r="R59" s="714">
        <v>0</v>
      </c>
      <c r="S59" s="714">
        <v>0</v>
      </c>
      <c r="T59" s="714">
        <v>0</v>
      </c>
      <c r="U59" s="714"/>
      <c r="V59" s="714">
        <v>0</v>
      </c>
      <c r="W59" s="714">
        <v>0</v>
      </c>
      <c r="X59" s="714">
        <v>0</v>
      </c>
      <c r="Y59" s="714">
        <v>0</v>
      </c>
      <c r="Z59" s="714">
        <v>0</v>
      </c>
      <c r="AA59" s="714">
        <v>0</v>
      </c>
      <c r="AB59" s="714"/>
      <c r="AC59" s="714">
        <v>0</v>
      </c>
      <c r="AD59" s="714">
        <v>0</v>
      </c>
      <c r="AE59" s="714">
        <v>0</v>
      </c>
      <c r="AF59" s="714">
        <v>0</v>
      </c>
      <c r="AG59" s="714">
        <v>0</v>
      </c>
      <c r="AH59" s="714">
        <v>0</v>
      </c>
      <c r="AI59" s="714">
        <v>0</v>
      </c>
      <c r="AJ59" s="714">
        <v>0</v>
      </c>
      <c r="AK59" s="714">
        <v>0</v>
      </c>
      <c r="AL59" s="714">
        <v>0</v>
      </c>
      <c r="AM59" s="714">
        <v>0</v>
      </c>
      <c r="AN59" s="714">
        <v>0</v>
      </c>
      <c r="AO59" s="715">
        <v>0</v>
      </c>
      <c r="AP59" s="715">
        <v>0</v>
      </c>
      <c r="AQ59" s="714">
        <v>0</v>
      </c>
      <c r="AR59" s="714">
        <v>0</v>
      </c>
      <c r="AS59" s="714">
        <v>0</v>
      </c>
      <c r="AT59" s="714">
        <v>0</v>
      </c>
      <c r="AU59" s="714">
        <v>0</v>
      </c>
      <c r="AV59" s="714">
        <v>0</v>
      </c>
      <c r="AW59" s="714">
        <v>0</v>
      </c>
      <c r="AX59" s="714">
        <v>0</v>
      </c>
      <c r="AY59" s="714">
        <v>0</v>
      </c>
      <c r="AZ59" s="714">
        <v>0</v>
      </c>
      <c r="BA59" s="714">
        <v>0</v>
      </c>
      <c r="BB59" s="714">
        <v>0</v>
      </c>
      <c r="BC59" s="714">
        <v>0</v>
      </c>
      <c r="BD59" s="714">
        <v>0</v>
      </c>
      <c r="BE59" s="718">
        <v>6.5441990000000008</v>
      </c>
      <c r="BF59" s="714">
        <v>0</v>
      </c>
      <c r="BG59" s="714">
        <v>0</v>
      </c>
      <c r="BH59" s="714">
        <v>0</v>
      </c>
      <c r="BI59" s="714">
        <v>0</v>
      </c>
      <c r="BJ59" s="714"/>
      <c r="BK59" s="714"/>
      <c r="BL59" s="714">
        <v>0</v>
      </c>
      <c r="BM59" s="714">
        <v>0</v>
      </c>
      <c r="BN59" s="714">
        <v>0</v>
      </c>
      <c r="BO59" s="714">
        <v>0</v>
      </c>
      <c r="BP59" s="714">
        <v>0</v>
      </c>
      <c r="BQ59" s="714">
        <v>0</v>
      </c>
      <c r="BR59" s="714">
        <v>0</v>
      </c>
      <c r="BS59" s="714"/>
      <c r="BT59" s="714">
        <v>0</v>
      </c>
      <c r="BU59" s="716">
        <v>2.63</v>
      </c>
      <c r="BV59" s="717">
        <v>9.1741990000000015</v>
      </c>
      <c r="BW59" s="240">
        <f t="shared" si="0"/>
        <v>3.5291153940515733E-2</v>
      </c>
    </row>
    <row r="60" spans="1:75" s="238" customFormat="1" ht="30" customHeight="1" x14ac:dyDescent="0.2">
      <c r="A60" s="336" t="s">
        <v>53</v>
      </c>
      <c r="B60" s="338" t="s">
        <v>371</v>
      </c>
      <c r="C60" s="668" t="s">
        <v>117</v>
      </c>
      <c r="D60" s="714">
        <v>15.535724999999999</v>
      </c>
      <c r="E60" s="714">
        <v>0</v>
      </c>
      <c r="F60" s="714"/>
      <c r="G60" s="714">
        <v>0</v>
      </c>
      <c r="H60" s="714"/>
      <c r="I60" s="714">
        <v>0</v>
      </c>
      <c r="J60" s="714">
        <v>0</v>
      </c>
      <c r="K60" s="714">
        <v>0</v>
      </c>
      <c r="L60" s="714">
        <v>0</v>
      </c>
      <c r="M60" s="714">
        <v>0</v>
      </c>
      <c r="N60" s="714">
        <v>0</v>
      </c>
      <c r="O60" s="714">
        <v>0</v>
      </c>
      <c r="P60" s="714">
        <v>0</v>
      </c>
      <c r="Q60" s="714">
        <v>0</v>
      </c>
      <c r="R60" s="714">
        <v>0</v>
      </c>
      <c r="S60" s="714">
        <v>0</v>
      </c>
      <c r="T60" s="714">
        <v>0.05</v>
      </c>
      <c r="U60" s="714"/>
      <c r="V60" s="714">
        <v>0</v>
      </c>
      <c r="W60" s="714">
        <v>0</v>
      </c>
      <c r="X60" s="714">
        <v>0</v>
      </c>
      <c r="Y60" s="714">
        <v>0</v>
      </c>
      <c r="Z60" s="714">
        <v>0</v>
      </c>
      <c r="AA60" s="714">
        <v>0.05</v>
      </c>
      <c r="AB60" s="714"/>
      <c r="AC60" s="714">
        <v>0.05</v>
      </c>
      <c r="AD60" s="714">
        <v>0</v>
      </c>
      <c r="AE60" s="714">
        <v>0</v>
      </c>
      <c r="AF60" s="714">
        <v>0</v>
      </c>
      <c r="AG60" s="714">
        <v>0</v>
      </c>
      <c r="AH60" s="714">
        <v>0</v>
      </c>
      <c r="AI60" s="714">
        <v>0</v>
      </c>
      <c r="AJ60" s="714">
        <v>0</v>
      </c>
      <c r="AK60" s="714">
        <v>0</v>
      </c>
      <c r="AL60" s="714">
        <v>0</v>
      </c>
      <c r="AM60" s="714">
        <v>0</v>
      </c>
      <c r="AN60" s="714">
        <v>0</v>
      </c>
      <c r="AO60" s="715">
        <v>0</v>
      </c>
      <c r="AP60" s="715">
        <v>0</v>
      </c>
      <c r="AQ60" s="714">
        <v>0</v>
      </c>
      <c r="AR60" s="714">
        <v>0</v>
      </c>
      <c r="AS60" s="714">
        <v>0</v>
      </c>
      <c r="AT60" s="714">
        <v>0</v>
      </c>
      <c r="AU60" s="714">
        <v>0</v>
      </c>
      <c r="AV60" s="714">
        <v>0</v>
      </c>
      <c r="AW60" s="714">
        <v>0</v>
      </c>
      <c r="AX60" s="714">
        <v>0</v>
      </c>
      <c r="AY60" s="714">
        <v>0</v>
      </c>
      <c r="AZ60" s="714">
        <v>0</v>
      </c>
      <c r="BA60" s="714">
        <v>0</v>
      </c>
      <c r="BB60" s="714">
        <v>0</v>
      </c>
      <c r="BC60" s="714">
        <v>0</v>
      </c>
      <c r="BD60" s="714">
        <v>0</v>
      </c>
      <c r="BE60" s="714">
        <v>0</v>
      </c>
      <c r="BF60" s="718">
        <v>15.485724999999999</v>
      </c>
      <c r="BG60" s="714">
        <v>0</v>
      </c>
      <c r="BH60" s="714">
        <v>0</v>
      </c>
      <c r="BI60" s="714">
        <v>0</v>
      </c>
      <c r="BJ60" s="714"/>
      <c r="BK60" s="714"/>
      <c r="BL60" s="714">
        <v>0</v>
      </c>
      <c r="BM60" s="714">
        <v>0</v>
      </c>
      <c r="BN60" s="714">
        <v>0</v>
      </c>
      <c r="BO60" s="714">
        <v>0</v>
      </c>
      <c r="BP60" s="714">
        <v>0</v>
      </c>
      <c r="BQ60" s="714">
        <v>0</v>
      </c>
      <c r="BR60" s="714">
        <v>0</v>
      </c>
      <c r="BS60" s="714"/>
      <c r="BT60" s="714">
        <v>0.05</v>
      </c>
      <c r="BU60" s="716">
        <v>-0.05</v>
      </c>
      <c r="BV60" s="717">
        <v>15.485724999999999</v>
      </c>
      <c r="BW60" s="240">
        <f t="shared" si="0"/>
        <v>5.957022567915661E-2</v>
      </c>
    </row>
    <row r="61" spans="1:75" s="238" customFormat="1" ht="30" customHeight="1" x14ac:dyDescent="0.2">
      <c r="A61" s="336" t="s">
        <v>145</v>
      </c>
      <c r="B61" s="338" t="s">
        <v>244</v>
      </c>
      <c r="C61" s="668" t="s">
        <v>121</v>
      </c>
      <c r="D61" s="714">
        <v>4.8952530000000003</v>
      </c>
      <c r="E61" s="714">
        <v>0</v>
      </c>
      <c r="F61" s="714"/>
      <c r="G61" s="714">
        <v>0</v>
      </c>
      <c r="H61" s="714"/>
      <c r="I61" s="714">
        <v>0</v>
      </c>
      <c r="J61" s="714">
        <v>0</v>
      </c>
      <c r="K61" s="714">
        <v>0</v>
      </c>
      <c r="L61" s="714">
        <v>0</v>
      </c>
      <c r="M61" s="714">
        <v>0</v>
      </c>
      <c r="N61" s="714">
        <v>0</v>
      </c>
      <c r="O61" s="714">
        <v>0</v>
      </c>
      <c r="P61" s="714">
        <v>0</v>
      </c>
      <c r="Q61" s="714">
        <v>0</v>
      </c>
      <c r="R61" s="714">
        <v>0</v>
      </c>
      <c r="S61" s="714">
        <v>0</v>
      </c>
      <c r="T61" s="714">
        <v>0</v>
      </c>
      <c r="U61" s="714"/>
      <c r="V61" s="714">
        <v>0</v>
      </c>
      <c r="W61" s="714">
        <v>0</v>
      </c>
      <c r="X61" s="714">
        <v>0</v>
      </c>
      <c r="Y61" s="714">
        <v>0</v>
      </c>
      <c r="Z61" s="714">
        <v>0</v>
      </c>
      <c r="AA61" s="714">
        <v>0</v>
      </c>
      <c r="AB61" s="714"/>
      <c r="AC61" s="714">
        <v>0</v>
      </c>
      <c r="AD61" s="714">
        <v>0</v>
      </c>
      <c r="AE61" s="714">
        <v>0</v>
      </c>
      <c r="AF61" s="714">
        <v>0</v>
      </c>
      <c r="AG61" s="714">
        <v>0</v>
      </c>
      <c r="AH61" s="714">
        <v>0</v>
      </c>
      <c r="AI61" s="714">
        <v>0</v>
      </c>
      <c r="AJ61" s="714">
        <v>0</v>
      </c>
      <c r="AK61" s="714">
        <v>0</v>
      </c>
      <c r="AL61" s="714">
        <v>0</v>
      </c>
      <c r="AM61" s="714">
        <v>0</v>
      </c>
      <c r="AN61" s="714">
        <v>0</v>
      </c>
      <c r="AO61" s="715">
        <v>0</v>
      </c>
      <c r="AP61" s="715">
        <v>0</v>
      </c>
      <c r="AQ61" s="714">
        <v>0</v>
      </c>
      <c r="AR61" s="714">
        <v>0</v>
      </c>
      <c r="AS61" s="714">
        <v>0</v>
      </c>
      <c r="AT61" s="714">
        <v>0</v>
      </c>
      <c r="AU61" s="714">
        <v>0</v>
      </c>
      <c r="AV61" s="714">
        <v>0</v>
      </c>
      <c r="AW61" s="714">
        <v>0</v>
      </c>
      <c r="AX61" s="714">
        <v>0</v>
      </c>
      <c r="AY61" s="714">
        <v>0</v>
      </c>
      <c r="AZ61" s="714">
        <v>0</v>
      </c>
      <c r="BA61" s="714">
        <v>0</v>
      </c>
      <c r="BB61" s="714">
        <v>0</v>
      </c>
      <c r="BC61" s="714">
        <v>0</v>
      </c>
      <c r="BD61" s="714">
        <v>0</v>
      </c>
      <c r="BE61" s="714">
        <v>0</v>
      </c>
      <c r="BF61" s="714">
        <v>0</v>
      </c>
      <c r="BG61" s="718">
        <v>4.8952530000000003</v>
      </c>
      <c r="BH61" s="714">
        <v>0</v>
      </c>
      <c r="BI61" s="714">
        <v>0</v>
      </c>
      <c r="BJ61" s="714"/>
      <c r="BK61" s="714"/>
      <c r="BL61" s="714">
        <v>0</v>
      </c>
      <c r="BM61" s="714">
        <v>0</v>
      </c>
      <c r="BN61" s="714">
        <v>0</v>
      </c>
      <c r="BO61" s="714">
        <v>0</v>
      </c>
      <c r="BP61" s="714">
        <v>0</v>
      </c>
      <c r="BQ61" s="714">
        <v>0</v>
      </c>
      <c r="BR61" s="714">
        <v>0</v>
      </c>
      <c r="BS61" s="714"/>
      <c r="BT61" s="714">
        <v>0</v>
      </c>
      <c r="BU61" s="716">
        <v>0</v>
      </c>
      <c r="BV61" s="717">
        <v>4.8952530000000003</v>
      </c>
      <c r="BW61" s="240">
        <f t="shared" si="0"/>
        <v>1.8830976655375739E-2</v>
      </c>
    </row>
    <row r="62" spans="1:75" s="237" customFormat="1" ht="30" customHeight="1" x14ac:dyDescent="0.25">
      <c r="A62" s="336" t="s">
        <v>185</v>
      </c>
      <c r="B62" s="338" t="s">
        <v>372</v>
      </c>
      <c r="C62" s="668" t="s">
        <v>54</v>
      </c>
      <c r="D62" s="714">
        <v>115.897932</v>
      </c>
      <c r="E62" s="714">
        <v>0</v>
      </c>
      <c r="F62" s="714"/>
      <c r="G62" s="714">
        <v>0</v>
      </c>
      <c r="H62" s="714"/>
      <c r="I62" s="714">
        <v>0</v>
      </c>
      <c r="J62" s="714">
        <v>0</v>
      </c>
      <c r="K62" s="714">
        <v>0</v>
      </c>
      <c r="L62" s="714">
        <v>0</v>
      </c>
      <c r="M62" s="714">
        <v>0</v>
      </c>
      <c r="N62" s="714">
        <v>0</v>
      </c>
      <c r="O62" s="714">
        <v>0</v>
      </c>
      <c r="P62" s="714">
        <v>0</v>
      </c>
      <c r="Q62" s="714">
        <v>0</v>
      </c>
      <c r="R62" s="714">
        <v>0</v>
      </c>
      <c r="S62" s="714">
        <v>0</v>
      </c>
      <c r="T62" s="714">
        <v>0.13</v>
      </c>
      <c r="U62" s="714"/>
      <c r="V62" s="714">
        <v>0</v>
      </c>
      <c r="W62" s="714">
        <v>0</v>
      </c>
      <c r="X62" s="714">
        <v>0</v>
      </c>
      <c r="Y62" s="714">
        <v>0.11</v>
      </c>
      <c r="Z62" s="714">
        <v>0</v>
      </c>
      <c r="AA62" s="714">
        <v>0</v>
      </c>
      <c r="AB62" s="714"/>
      <c r="AC62" s="714">
        <v>0</v>
      </c>
      <c r="AD62" s="714">
        <v>0</v>
      </c>
      <c r="AE62" s="714">
        <v>0</v>
      </c>
      <c r="AF62" s="714">
        <v>0</v>
      </c>
      <c r="AG62" s="714">
        <v>0</v>
      </c>
      <c r="AH62" s="714">
        <v>0</v>
      </c>
      <c r="AI62" s="714">
        <v>0</v>
      </c>
      <c r="AJ62" s="714">
        <v>0</v>
      </c>
      <c r="AK62" s="714">
        <v>0</v>
      </c>
      <c r="AL62" s="714">
        <v>0</v>
      </c>
      <c r="AM62" s="714">
        <v>0</v>
      </c>
      <c r="AN62" s="714">
        <v>0</v>
      </c>
      <c r="AO62" s="715">
        <v>0</v>
      </c>
      <c r="AP62" s="715">
        <v>0</v>
      </c>
      <c r="AQ62" s="714">
        <v>0</v>
      </c>
      <c r="AR62" s="714">
        <v>0</v>
      </c>
      <c r="AS62" s="714">
        <v>0</v>
      </c>
      <c r="AT62" s="714">
        <v>0.02</v>
      </c>
      <c r="AU62" s="714">
        <v>0</v>
      </c>
      <c r="AV62" s="714">
        <v>0.02</v>
      </c>
      <c r="AW62" s="714">
        <v>0</v>
      </c>
      <c r="AX62" s="714">
        <v>0</v>
      </c>
      <c r="AY62" s="714">
        <v>0</v>
      </c>
      <c r="AZ62" s="714">
        <v>0</v>
      </c>
      <c r="BA62" s="714">
        <v>0</v>
      </c>
      <c r="BB62" s="714">
        <v>0</v>
      </c>
      <c r="BC62" s="714">
        <v>0</v>
      </c>
      <c r="BD62" s="714">
        <v>0</v>
      </c>
      <c r="BE62" s="714">
        <v>0</v>
      </c>
      <c r="BF62" s="714">
        <v>0</v>
      </c>
      <c r="BG62" s="714">
        <v>0</v>
      </c>
      <c r="BH62" s="718">
        <v>115.767932</v>
      </c>
      <c r="BI62" s="714">
        <v>0</v>
      </c>
      <c r="BJ62" s="714"/>
      <c r="BK62" s="714"/>
      <c r="BL62" s="714">
        <v>0</v>
      </c>
      <c r="BM62" s="714">
        <v>0</v>
      </c>
      <c r="BN62" s="714">
        <v>0</v>
      </c>
      <c r="BO62" s="714">
        <v>0</v>
      </c>
      <c r="BP62" s="714">
        <v>0</v>
      </c>
      <c r="BQ62" s="714">
        <v>0</v>
      </c>
      <c r="BR62" s="714">
        <v>0</v>
      </c>
      <c r="BS62" s="714"/>
      <c r="BT62" s="714">
        <v>0.13</v>
      </c>
      <c r="BU62" s="716">
        <v>-0.13</v>
      </c>
      <c r="BV62" s="717">
        <v>115.767932</v>
      </c>
      <c r="BW62" s="240">
        <f t="shared" si="0"/>
        <v>0.44533412776277875</v>
      </c>
    </row>
    <row r="63" spans="1:75" s="237" customFormat="1" ht="30" customHeight="1" x14ac:dyDescent="0.25">
      <c r="A63" s="336" t="s">
        <v>186</v>
      </c>
      <c r="B63" s="338" t="s">
        <v>282</v>
      </c>
      <c r="C63" s="668" t="s">
        <v>625</v>
      </c>
      <c r="D63" s="714">
        <v>523.58948899999996</v>
      </c>
      <c r="E63" s="714">
        <v>0</v>
      </c>
      <c r="F63" s="714"/>
      <c r="G63" s="714">
        <v>0</v>
      </c>
      <c r="H63" s="714"/>
      <c r="I63" s="714">
        <v>0</v>
      </c>
      <c r="J63" s="714">
        <v>0</v>
      </c>
      <c r="K63" s="714">
        <v>0</v>
      </c>
      <c r="L63" s="714">
        <v>0</v>
      </c>
      <c r="M63" s="714">
        <v>0</v>
      </c>
      <c r="N63" s="714">
        <v>0</v>
      </c>
      <c r="O63" s="714">
        <v>0</v>
      </c>
      <c r="P63" s="714">
        <v>0</v>
      </c>
      <c r="Q63" s="714">
        <v>0</v>
      </c>
      <c r="R63" s="714">
        <v>0</v>
      </c>
      <c r="S63" s="714">
        <v>0</v>
      </c>
      <c r="T63" s="714">
        <v>0</v>
      </c>
      <c r="U63" s="714"/>
      <c r="V63" s="714">
        <v>0</v>
      </c>
      <c r="W63" s="714">
        <v>0</v>
      </c>
      <c r="X63" s="714">
        <v>0</v>
      </c>
      <c r="Y63" s="714">
        <v>0</v>
      </c>
      <c r="Z63" s="714">
        <v>0</v>
      </c>
      <c r="AA63" s="714">
        <v>0</v>
      </c>
      <c r="AB63" s="714"/>
      <c r="AC63" s="714">
        <v>0</v>
      </c>
      <c r="AD63" s="714">
        <v>0</v>
      </c>
      <c r="AE63" s="714">
        <v>0</v>
      </c>
      <c r="AF63" s="714">
        <v>0</v>
      </c>
      <c r="AG63" s="714">
        <v>0</v>
      </c>
      <c r="AH63" s="714">
        <v>0</v>
      </c>
      <c r="AI63" s="714">
        <v>0</v>
      </c>
      <c r="AJ63" s="714">
        <v>0</v>
      </c>
      <c r="AK63" s="714">
        <v>0</v>
      </c>
      <c r="AL63" s="714">
        <v>0</v>
      </c>
      <c r="AM63" s="714">
        <v>0</v>
      </c>
      <c r="AN63" s="714">
        <v>0</v>
      </c>
      <c r="AO63" s="715">
        <v>0</v>
      </c>
      <c r="AP63" s="715">
        <v>0</v>
      </c>
      <c r="AQ63" s="714">
        <v>0</v>
      </c>
      <c r="AR63" s="714">
        <v>0</v>
      </c>
      <c r="AS63" s="714">
        <v>0</v>
      </c>
      <c r="AT63" s="714">
        <v>0</v>
      </c>
      <c r="AU63" s="714">
        <v>0</v>
      </c>
      <c r="AV63" s="714">
        <v>0</v>
      </c>
      <c r="AW63" s="714">
        <v>0</v>
      </c>
      <c r="AX63" s="714">
        <v>0</v>
      </c>
      <c r="AY63" s="714">
        <v>0</v>
      </c>
      <c r="AZ63" s="714">
        <v>0</v>
      </c>
      <c r="BA63" s="714">
        <v>0</v>
      </c>
      <c r="BB63" s="714">
        <v>0</v>
      </c>
      <c r="BC63" s="714">
        <v>0</v>
      </c>
      <c r="BD63" s="714">
        <v>0</v>
      </c>
      <c r="BE63" s="714">
        <v>0</v>
      </c>
      <c r="BF63" s="714">
        <v>0</v>
      </c>
      <c r="BG63" s="714">
        <v>0</v>
      </c>
      <c r="BH63" s="714">
        <v>0</v>
      </c>
      <c r="BI63" s="718">
        <v>523.58948899999996</v>
      </c>
      <c r="BJ63" s="714"/>
      <c r="BK63" s="714"/>
      <c r="BL63" s="714">
        <v>0</v>
      </c>
      <c r="BM63" s="714">
        <v>0</v>
      </c>
      <c r="BN63" s="714">
        <v>0</v>
      </c>
      <c r="BO63" s="714">
        <v>0</v>
      </c>
      <c r="BP63" s="714">
        <v>0</v>
      </c>
      <c r="BQ63" s="714">
        <v>0</v>
      </c>
      <c r="BR63" s="714">
        <v>0</v>
      </c>
      <c r="BS63" s="714"/>
      <c r="BT63" s="714">
        <v>0</v>
      </c>
      <c r="BU63" s="716">
        <v>0</v>
      </c>
      <c r="BV63" s="717">
        <v>523.58948899999996</v>
      </c>
      <c r="BW63" s="240">
        <f t="shared" si="0"/>
        <v>2.0141352131052495</v>
      </c>
    </row>
    <row r="64" spans="1:75" s="237" customFormat="1" ht="30" customHeight="1" x14ac:dyDescent="0.25">
      <c r="A64" s="336" t="s">
        <v>695</v>
      </c>
      <c r="B64" s="451" t="s">
        <v>626</v>
      </c>
      <c r="C64" s="668" t="s">
        <v>167</v>
      </c>
      <c r="D64" s="714">
        <v>21.08991</v>
      </c>
      <c r="E64" s="714"/>
      <c r="F64" s="714"/>
      <c r="G64" s="714"/>
      <c r="H64" s="714"/>
      <c r="I64" s="714"/>
      <c r="J64" s="714"/>
      <c r="K64" s="714"/>
      <c r="L64" s="714"/>
      <c r="M64" s="714"/>
      <c r="N64" s="714"/>
      <c r="O64" s="714"/>
      <c r="P64" s="714"/>
      <c r="Q64" s="714"/>
      <c r="R64" s="714"/>
      <c r="S64" s="714"/>
      <c r="T64" s="714"/>
      <c r="U64" s="714"/>
      <c r="V64" s="714"/>
      <c r="W64" s="714"/>
      <c r="X64" s="714"/>
      <c r="Y64" s="714"/>
      <c r="Z64" s="714"/>
      <c r="AA64" s="714"/>
      <c r="AB64" s="714"/>
      <c r="AC64" s="714"/>
      <c r="AD64" s="714"/>
      <c r="AE64" s="714"/>
      <c r="AF64" s="714"/>
      <c r="AG64" s="714"/>
      <c r="AH64" s="714"/>
      <c r="AI64" s="714"/>
      <c r="AJ64" s="714"/>
      <c r="AK64" s="714"/>
      <c r="AL64" s="714"/>
      <c r="AM64" s="714"/>
      <c r="AN64" s="714"/>
      <c r="AO64" s="715"/>
      <c r="AP64" s="715"/>
      <c r="AQ64" s="714"/>
      <c r="AR64" s="714"/>
      <c r="AS64" s="714"/>
      <c r="AT64" s="714"/>
      <c r="AU64" s="714"/>
      <c r="AV64" s="714"/>
      <c r="AW64" s="714"/>
      <c r="AX64" s="714"/>
      <c r="AY64" s="714"/>
      <c r="AZ64" s="714"/>
      <c r="BA64" s="714"/>
      <c r="BB64" s="714"/>
      <c r="BC64" s="714"/>
      <c r="BD64" s="714"/>
      <c r="BE64" s="714"/>
      <c r="BF64" s="714"/>
      <c r="BG64" s="714"/>
      <c r="BH64" s="714"/>
      <c r="BI64" s="714"/>
      <c r="BJ64" s="718"/>
      <c r="BK64" s="714"/>
      <c r="BL64" s="714"/>
      <c r="BM64" s="714"/>
      <c r="BN64" s="714"/>
      <c r="BO64" s="714"/>
      <c r="BP64" s="714"/>
      <c r="BQ64" s="714"/>
      <c r="BR64" s="714"/>
      <c r="BS64" s="714"/>
      <c r="BT64" s="714"/>
      <c r="BU64" s="716"/>
      <c r="BV64" s="717">
        <v>21.08991</v>
      </c>
      <c r="BW64" s="240">
        <f t="shared" si="0"/>
        <v>8.1128309992144501E-2</v>
      </c>
    </row>
    <row r="65" spans="1:75" s="237" customFormat="1" ht="30" customHeight="1" x14ac:dyDescent="0.25">
      <c r="A65" s="336" t="s">
        <v>696</v>
      </c>
      <c r="B65" s="338" t="s">
        <v>627</v>
      </c>
      <c r="C65" s="668" t="s">
        <v>166</v>
      </c>
      <c r="D65" s="714">
        <v>502.5</v>
      </c>
      <c r="E65" s="714"/>
      <c r="F65" s="714"/>
      <c r="G65" s="714"/>
      <c r="H65" s="714"/>
      <c r="I65" s="714"/>
      <c r="J65" s="714"/>
      <c r="K65" s="714"/>
      <c r="L65" s="714"/>
      <c r="M65" s="714"/>
      <c r="N65" s="714"/>
      <c r="O65" s="714"/>
      <c r="P65" s="714"/>
      <c r="Q65" s="714"/>
      <c r="R65" s="714"/>
      <c r="S65" s="714"/>
      <c r="T65" s="714"/>
      <c r="U65" s="714"/>
      <c r="V65" s="714"/>
      <c r="W65" s="714"/>
      <c r="X65" s="714"/>
      <c r="Y65" s="714"/>
      <c r="Z65" s="714"/>
      <c r="AA65" s="714"/>
      <c r="AB65" s="714"/>
      <c r="AC65" s="714"/>
      <c r="AD65" s="714"/>
      <c r="AE65" s="714"/>
      <c r="AF65" s="714"/>
      <c r="AG65" s="714"/>
      <c r="AH65" s="714"/>
      <c r="AI65" s="714"/>
      <c r="AJ65" s="714"/>
      <c r="AK65" s="714"/>
      <c r="AL65" s="714"/>
      <c r="AM65" s="714"/>
      <c r="AN65" s="714"/>
      <c r="AO65" s="715"/>
      <c r="AP65" s="715"/>
      <c r="AQ65" s="714"/>
      <c r="AR65" s="714"/>
      <c r="AS65" s="714"/>
      <c r="AT65" s="714"/>
      <c r="AU65" s="714"/>
      <c r="AV65" s="714"/>
      <c r="AW65" s="714"/>
      <c r="AX65" s="714"/>
      <c r="AY65" s="714"/>
      <c r="AZ65" s="714"/>
      <c r="BA65" s="714"/>
      <c r="BB65" s="714"/>
      <c r="BC65" s="714"/>
      <c r="BD65" s="714"/>
      <c r="BE65" s="714"/>
      <c r="BF65" s="714"/>
      <c r="BG65" s="714"/>
      <c r="BH65" s="714"/>
      <c r="BI65" s="714"/>
      <c r="BJ65" s="714"/>
      <c r="BK65" s="718"/>
      <c r="BL65" s="714"/>
      <c r="BM65" s="714"/>
      <c r="BN65" s="714"/>
      <c r="BO65" s="714"/>
      <c r="BP65" s="714"/>
      <c r="BQ65" s="714"/>
      <c r="BR65" s="714"/>
      <c r="BS65" s="714"/>
      <c r="BT65" s="714"/>
      <c r="BU65" s="716"/>
      <c r="BV65" s="717">
        <v>502.5</v>
      </c>
      <c r="BW65" s="240">
        <f t="shared" si="0"/>
        <v>1.9330085226088027</v>
      </c>
    </row>
    <row r="66" spans="1:75" s="237" customFormat="1" ht="30" customHeight="1" x14ac:dyDescent="0.25">
      <c r="A66" s="336" t="s">
        <v>187</v>
      </c>
      <c r="B66" s="337" t="s">
        <v>98</v>
      </c>
      <c r="C66" s="668" t="s">
        <v>99</v>
      </c>
      <c r="D66" s="714">
        <v>0</v>
      </c>
      <c r="E66" s="714">
        <v>0</v>
      </c>
      <c r="F66" s="714"/>
      <c r="G66" s="714">
        <v>0</v>
      </c>
      <c r="H66" s="714"/>
      <c r="I66" s="714">
        <v>0</v>
      </c>
      <c r="J66" s="714">
        <v>0</v>
      </c>
      <c r="K66" s="714">
        <v>0</v>
      </c>
      <c r="L66" s="714">
        <v>0</v>
      </c>
      <c r="M66" s="714">
        <v>0</v>
      </c>
      <c r="N66" s="714">
        <v>0</v>
      </c>
      <c r="O66" s="714">
        <v>0</v>
      </c>
      <c r="P66" s="714">
        <v>0</v>
      </c>
      <c r="Q66" s="714">
        <v>0</v>
      </c>
      <c r="R66" s="714">
        <v>0</v>
      </c>
      <c r="S66" s="714">
        <v>0</v>
      </c>
      <c r="T66" s="714">
        <v>0</v>
      </c>
      <c r="U66" s="714"/>
      <c r="V66" s="714">
        <v>0</v>
      </c>
      <c r="W66" s="714">
        <v>0</v>
      </c>
      <c r="X66" s="714">
        <v>0</v>
      </c>
      <c r="Y66" s="714">
        <v>0</v>
      </c>
      <c r="Z66" s="714">
        <v>0</v>
      </c>
      <c r="AA66" s="714">
        <v>0</v>
      </c>
      <c r="AB66" s="714"/>
      <c r="AC66" s="714">
        <v>0</v>
      </c>
      <c r="AD66" s="714">
        <v>0</v>
      </c>
      <c r="AE66" s="714">
        <v>0</v>
      </c>
      <c r="AF66" s="714">
        <v>0</v>
      </c>
      <c r="AG66" s="714">
        <v>0</v>
      </c>
      <c r="AH66" s="714">
        <v>0</v>
      </c>
      <c r="AI66" s="714">
        <v>0</v>
      </c>
      <c r="AJ66" s="714">
        <v>0</v>
      </c>
      <c r="AK66" s="714">
        <v>0</v>
      </c>
      <c r="AL66" s="714">
        <v>0</v>
      </c>
      <c r="AM66" s="714">
        <v>0</v>
      </c>
      <c r="AN66" s="714">
        <v>0</v>
      </c>
      <c r="AO66" s="715">
        <v>0</v>
      </c>
      <c r="AP66" s="715">
        <v>0</v>
      </c>
      <c r="AQ66" s="714">
        <v>0</v>
      </c>
      <c r="AR66" s="714">
        <v>0</v>
      </c>
      <c r="AS66" s="714">
        <v>0</v>
      </c>
      <c r="AT66" s="714">
        <v>0</v>
      </c>
      <c r="AU66" s="714">
        <v>0</v>
      </c>
      <c r="AV66" s="714">
        <v>0</v>
      </c>
      <c r="AW66" s="714">
        <v>0</v>
      </c>
      <c r="AX66" s="714">
        <v>0</v>
      </c>
      <c r="AY66" s="714">
        <v>0</v>
      </c>
      <c r="AZ66" s="714">
        <v>0</v>
      </c>
      <c r="BA66" s="714">
        <v>0</v>
      </c>
      <c r="BB66" s="714">
        <v>0</v>
      </c>
      <c r="BC66" s="714">
        <v>0</v>
      </c>
      <c r="BD66" s="714">
        <v>0</v>
      </c>
      <c r="BE66" s="714">
        <v>0</v>
      </c>
      <c r="BF66" s="714">
        <v>0</v>
      </c>
      <c r="BG66" s="714">
        <v>0</v>
      </c>
      <c r="BH66" s="714">
        <v>0</v>
      </c>
      <c r="BI66" s="714">
        <v>0</v>
      </c>
      <c r="BJ66" s="714"/>
      <c r="BK66" s="714"/>
      <c r="BL66" s="718">
        <v>0</v>
      </c>
      <c r="BM66" s="714">
        <v>0</v>
      </c>
      <c r="BN66" s="714">
        <v>0</v>
      </c>
      <c r="BO66" s="714">
        <v>0</v>
      </c>
      <c r="BP66" s="714">
        <v>0</v>
      </c>
      <c r="BQ66" s="714">
        <v>0</v>
      </c>
      <c r="BR66" s="714">
        <v>0</v>
      </c>
      <c r="BS66" s="714"/>
      <c r="BT66" s="714">
        <v>0</v>
      </c>
      <c r="BU66" s="716">
        <v>0</v>
      </c>
      <c r="BV66" s="714">
        <v>0</v>
      </c>
      <c r="BW66" s="240">
        <f t="shared" si="0"/>
        <v>0</v>
      </c>
    </row>
    <row r="67" spans="1:75" s="238" customFormat="1" ht="29.4" customHeight="1" x14ac:dyDescent="0.2">
      <c r="A67" s="339">
        <v>3</v>
      </c>
      <c r="B67" s="449" t="s">
        <v>90</v>
      </c>
      <c r="C67" s="670" t="s">
        <v>105</v>
      </c>
      <c r="D67" s="714">
        <v>0</v>
      </c>
      <c r="E67" s="714">
        <v>0</v>
      </c>
      <c r="F67" s="714">
        <v>0</v>
      </c>
      <c r="G67" s="714">
        <v>0</v>
      </c>
      <c r="H67" s="714">
        <v>0</v>
      </c>
      <c r="I67" s="714">
        <v>0</v>
      </c>
      <c r="J67" s="714">
        <v>0</v>
      </c>
      <c r="K67" s="714">
        <v>0</v>
      </c>
      <c r="L67" s="714">
        <v>0</v>
      </c>
      <c r="M67" s="714">
        <v>0</v>
      </c>
      <c r="N67" s="714">
        <v>0</v>
      </c>
      <c r="O67" s="714">
        <v>0</v>
      </c>
      <c r="P67" s="714">
        <v>0</v>
      </c>
      <c r="Q67" s="714">
        <v>0</v>
      </c>
      <c r="R67" s="714">
        <v>0</v>
      </c>
      <c r="S67" s="714">
        <v>0</v>
      </c>
      <c r="T67" s="714">
        <v>0</v>
      </c>
      <c r="U67" s="714">
        <v>0</v>
      </c>
      <c r="V67" s="714">
        <v>0</v>
      </c>
      <c r="W67" s="714">
        <v>0</v>
      </c>
      <c r="X67" s="714">
        <v>0</v>
      </c>
      <c r="Y67" s="714">
        <v>0</v>
      </c>
      <c r="Z67" s="714">
        <v>0</v>
      </c>
      <c r="AA67" s="714">
        <v>0</v>
      </c>
      <c r="AB67" s="714">
        <v>0</v>
      </c>
      <c r="AC67" s="714">
        <v>0</v>
      </c>
      <c r="AD67" s="714">
        <v>0</v>
      </c>
      <c r="AE67" s="714">
        <v>0</v>
      </c>
      <c r="AF67" s="714">
        <v>0</v>
      </c>
      <c r="AG67" s="714">
        <v>0</v>
      </c>
      <c r="AH67" s="714">
        <v>0</v>
      </c>
      <c r="AI67" s="714">
        <v>0</v>
      </c>
      <c r="AJ67" s="714">
        <v>0</v>
      </c>
      <c r="AK67" s="714">
        <v>0</v>
      </c>
      <c r="AL67" s="714">
        <v>0</v>
      </c>
      <c r="AM67" s="714">
        <v>0</v>
      </c>
      <c r="AN67" s="714">
        <v>0</v>
      </c>
      <c r="AO67" s="715">
        <v>0</v>
      </c>
      <c r="AP67" s="715">
        <v>0</v>
      </c>
      <c r="AQ67" s="714">
        <v>0</v>
      </c>
      <c r="AR67" s="714">
        <v>0</v>
      </c>
      <c r="AS67" s="714">
        <v>0</v>
      </c>
      <c r="AT67" s="714">
        <v>0</v>
      </c>
      <c r="AU67" s="714">
        <v>0</v>
      </c>
      <c r="AV67" s="714">
        <v>0</v>
      </c>
      <c r="AW67" s="714">
        <v>0</v>
      </c>
      <c r="AX67" s="714">
        <v>0</v>
      </c>
      <c r="AY67" s="714">
        <v>0</v>
      </c>
      <c r="AZ67" s="714">
        <v>0</v>
      </c>
      <c r="BA67" s="714">
        <v>0</v>
      </c>
      <c r="BB67" s="714">
        <v>0</v>
      </c>
      <c r="BC67" s="714">
        <v>0</v>
      </c>
      <c r="BD67" s="714">
        <v>0</v>
      </c>
      <c r="BE67" s="714">
        <v>0</v>
      </c>
      <c r="BF67" s="714">
        <v>0</v>
      </c>
      <c r="BG67" s="714">
        <v>0</v>
      </c>
      <c r="BH67" s="714">
        <v>0</v>
      </c>
      <c r="BI67" s="714">
        <v>0</v>
      </c>
      <c r="BJ67" s="714"/>
      <c r="BK67" s="714"/>
      <c r="BL67" s="714">
        <v>0</v>
      </c>
      <c r="BM67" s="718">
        <v>0</v>
      </c>
      <c r="BN67" s="714">
        <v>0</v>
      </c>
      <c r="BO67" s="714">
        <v>0</v>
      </c>
      <c r="BP67" s="714">
        <v>0</v>
      </c>
      <c r="BQ67" s="714">
        <v>0</v>
      </c>
      <c r="BR67" s="714">
        <v>0</v>
      </c>
      <c r="BS67" s="714"/>
      <c r="BT67" s="714">
        <v>0</v>
      </c>
      <c r="BU67" s="716">
        <v>0</v>
      </c>
      <c r="BV67" s="714">
        <v>0</v>
      </c>
      <c r="BW67" s="240">
        <f t="shared" si="0"/>
        <v>0</v>
      </c>
    </row>
    <row r="68" spans="1:75" s="237" customFormat="1" ht="25.2" customHeight="1" x14ac:dyDescent="0.25">
      <c r="A68" s="336"/>
      <c r="B68" s="337" t="s">
        <v>49</v>
      </c>
      <c r="C68" s="668"/>
      <c r="D68" s="714">
        <v>0</v>
      </c>
      <c r="E68" s="714">
        <v>0</v>
      </c>
      <c r="F68" s="714"/>
      <c r="G68" s="714">
        <v>0</v>
      </c>
      <c r="H68" s="714"/>
      <c r="I68" s="714">
        <v>0</v>
      </c>
      <c r="J68" s="714">
        <v>0</v>
      </c>
      <c r="K68" s="714">
        <v>0</v>
      </c>
      <c r="L68" s="714">
        <v>0</v>
      </c>
      <c r="M68" s="714">
        <v>0</v>
      </c>
      <c r="N68" s="714">
        <v>0</v>
      </c>
      <c r="O68" s="714">
        <v>0</v>
      </c>
      <c r="P68" s="714">
        <v>0</v>
      </c>
      <c r="Q68" s="714">
        <v>0</v>
      </c>
      <c r="R68" s="714">
        <v>0</v>
      </c>
      <c r="S68" s="714">
        <v>0</v>
      </c>
      <c r="T68" s="714">
        <v>0</v>
      </c>
      <c r="U68" s="714"/>
      <c r="V68" s="714">
        <v>0</v>
      </c>
      <c r="W68" s="714">
        <v>0</v>
      </c>
      <c r="X68" s="714">
        <v>0</v>
      </c>
      <c r="Y68" s="714">
        <v>0</v>
      </c>
      <c r="Z68" s="714">
        <v>0</v>
      </c>
      <c r="AA68" s="714">
        <v>0</v>
      </c>
      <c r="AB68" s="714"/>
      <c r="AC68" s="714">
        <v>0</v>
      </c>
      <c r="AD68" s="714">
        <v>0</v>
      </c>
      <c r="AE68" s="714">
        <v>0</v>
      </c>
      <c r="AF68" s="714">
        <v>0</v>
      </c>
      <c r="AG68" s="714">
        <v>0</v>
      </c>
      <c r="AH68" s="714">
        <v>0</v>
      </c>
      <c r="AI68" s="714">
        <v>0</v>
      </c>
      <c r="AJ68" s="714">
        <v>0</v>
      </c>
      <c r="AK68" s="714">
        <v>0</v>
      </c>
      <c r="AL68" s="714">
        <v>0</v>
      </c>
      <c r="AM68" s="714">
        <v>0</v>
      </c>
      <c r="AN68" s="714">
        <v>0</v>
      </c>
      <c r="AO68" s="715">
        <v>0</v>
      </c>
      <c r="AP68" s="715">
        <v>0</v>
      </c>
      <c r="AQ68" s="714">
        <v>0</v>
      </c>
      <c r="AR68" s="714">
        <v>0</v>
      </c>
      <c r="AS68" s="714">
        <v>0</v>
      </c>
      <c r="AT68" s="714">
        <v>0</v>
      </c>
      <c r="AU68" s="714">
        <v>0</v>
      </c>
      <c r="AV68" s="714">
        <v>0</v>
      </c>
      <c r="AW68" s="714">
        <v>0</v>
      </c>
      <c r="AX68" s="714">
        <v>0</v>
      </c>
      <c r="AY68" s="714">
        <v>0</v>
      </c>
      <c r="AZ68" s="714">
        <v>0</v>
      </c>
      <c r="BA68" s="714">
        <v>0</v>
      </c>
      <c r="BB68" s="714">
        <v>0</v>
      </c>
      <c r="BC68" s="714">
        <v>0</v>
      </c>
      <c r="BD68" s="714">
        <v>0</v>
      </c>
      <c r="BE68" s="714">
        <v>0</v>
      </c>
      <c r="BF68" s="714">
        <v>0</v>
      </c>
      <c r="BG68" s="714">
        <v>0</v>
      </c>
      <c r="BH68" s="714">
        <v>0</v>
      </c>
      <c r="BI68" s="714">
        <v>0</v>
      </c>
      <c r="BJ68" s="714"/>
      <c r="BK68" s="714"/>
      <c r="BL68" s="714">
        <v>0</v>
      </c>
      <c r="BM68" s="714">
        <v>0</v>
      </c>
      <c r="BN68" s="718">
        <v>0</v>
      </c>
      <c r="BO68" s="714">
        <v>0</v>
      </c>
      <c r="BP68" s="714">
        <v>0</v>
      </c>
      <c r="BQ68" s="714">
        <v>0</v>
      </c>
      <c r="BR68" s="714">
        <v>0</v>
      </c>
      <c r="BS68" s="714"/>
      <c r="BT68" s="714">
        <v>0</v>
      </c>
      <c r="BU68" s="716">
        <v>0</v>
      </c>
      <c r="BV68" s="714">
        <v>0</v>
      </c>
      <c r="BW68" s="240">
        <f t="shared" si="0"/>
        <v>0</v>
      </c>
    </row>
    <row r="69" spans="1:75" s="237" customFormat="1" ht="29.4" customHeight="1" x14ac:dyDescent="0.25">
      <c r="A69" s="336" t="s">
        <v>283</v>
      </c>
      <c r="B69" s="337" t="s">
        <v>284</v>
      </c>
      <c r="C69" s="668" t="s">
        <v>285</v>
      </c>
      <c r="D69" s="714">
        <v>0</v>
      </c>
      <c r="E69" s="714">
        <v>0</v>
      </c>
      <c r="F69" s="714"/>
      <c r="G69" s="714">
        <v>0</v>
      </c>
      <c r="H69" s="714"/>
      <c r="I69" s="714">
        <v>0</v>
      </c>
      <c r="J69" s="714">
        <v>0</v>
      </c>
      <c r="K69" s="714">
        <v>0</v>
      </c>
      <c r="L69" s="714">
        <v>0</v>
      </c>
      <c r="M69" s="714">
        <v>0</v>
      </c>
      <c r="N69" s="714">
        <v>0</v>
      </c>
      <c r="O69" s="714">
        <v>0</v>
      </c>
      <c r="P69" s="714">
        <v>0</v>
      </c>
      <c r="Q69" s="714">
        <v>0</v>
      </c>
      <c r="R69" s="714">
        <v>0</v>
      </c>
      <c r="S69" s="714">
        <v>0</v>
      </c>
      <c r="T69" s="714">
        <v>0</v>
      </c>
      <c r="U69" s="714"/>
      <c r="V69" s="714">
        <v>0</v>
      </c>
      <c r="W69" s="714">
        <v>0</v>
      </c>
      <c r="X69" s="714">
        <v>0</v>
      </c>
      <c r="Y69" s="714">
        <v>0</v>
      </c>
      <c r="Z69" s="714">
        <v>0</v>
      </c>
      <c r="AA69" s="714">
        <v>0</v>
      </c>
      <c r="AB69" s="714"/>
      <c r="AC69" s="714">
        <v>0</v>
      </c>
      <c r="AD69" s="714">
        <v>0</v>
      </c>
      <c r="AE69" s="714">
        <v>0</v>
      </c>
      <c r="AF69" s="714">
        <v>0</v>
      </c>
      <c r="AG69" s="714">
        <v>0</v>
      </c>
      <c r="AH69" s="714">
        <v>0</v>
      </c>
      <c r="AI69" s="714">
        <v>0</v>
      </c>
      <c r="AJ69" s="714">
        <v>0</v>
      </c>
      <c r="AK69" s="714">
        <v>0</v>
      </c>
      <c r="AL69" s="714">
        <v>0</v>
      </c>
      <c r="AM69" s="714">
        <v>0</v>
      </c>
      <c r="AN69" s="714">
        <v>0</v>
      </c>
      <c r="AO69" s="715">
        <v>0</v>
      </c>
      <c r="AP69" s="715">
        <v>0</v>
      </c>
      <c r="AQ69" s="714">
        <v>0</v>
      </c>
      <c r="AR69" s="714">
        <v>0</v>
      </c>
      <c r="AS69" s="714">
        <v>0</v>
      </c>
      <c r="AT69" s="714">
        <v>0</v>
      </c>
      <c r="AU69" s="714">
        <v>0</v>
      </c>
      <c r="AV69" s="714">
        <v>0</v>
      </c>
      <c r="AW69" s="714">
        <v>0</v>
      </c>
      <c r="AX69" s="714">
        <v>0</v>
      </c>
      <c r="AY69" s="714">
        <v>0</v>
      </c>
      <c r="AZ69" s="714">
        <v>0</v>
      </c>
      <c r="BA69" s="714">
        <v>0</v>
      </c>
      <c r="BB69" s="714">
        <v>0</v>
      </c>
      <c r="BC69" s="714">
        <v>0</v>
      </c>
      <c r="BD69" s="714">
        <v>0</v>
      </c>
      <c r="BE69" s="714">
        <v>0</v>
      </c>
      <c r="BF69" s="714">
        <v>0</v>
      </c>
      <c r="BG69" s="714">
        <v>0</v>
      </c>
      <c r="BH69" s="714">
        <v>0</v>
      </c>
      <c r="BI69" s="714">
        <v>0</v>
      </c>
      <c r="BJ69" s="714"/>
      <c r="BK69" s="714"/>
      <c r="BL69" s="714">
        <v>0</v>
      </c>
      <c r="BM69" s="714">
        <v>0</v>
      </c>
      <c r="BN69" s="714">
        <v>0</v>
      </c>
      <c r="BO69" s="718">
        <v>0</v>
      </c>
      <c r="BP69" s="714">
        <v>0</v>
      </c>
      <c r="BQ69" s="714">
        <v>0</v>
      </c>
      <c r="BR69" s="714">
        <v>0</v>
      </c>
      <c r="BS69" s="714"/>
      <c r="BT69" s="714">
        <v>0</v>
      </c>
      <c r="BU69" s="716">
        <v>0</v>
      </c>
      <c r="BV69" s="714">
        <v>0</v>
      </c>
      <c r="BW69" s="240">
        <f t="shared" si="0"/>
        <v>0</v>
      </c>
    </row>
    <row r="70" spans="1:75" s="236" customFormat="1" ht="29.4" customHeight="1" x14ac:dyDescent="0.25">
      <c r="A70" s="336" t="s">
        <v>286</v>
      </c>
      <c r="B70" s="337" t="s">
        <v>287</v>
      </c>
      <c r="C70" s="668" t="s">
        <v>288</v>
      </c>
      <c r="D70" s="714">
        <v>0</v>
      </c>
      <c r="E70" s="714">
        <v>0</v>
      </c>
      <c r="F70" s="714"/>
      <c r="G70" s="714">
        <v>0</v>
      </c>
      <c r="H70" s="714"/>
      <c r="I70" s="714">
        <v>0</v>
      </c>
      <c r="J70" s="714">
        <v>0</v>
      </c>
      <c r="K70" s="714">
        <v>0</v>
      </c>
      <c r="L70" s="714">
        <v>0</v>
      </c>
      <c r="M70" s="714">
        <v>0</v>
      </c>
      <c r="N70" s="714">
        <v>0</v>
      </c>
      <c r="O70" s="714">
        <v>0</v>
      </c>
      <c r="P70" s="714">
        <v>0</v>
      </c>
      <c r="Q70" s="714">
        <v>0</v>
      </c>
      <c r="R70" s="714">
        <v>0</v>
      </c>
      <c r="S70" s="714">
        <v>0</v>
      </c>
      <c r="T70" s="714">
        <v>0</v>
      </c>
      <c r="U70" s="714"/>
      <c r="V70" s="714">
        <v>0</v>
      </c>
      <c r="W70" s="714">
        <v>0</v>
      </c>
      <c r="X70" s="714">
        <v>0</v>
      </c>
      <c r="Y70" s="714">
        <v>0</v>
      </c>
      <c r="Z70" s="714">
        <v>0</v>
      </c>
      <c r="AA70" s="714">
        <v>0</v>
      </c>
      <c r="AB70" s="714"/>
      <c r="AC70" s="714">
        <v>0</v>
      </c>
      <c r="AD70" s="714">
        <v>0</v>
      </c>
      <c r="AE70" s="714">
        <v>0</v>
      </c>
      <c r="AF70" s="714">
        <v>0</v>
      </c>
      <c r="AG70" s="714">
        <v>0</v>
      </c>
      <c r="AH70" s="714">
        <v>0</v>
      </c>
      <c r="AI70" s="714">
        <v>0</v>
      </c>
      <c r="AJ70" s="714">
        <v>0</v>
      </c>
      <c r="AK70" s="714">
        <v>0</v>
      </c>
      <c r="AL70" s="714">
        <v>0</v>
      </c>
      <c r="AM70" s="714">
        <v>0</v>
      </c>
      <c r="AN70" s="714">
        <v>0</v>
      </c>
      <c r="AO70" s="715">
        <v>0</v>
      </c>
      <c r="AP70" s="715">
        <v>0</v>
      </c>
      <c r="AQ70" s="714">
        <v>0</v>
      </c>
      <c r="AR70" s="714">
        <v>0</v>
      </c>
      <c r="AS70" s="714">
        <v>0</v>
      </c>
      <c r="AT70" s="714">
        <v>0</v>
      </c>
      <c r="AU70" s="714">
        <v>0</v>
      </c>
      <c r="AV70" s="714">
        <v>0</v>
      </c>
      <c r="AW70" s="714">
        <v>0</v>
      </c>
      <c r="AX70" s="714">
        <v>0</v>
      </c>
      <c r="AY70" s="714">
        <v>0</v>
      </c>
      <c r="AZ70" s="714">
        <v>0</v>
      </c>
      <c r="BA70" s="714">
        <v>0</v>
      </c>
      <c r="BB70" s="714">
        <v>0</v>
      </c>
      <c r="BC70" s="714">
        <v>0</v>
      </c>
      <c r="BD70" s="714">
        <v>0</v>
      </c>
      <c r="BE70" s="714">
        <v>0</v>
      </c>
      <c r="BF70" s="714">
        <v>0</v>
      </c>
      <c r="BG70" s="714">
        <v>0</v>
      </c>
      <c r="BH70" s="714">
        <v>0</v>
      </c>
      <c r="BI70" s="714">
        <v>0</v>
      </c>
      <c r="BJ70" s="714"/>
      <c r="BK70" s="714"/>
      <c r="BL70" s="714">
        <v>0</v>
      </c>
      <c r="BM70" s="714">
        <v>0</v>
      </c>
      <c r="BN70" s="714">
        <v>0</v>
      </c>
      <c r="BO70" s="714">
        <v>0</v>
      </c>
      <c r="BP70" s="718">
        <v>0</v>
      </c>
      <c r="BQ70" s="714">
        <v>0</v>
      </c>
      <c r="BR70" s="714">
        <v>0</v>
      </c>
      <c r="BS70" s="714"/>
      <c r="BT70" s="714">
        <v>0</v>
      </c>
      <c r="BU70" s="716">
        <v>0</v>
      </c>
      <c r="BV70" s="714">
        <v>0</v>
      </c>
      <c r="BW70" s="240">
        <f t="shared" si="0"/>
        <v>0</v>
      </c>
    </row>
    <row r="71" spans="1:75" ht="29.4" customHeight="1" x14ac:dyDescent="0.25">
      <c r="A71" s="336" t="s">
        <v>289</v>
      </c>
      <c r="B71" s="337" t="s">
        <v>375</v>
      </c>
      <c r="C71" s="668" t="s">
        <v>290</v>
      </c>
      <c r="D71" s="714">
        <v>0</v>
      </c>
      <c r="E71" s="714">
        <v>0</v>
      </c>
      <c r="F71" s="714"/>
      <c r="G71" s="714">
        <v>0</v>
      </c>
      <c r="H71" s="714"/>
      <c r="I71" s="714">
        <v>0</v>
      </c>
      <c r="J71" s="714">
        <v>0</v>
      </c>
      <c r="K71" s="714">
        <v>0</v>
      </c>
      <c r="L71" s="714">
        <v>0</v>
      </c>
      <c r="M71" s="714">
        <v>0</v>
      </c>
      <c r="N71" s="714">
        <v>0</v>
      </c>
      <c r="O71" s="714">
        <v>0</v>
      </c>
      <c r="P71" s="714">
        <v>0</v>
      </c>
      <c r="Q71" s="714">
        <v>0</v>
      </c>
      <c r="R71" s="714">
        <v>0</v>
      </c>
      <c r="S71" s="714">
        <v>0</v>
      </c>
      <c r="T71" s="714">
        <v>0</v>
      </c>
      <c r="U71" s="714"/>
      <c r="V71" s="714">
        <v>0</v>
      </c>
      <c r="W71" s="714">
        <v>0</v>
      </c>
      <c r="X71" s="714">
        <v>0</v>
      </c>
      <c r="Y71" s="714">
        <v>0</v>
      </c>
      <c r="Z71" s="714">
        <v>0</v>
      </c>
      <c r="AA71" s="714">
        <v>0</v>
      </c>
      <c r="AB71" s="714"/>
      <c r="AC71" s="714">
        <v>0</v>
      </c>
      <c r="AD71" s="714">
        <v>0</v>
      </c>
      <c r="AE71" s="714">
        <v>0</v>
      </c>
      <c r="AF71" s="714">
        <v>0</v>
      </c>
      <c r="AG71" s="714">
        <v>0</v>
      </c>
      <c r="AH71" s="714">
        <v>0</v>
      </c>
      <c r="AI71" s="714">
        <v>0</v>
      </c>
      <c r="AJ71" s="714">
        <v>0</v>
      </c>
      <c r="AK71" s="714">
        <v>0</v>
      </c>
      <c r="AL71" s="714">
        <v>0</v>
      </c>
      <c r="AM71" s="714">
        <v>0</v>
      </c>
      <c r="AN71" s="714">
        <v>0</v>
      </c>
      <c r="AO71" s="715">
        <v>0</v>
      </c>
      <c r="AP71" s="715">
        <v>0</v>
      </c>
      <c r="AQ71" s="714">
        <v>0</v>
      </c>
      <c r="AR71" s="714">
        <v>0</v>
      </c>
      <c r="AS71" s="714">
        <v>0</v>
      </c>
      <c r="AT71" s="714">
        <v>0</v>
      </c>
      <c r="AU71" s="714">
        <v>0</v>
      </c>
      <c r="AV71" s="714">
        <v>0</v>
      </c>
      <c r="AW71" s="714">
        <v>0</v>
      </c>
      <c r="AX71" s="714">
        <v>0</v>
      </c>
      <c r="AY71" s="714">
        <v>0</v>
      </c>
      <c r="AZ71" s="714">
        <v>0</v>
      </c>
      <c r="BA71" s="714">
        <v>0</v>
      </c>
      <c r="BB71" s="714">
        <v>0</v>
      </c>
      <c r="BC71" s="714">
        <v>0</v>
      </c>
      <c r="BD71" s="714">
        <v>0</v>
      </c>
      <c r="BE71" s="714">
        <v>0</v>
      </c>
      <c r="BF71" s="714">
        <v>0</v>
      </c>
      <c r="BG71" s="714">
        <v>0</v>
      </c>
      <c r="BH71" s="714">
        <v>0</v>
      </c>
      <c r="BI71" s="714">
        <v>0</v>
      </c>
      <c r="BJ71" s="714"/>
      <c r="BK71" s="714"/>
      <c r="BL71" s="714">
        <v>0</v>
      </c>
      <c r="BM71" s="714">
        <v>0</v>
      </c>
      <c r="BN71" s="714">
        <v>0</v>
      </c>
      <c r="BO71" s="714">
        <v>0</v>
      </c>
      <c r="BP71" s="714">
        <v>0</v>
      </c>
      <c r="BQ71" s="718">
        <v>0</v>
      </c>
      <c r="BR71" s="714">
        <v>0</v>
      </c>
      <c r="BS71" s="714"/>
      <c r="BT71" s="714">
        <v>0</v>
      </c>
      <c r="BU71" s="716">
        <v>0</v>
      </c>
      <c r="BV71" s="714">
        <v>0</v>
      </c>
      <c r="BW71" s="240">
        <f t="shared" si="0"/>
        <v>0</v>
      </c>
    </row>
    <row r="72" spans="1:75" ht="29.4" customHeight="1" x14ac:dyDescent="0.25">
      <c r="A72" s="336" t="s">
        <v>332</v>
      </c>
      <c r="B72" s="337" t="s">
        <v>376</v>
      </c>
      <c r="C72" s="668" t="s">
        <v>377</v>
      </c>
      <c r="D72" s="714">
        <v>0</v>
      </c>
      <c r="E72" s="714">
        <v>0</v>
      </c>
      <c r="F72" s="714"/>
      <c r="G72" s="714">
        <v>0</v>
      </c>
      <c r="H72" s="714"/>
      <c r="I72" s="714">
        <v>0</v>
      </c>
      <c r="J72" s="714">
        <v>0</v>
      </c>
      <c r="K72" s="714">
        <v>0</v>
      </c>
      <c r="L72" s="714">
        <v>0</v>
      </c>
      <c r="M72" s="714">
        <v>0</v>
      </c>
      <c r="N72" s="714">
        <v>0</v>
      </c>
      <c r="O72" s="714">
        <v>0</v>
      </c>
      <c r="P72" s="714">
        <v>0</v>
      </c>
      <c r="Q72" s="714">
        <v>0</v>
      </c>
      <c r="R72" s="714">
        <v>0</v>
      </c>
      <c r="S72" s="714">
        <v>0</v>
      </c>
      <c r="T72" s="714">
        <v>0</v>
      </c>
      <c r="U72" s="714"/>
      <c r="V72" s="714">
        <v>0</v>
      </c>
      <c r="W72" s="714">
        <v>0</v>
      </c>
      <c r="X72" s="714">
        <v>0</v>
      </c>
      <c r="Y72" s="714">
        <v>0</v>
      </c>
      <c r="Z72" s="714">
        <v>0</v>
      </c>
      <c r="AA72" s="714">
        <v>0</v>
      </c>
      <c r="AB72" s="714"/>
      <c r="AC72" s="714">
        <v>0</v>
      </c>
      <c r="AD72" s="714">
        <v>0</v>
      </c>
      <c r="AE72" s="714">
        <v>0</v>
      </c>
      <c r="AF72" s="714">
        <v>0</v>
      </c>
      <c r="AG72" s="714">
        <v>0</v>
      </c>
      <c r="AH72" s="714">
        <v>0</v>
      </c>
      <c r="AI72" s="714">
        <v>0</v>
      </c>
      <c r="AJ72" s="714">
        <v>0</v>
      </c>
      <c r="AK72" s="714">
        <v>0</v>
      </c>
      <c r="AL72" s="714">
        <v>0</v>
      </c>
      <c r="AM72" s="714">
        <v>0</v>
      </c>
      <c r="AN72" s="714">
        <v>0</v>
      </c>
      <c r="AO72" s="715">
        <v>0</v>
      </c>
      <c r="AP72" s="715">
        <v>0</v>
      </c>
      <c r="AQ72" s="714">
        <v>0</v>
      </c>
      <c r="AR72" s="714">
        <v>0</v>
      </c>
      <c r="AS72" s="714">
        <v>0</v>
      </c>
      <c r="AT72" s="714">
        <v>0</v>
      </c>
      <c r="AU72" s="714">
        <v>0</v>
      </c>
      <c r="AV72" s="714">
        <v>0</v>
      </c>
      <c r="AW72" s="714">
        <v>0</v>
      </c>
      <c r="AX72" s="714">
        <v>0</v>
      </c>
      <c r="AY72" s="714">
        <v>0</v>
      </c>
      <c r="AZ72" s="714">
        <v>0</v>
      </c>
      <c r="BA72" s="714">
        <v>0</v>
      </c>
      <c r="BB72" s="714">
        <v>0</v>
      </c>
      <c r="BC72" s="714">
        <v>0</v>
      </c>
      <c r="BD72" s="714">
        <v>0</v>
      </c>
      <c r="BE72" s="714">
        <v>0</v>
      </c>
      <c r="BF72" s="714">
        <v>0</v>
      </c>
      <c r="BG72" s="714">
        <v>0</v>
      </c>
      <c r="BH72" s="714">
        <v>0</v>
      </c>
      <c r="BI72" s="714">
        <v>0</v>
      </c>
      <c r="BJ72" s="714"/>
      <c r="BK72" s="714"/>
      <c r="BL72" s="714">
        <v>0</v>
      </c>
      <c r="BM72" s="714">
        <v>0</v>
      </c>
      <c r="BN72" s="714">
        <v>0</v>
      </c>
      <c r="BO72" s="714">
        <v>0</v>
      </c>
      <c r="BP72" s="714">
        <v>0</v>
      </c>
      <c r="BQ72" s="714">
        <v>0</v>
      </c>
      <c r="BR72" s="718">
        <v>0</v>
      </c>
      <c r="BS72" s="714"/>
      <c r="BT72" s="714">
        <v>0</v>
      </c>
      <c r="BU72" s="716">
        <v>0</v>
      </c>
      <c r="BV72" s="714">
        <v>0</v>
      </c>
      <c r="BW72" s="240">
        <f t="shared" ref="BW72" si="1">BV72/$BV$6*100</f>
        <v>0</v>
      </c>
    </row>
    <row r="73" spans="1:75" ht="29.4" customHeight="1" x14ac:dyDescent="0.25">
      <c r="A73" s="336"/>
      <c r="B73" s="336" t="s">
        <v>834</v>
      </c>
      <c r="C73" s="668"/>
      <c r="D73" s="714"/>
      <c r="E73" s="714"/>
      <c r="F73" s="714"/>
      <c r="G73" s="714">
        <v>0</v>
      </c>
      <c r="H73" s="714"/>
      <c r="I73" s="714"/>
      <c r="J73" s="714"/>
      <c r="K73" s="714"/>
      <c r="L73" s="714"/>
      <c r="M73" s="714"/>
      <c r="N73" s="714"/>
      <c r="O73" s="714"/>
      <c r="P73" s="714"/>
      <c r="Q73" s="714"/>
      <c r="R73" s="714"/>
      <c r="S73" s="714"/>
      <c r="T73" s="714"/>
      <c r="U73" s="714"/>
      <c r="V73" s="714"/>
      <c r="W73" s="714"/>
      <c r="X73" s="714"/>
      <c r="Y73" s="714"/>
      <c r="Z73" s="714"/>
      <c r="AA73" s="714"/>
      <c r="AB73" s="714"/>
      <c r="AC73" s="714"/>
      <c r="AD73" s="714"/>
      <c r="AE73" s="714"/>
      <c r="AF73" s="714"/>
      <c r="AG73" s="714"/>
      <c r="AH73" s="714"/>
      <c r="AI73" s="714"/>
      <c r="AJ73" s="714"/>
      <c r="AK73" s="714"/>
      <c r="AL73" s="714"/>
      <c r="AM73" s="714"/>
      <c r="AN73" s="714"/>
      <c r="AO73" s="715"/>
      <c r="AP73" s="715"/>
      <c r="AQ73" s="714"/>
      <c r="AR73" s="714"/>
      <c r="AS73" s="714"/>
      <c r="AT73" s="714"/>
      <c r="AU73" s="714"/>
      <c r="AV73" s="714"/>
      <c r="AW73" s="714"/>
      <c r="AX73" s="714"/>
      <c r="AY73" s="714"/>
      <c r="AZ73" s="714"/>
      <c r="BA73" s="714"/>
      <c r="BB73" s="714"/>
      <c r="BC73" s="714"/>
      <c r="BD73" s="714"/>
      <c r="BE73" s="714"/>
      <c r="BF73" s="714"/>
      <c r="BG73" s="714"/>
      <c r="BH73" s="714"/>
      <c r="BI73" s="714"/>
      <c r="BJ73" s="714"/>
      <c r="BK73" s="714"/>
      <c r="BL73" s="714"/>
      <c r="BM73" s="714"/>
      <c r="BN73" s="714"/>
      <c r="BO73" s="714"/>
      <c r="BP73" s="714"/>
      <c r="BQ73" s="714"/>
      <c r="BR73" s="714"/>
      <c r="BS73" s="714"/>
      <c r="BT73" s="714"/>
      <c r="BU73" s="716"/>
      <c r="BV73" s="714"/>
    </row>
    <row r="74" spans="1:75" ht="29.4" customHeight="1" x14ac:dyDescent="0.25">
      <c r="A74" s="448"/>
      <c r="B74" s="468" t="s">
        <v>232</v>
      </c>
      <c r="C74" s="665"/>
      <c r="D74" s="714"/>
      <c r="E74" s="714">
        <v>0</v>
      </c>
      <c r="F74" s="714"/>
      <c r="G74" s="714"/>
      <c r="H74" s="714">
        <v>0</v>
      </c>
      <c r="I74" s="714">
        <v>0</v>
      </c>
      <c r="J74" s="714">
        <v>0</v>
      </c>
      <c r="K74" s="714">
        <v>0</v>
      </c>
      <c r="L74" s="714">
        <v>0</v>
      </c>
      <c r="M74" s="714">
        <v>0</v>
      </c>
      <c r="N74" s="714">
        <v>0</v>
      </c>
      <c r="O74" s="714">
        <v>0</v>
      </c>
      <c r="P74" s="714">
        <v>0</v>
      </c>
      <c r="Q74" s="714">
        <v>0</v>
      </c>
      <c r="R74" s="714">
        <v>0</v>
      </c>
      <c r="S74" s="714">
        <v>0</v>
      </c>
      <c r="T74" s="714">
        <v>816.81683600000008</v>
      </c>
      <c r="U74" s="714"/>
      <c r="V74" s="714">
        <v>45.39</v>
      </c>
      <c r="W74" s="714">
        <v>9.57</v>
      </c>
      <c r="X74" s="714">
        <v>0</v>
      </c>
      <c r="Y74" s="714">
        <v>28.465136000000001</v>
      </c>
      <c r="Z74" s="714">
        <v>10.572299999999998</v>
      </c>
      <c r="AA74" s="714">
        <v>0.82000000000000006</v>
      </c>
      <c r="AB74" s="714"/>
      <c r="AC74" s="714">
        <v>0.77</v>
      </c>
      <c r="AD74" s="714">
        <v>0</v>
      </c>
      <c r="AE74" s="714">
        <v>0</v>
      </c>
      <c r="AF74" s="714">
        <v>0.73</v>
      </c>
      <c r="AG74" s="714">
        <v>0</v>
      </c>
      <c r="AH74" s="714">
        <v>0</v>
      </c>
      <c r="AI74" s="714">
        <v>0</v>
      </c>
      <c r="AJ74" s="714">
        <v>0</v>
      </c>
      <c r="AK74" s="714">
        <v>0</v>
      </c>
      <c r="AL74" s="714">
        <v>0</v>
      </c>
      <c r="AM74" s="714">
        <v>566.83000000000004</v>
      </c>
      <c r="AN74" s="714">
        <v>495.17</v>
      </c>
      <c r="AO74" s="715">
        <v>0</v>
      </c>
      <c r="AP74" s="715">
        <v>0</v>
      </c>
      <c r="AQ74" s="714">
        <v>35.61</v>
      </c>
      <c r="AR74" s="714">
        <v>36.049999999999997</v>
      </c>
      <c r="AS74" s="714">
        <v>0</v>
      </c>
      <c r="AT74" s="714">
        <v>153.96939999999998</v>
      </c>
      <c r="AU74" s="714"/>
      <c r="AV74" s="714">
        <v>111.92000000000002</v>
      </c>
      <c r="AW74" s="714">
        <v>32.039999999999992</v>
      </c>
      <c r="AX74" s="714">
        <v>5</v>
      </c>
      <c r="AY74" s="714">
        <v>0</v>
      </c>
      <c r="AZ74" s="714">
        <v>0</v>
      </c>
      <c r="BA74" s="714">
        <v>0</v>
      </c>
      <c r="BB74" s="714">
        <v>2.5494000000000003</v>
      </c>
      <c r="BC74" s="714">
        <v>0.03</v>
      </c>
      <c r="BD74" s="714">
        <v>0.32</v>
      </c>
      <c r="BE74" s="714">
        <v>2.63</v>
      </c>
      <c r="BF74" s="714">
        <v>0</v>
      </c>
      <c r="BG74" s="714">
        <v>0</v>
      </c>
      <c r="BH74" s="714">
        <v>0</v>
      </c>
      <c r="BI74" s="714">
        <v>0</v>
      </c>
      <c r="BJ74" s="714"/>
      <c r="BK74" s="714"/>
      <c r="BL74" s="714">
        <v>0</v>
      </c>
      <c r="BM74" s="714">
        <v>0</v>
      </c>
      <c r="BN74" s="714">
        <v>0</v>
      </c>
      <c r="BO74" s="714">
        <v>0</v>
      </c>
      <c r="BP74" s="714">
        <v>0</v>
      </c>
      <c r="BQ74" s="714">
        <v>0</v>
      </c>
      <c r="BR74" s="714">
        <v>0</v>
      </c>
      <c r="BS74" s="714">
        <v>0</v>
      </c>
      <c r="BT74" s="714"/>
      <c r="BU74" s="716"/>
      <c r="BV74" s="714"/>
    </row>
    <row r="75" spans="1:75" s="655" customFormat="1" ht="29.4" customHeight="1" x14ac:dyDescent="0.25">
      <c r="A75" s="661"/>
      <c r="B75" s="662" t="s">
        <v>965</v>
      </c>
      <c r="C75" s="671"/>
      <c r="D75" s="709"/>
      <c r="E75" s="709">
        <f>E7+E74</f>
        <v>20459.154581000003</v>
      </c>
      <c r="F75" s="709">
        <f>F7+F74</f>
        <v>0</v>
      </c>
      <c r="G75" s="709">
        <f>G9+G74</f>
        <v>4835.4658570000001</v>
      </c>
      <c r="H75" s="709">
        <f>H10+H74</f>
        <v>4606.7824529999998</v>
      </c>
      <c r="I75" s="709">
        <f>I11+I74</f>
        <v>228.683404</v>
      </c>
      <c r="J75" s="709">
        <v>1405.7522359999998</v>
      </c>
      <c r="K75" s="709">
        <v>14065.569777000001</v>
      </c>
      <c r="L75" s="709">
        <v>0</v>
      </c>
      <c r="M75" s="709">
        <v>0</v>
      </c>
      <c r="N75" s="709">
        <v>0</v>
      </c>
      <c r="O75" s="709">
        <v>0</v>
      </c>
      <c r="P75" s="709">
        <v>144.09303199999999</v>
      </c>
      <c r="Q75" s="709">
        <v>0</v>
      </c>
      <c r="R75" s="709">
        <v>0</v>
      </c>
      <c r="S75" s="709">
        <v>8.2736789999999996</v>
      </c>
      <c r="T75" s="709">
        <v>2322.3015910000008</v>
      </c>
      <c r="U75" s="709"/>
      <c r="V75" s="709">
        <v>1281.4808760000001</v>
      </c>
      <c r="W75" s="709">
        <v>117.725887</v>
      </c>
      <c r="X75" s="709">
        <v>13.955475999999997</v>
      </c>
      <c r="Y75" s="709">
        <v>50.7</v>
      </c>
      <c r="Z75" s="709">
        <v>14.167061999999998</v>
      </c>
      <c r="AA75" s="709">
        <v>72.553825999999987</v>
      </c>
      <c r="AB75" s="709"/>
      <c r="AC75" s="709">
        <v>3.6156149999999996</v>
      </c>
      <c r="AD75" s="709">
        <v>4.7186370000000002</v>
      </c>
      <c r="AE75" s="709">
        <v>6.6318679999999999</v>
      </c>
      <c r="AF75" s="709">
        <v>39.121475999999994</v>
      </c>
      <c r="AG75" s="709">
        <v>14.415228000000001</v>
      </c>
      <c r="AH75" s="709">
        <v>0</v>
      </c>
      <c r="AI75" s="709">
        <v>0</v>
      </c>
      <c r="AJ75" s="709">
        <v>0</v>
      </c>
      <c r="AK75" s="709">
        <v>0</v>
      </c>
      <c r="AL75" s="709">
        <v>4.7310020000000002</v>
      </c>
      <c r="AM75" s="709">
        <v>1807.4258410000002</v>
      </c>
      <c r="AN75" s="709">
        <v>1439.7815069999999</v>
      </c>
      <c r="AO75" s="710">
        <v>0</v>
      </c>
      <c r="AP75" s="710">
        <v>0</v>
      </c>
      <c r="AQ75" s="709">
        <v>119.66972699999999</v>
      </c>
      <c r="AR75" s="709">
        <v>186.516008</v>
      </c>
      <c r="AS75" s="709">
        <v>61.458599</v>
      </c>
      <c r="AT75" s="709">
        <v>1517.6447919999996</v>
      </c>
      <c r="AU75" s="709"/>
      <c r="AV75" s="709">
        <v>890.92948999999999</v>
      </c>
      <c r="AW75" s="709">
        <v>573.86516500000005</v>
      </c>
      <c r="AX75" s="709">
        <v>5</v>
      </c>
      <c r="AY75" s="709">
        <v>0</v>
      </c>
      <c r="AZ75" s="709">
        <v>3.407289</v>
      </c>
      <c r="BA75" s="709">
        <v>21.857479999999999</v>
      </c>
      <c r="BB75" s="709">
        <v>9.94435</v>
      </c>
      <c r="BC75" s="709">
        <v>0.81547499999999995</v>
      </c>
      <c r="BD75" s="709">
        <v>3.1713439999999999</v>
      </c>
      <c r="BE75" s="709">
        <v>9.1741990000000015</v>
      </c>
      <c r="BF75" s="709">
        <v>15.485724999999999</v>
      </c>
      <c r="BG75" s="709">
        <v>4.8952530000000003</v>
      </c>
      <c r="BH75" s="709">
        <v>115.767932</v>
      </c>
      <c r="BI75" s="709">
        <v>0</v>
      </c>
      <c r="BJ75" s="709"/>
      <c r="BK75" s="709"/>
      <c r="BL75" s="709">
        <v>0</v>
      </c>
      <c r="BM75" s="709">
        <v>0</v>
      </c>
      <c r="BN75" s="709">
        <v>0</v>
      </c>
      <c r="BO75" s="709">
        <v>0</v>
      </c>
      <c r="BP75" s="709">
        <v>0</v>
      </c>
      <c r="BQ75" s="709">
        <v>0</v>
      </c>
      <c r="BR75" s="709">
        <v>0</v>
      </c>
      <c r="BS75" s="709">
        <v>0</v>
      </c>
      <c r="BT75" s="709"/>
      <c r="BU75" s="713"/>
      <c r="BV75" s="709"/>
    </row>
  </sheetData>
  <mergeCells count="11">
    <mergeCell ref="BV4:BV5"/>
    <mergeCell ref="A1:B1"/>
    <mergeCell ref="A2:BV2"/>
    <mergeCell ref="BR3:BV3"/>
    <mergeCell ref="A4:A5"/>
    <mergeCell ref="B4:B5"/>
    <mergeCell ref="C4:C5"/>
    <mergeCell ref="D4:D5"/>
    <mergeCell ref="E4:BR4"/>
    <mergeCell ref="BS4:BS5"/>
    <mergeCell ref="BT4:BT5"/>
  </mergeCells>
  <printOptions horizontalCentered="1"/>
  <pageMargins left="0.5" right="0.3" top="0.3" bottom="0.3" header="0" footer="0"/>
  <pageSetup paperSize="8" scale="37" orientation="landscape" r:id="rId1"/>
  <headerFooter alignWithMargins="0"/>
  <colBreaks count="1" manualBreakCount="1">
    <brk id="74" max="74" man="1"/>
  </colBreaks>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sheetPr>
  <dimension ref="A1:J113"/>
  <sheetViews>
    <sheetView view="pageBreakPreview" zoomScale="70" zoomScaleNormal="100" zoomScaleSheetLayoutView="70" workbookViewId="0">
      <pane xSplit="3" ySplit="5" topLeftCell="D109" activePane="bottomRight" state="frozen"/>
      <selection pane="topRight" activeCell="C1" sqref="C1"/>
      <selection pane="bottomLeft" activeCell="A6" sqref="A6"/>
      <selection pane="bottomRight" activeCell="G114" sqref="G114"/>
    </sheetView>
  </sheetViews>
  <sheetFormatPr defaultColWidth="7.88671875" defaultRowHeight="15" x14ac:dyDescent="0.25"/>
  <cols>
    <col min="1" max="1" width="5.33203125" style="683" customWidth="1"/>
    <col min="2" max="2" width="9.109375" style="683" customWidth="1"/>
    <col min="3" max="3" width="63.6640625" style="673" customWidth="1"/>
    <col min="4" max="4" width="14" style="673" customWidth="1"/>
    <col min="5" max="5" width="15" style="673" customWidth="1"/>
    <col min="6" max="6" width="13.5546875" style="673" customWidth="1"/>
    <col min="7" max="7" width="13" style="673" customWidth="1"/>
    <col min="8" max="8" width="17" style="673" customWidth="1"/>
    <col min="9" max="9" width="19" style="673" customWidth="1"/>
    <col min="10" max="10" width="36.88671875" style="673" customWidth="1"/>
    <col min="11" max="16384" width="7.88671875" style="673"/>
  </cols>
  <sheetData>
    <row r="1" spans="1:10" ht="16.5" customHeight="1" x14ac:dyDescent="0.25">
      <c r="A1" s="77" t="s">
        <v>969</v>
      </c>
      <c r="B1" s="77"/>
      <c r="E1" s="674"/>
      <c r="F1" s="674"/>
      <c r="G1" s="674"/>
    </row>
    <row r="2" spans="1:10" ht="32.25" customHeight="1" x14ac:dyDescent="0.25">
      <c r="A2" s="1373" t="s">
        <v>970</v>
      </c>
      <c r="B2" s="1373"/>
      <c r="C2" s="1374"/>
      <c r="D2" s="1374"/>
      <c r="E2" s="1374"/>
      <c r="F2" s="1374"/>
      <c r="G2" s="1374"/>
      <c r="H2" s="1374"/>
      <c r="I2" s="1374"/>
      <c r="J2" s="1374"/>
    </row>
    <row r="3" spans="1:10" ht="32.25" customHeight="1" x14ac:dyDescent="0.25">
      <c r="A3" s="1505" t="s">
        <v>19</v>
      </c>
      <c r="B3" s="1506" t="s">
        <v>24</v>
      </c>
      <c r="C3" s="1396" t="s">
        <v>180</v>
      </c>
      <c r="D3" s="1491" t="s">
        <v>635</v>
      </c>
      <c r="E3" s="1396" t="s">
        <v>636</v>
      </c>
      <c r="F3" s="1396" t="s">
        <v>3</v>
      </c>
      <c r="G3" s="1396" t="s">
        <v>160</v>
      </c>
      <c r="H3" s="1396"/>
      <c r="I3" s="1396" t="s">
        <v>988</v>
      </c>
      <c r="J3" s="1396" t="s">
        <v>243</v>
      </c>
    </row>
    <row r="4" spans="1:10" ht="51" customHeight="1" x14ac:dyDescent="0.25">
      <c r="A4" s="1505"/>
      <c r="B4" s="1507"/>
      <c r="C4" s="1396"/>
      <c r="D4" s="1504"/>
      <c r="E4" s="1396"/>
      <c r="F4" s="1396"/>
      <c r="G4" s="1323" t="s">
        <v>316</v>
      </c>
      <c r="H4" s="1323" t="s">
        <v>807</v>
      </c>
      <c r="I4" s="1396"/>
      <c r="J4" s="1396"/>
    </row>
    <row r="5" spans="1:10" ht="17.25" customHeight="1" x14ac:dyDescent="0.25">
      <c r="A5" s="367">
        <v>-1</v>
      </c>
      <c r="B5" s="367"/>
      <c r="C5" s="367">
        <v>-2</v>
      </c>
      <c r="D5" s="367">
        <v>-3</v>
      </c>
      <c r="E5" s="367" t="s">
        <v>637</v>
      </c>
      <c r="F5" s="367">
        <v>-5</v>
      </c>
      <c r="G5" s="367">
        <v>-6</v>
      </c>
      <c r="H5" s="367">
        <v>-7</v>
      </c>
      <c r="I5" s="367">
        <v>-8</v>
      </c>
      <c r="J5" s="367">
        <v>-9</v>
      </c>
    </row>
    <row r="6" spans="1:10" ht="54.6" customHeight="1" x14ac:dyDescent="0.25">
      <c r="A6" s="1324" t="s">
        <v>47</v>
      </c>
      <c r="B6" s="1324"/>
      <c r="C6" s="706" t="s">
        <v>839</v>
      </c>
      <c r="D6" s="706"/>
      <c r="E6" s="1327"/>
      <c r="F6" s="675"/>
      <c r="G6" s="1327"/>
      <c r="H6" s="682"/>
      <c r="I6" s="682"/>
      <c r="J6" s="682"/>
    </row>
    <row r="7" spans="1:10" s="679" customFormat="1" ht="27" customHeight="1" x14ac:dyDescent="0.3">
      <c r="A7" s="1323">
        <v>1</v>
      </c>
      <c r="B7" s="1323" t="s">
        <v>29</v>
      </c>
      <c r="C7" s="682" t="s">
        <v>971</v>
      </c>
      <c r="D7" s="676">
        <v>11.18</v>
      </c>
      <c r="E7" s="676">
        <v>11.18</v>
      </c>
      <c r="F7" s="677"/>
      <c r="G7" s="676">
        <v>11.18</v>
      </c>
      <c r="H7" s="678" t="s">
        <v>50</v>
      </c>
      <c r="I7" s="678" t="s">
        <v>973</v>
      </c>
      <c r="J7" s="678" t="s">
        <v>975</v>
      </c>
    </row>
    <row r="8" spans="1:10" ht="27" customHeight="1" x14ac:dyDescent="0.25">
      <c r="A8" s="1323">
        <v>2</v>
      </c>
      <c r="B8" s="1323" t="s">
        <v>29</v>
      </c>
      <c r="C8" s="682" t="s">
        <v>972</v>
      </c>
      <c r="D8" s="676">
        <v>16.5</v>
      </c>
      <c r="E8" s="676">
        <v>16.5</v>
      </c>
      <c r="F8" s="1327"/>
      <c r="G8" s="676">
        <v>16.5</v>
      </c>
      <c r="H8" s="678" t="s">
        <v>50</v>
      </c>
      <c r="I8" s="678" t="s">
        <v>974</v>
      </c>
      <c r="J8" s="678"/>
    </row>
    <row r="9" spans="1:10" ht="27" customHeight="1" x14ac:dyDescent="0.25">
      <c r="A9" s="1323">
        <v>3</v>
      </c>
      <c r="B9" s="1323" t="s">
        <v>30</v>
      </c>
      <c r="C9" s="682" t="s">
        <v>976</v>
      </c>
      <c r="D9" s="576">
        <v>9.6500000000000002E-2</v>
      </c>
      <c r="E9" s="576">
        <v>9.6500000000000002E-2</v>
      </c>
      <c r="F9" s="1327"/>
      <c r="G9" s="576">
        <v>9.6500000000000002E-2</v>
      </c>
      <c r="H9" s="1327" t="s">
        <v>119</v>
      </c>
      <c r="I9" s="1327" t="s">
        <v>984</v>
      </c>
      <c r="J9" s="682" t="s">
        <v>989</v>
      </c>
    </row>
    <row r="10" spans="1:10" ht="27" customHeight="1" x14ac:dyDescent="0.25">
      <c r="A10" s="1323">
        <v>4</v>
      </c>
      <c r="B10" s="1323" t="s">
        <v>30</v>
      </c>
      <c r="C10" s="682" t="s">
        <v>977</v>
      </c>
      <c r="D10" s="576">
        <v>0.33250000000000002</v>
      </c>
      <c r="E10" s="576">
        <v>0.33250000000000002</v>
      </c>
      <c r="F10" s="1327"/>
      <c r="G10" s="576">
        <v>0.33250000000000002</v>
      </c>
      <c r="H10" s="1327" t="s">
        <v>119</v>
      </c>
      <c r="I10" s="1327" t="s">
        <v>985</v>
      </c>
      <c r="J10" s="682" t="s">
        <v>990</v>
      </c>
    </row>
    <row r="11" spans="1:10" ht="38.25" customHeight="1" x14ac:dyDescent="0.25">
      <c r="A11" s="1323">
        <v>5</v>
      </c>
      <c r="B11" s="1323" t="s">
        <v>30</v>
      </c>
      <c r="C11" s="682" t="s">
        <v>978</v>
      </c>
      <c r="D11" s="576">
        <v>0.1174</v>
      </c>
      <c r="E11" s="576">
        <v>0.1174</v>
      </c>
      <c r="F11" s="1327"/>
      <c r="G11" s="576">
        <v>0.1174</v>
      </c>
      <c r="H11" s="1327" t="s">
        <v>982</v>
      </c>
      <c r="I11" s="1327" t="s">
        <v>986</v>
      </c>
      <c r="J11" s="682" t="s">
        <v>991</v>
      </c>
    </row>
    <row r="12" spans="1:10" ht="38.25" customHeight="1" x14ac:dyDescent="0.25">
      <c r="A12" s="1323">
        <v>6</v>
      </c>
      <c r="B12" s="1323" t="s">
        <v>30</v>
      </c>
      <c r="C12" s="682" t="s">
        <v>979</v>
      </c>
      <c r="D12" s="576">
        <v>0.19020000000000001</v>
      </c>
      <c r="E12" s="576">
        <v>0.19020000000000001</v>
      </c>
      <c r="F12" s="1327"/>
      <c r="G12" s="576">
        <v>0.19020000000000001</v>
      </c>
      <c r="H12" s="1327" t="s">
        <v>983</v>
      </c>
      <c r="I12" s="1327" t="s">
        <v>987</v>
      </c>
      <c r="J12" s="682" t="s">
        <v>992</v>
      </c>
    </row>
    <row r="13" spans="1:10" ht="27" customHeight="1" x14ac:dyDescent="0.25">
      <c r="A13" s="1323">
        <v>7</v>
      </c>
      <c r="B13" s="1323" t="s">
        <v>30</v>
      </c>
      <c r="C13" s="682" t="s">
        <v>980</v>
      </c>
      <c r="D13" s="576">
        <v>9.5699999999999993E-2</v>
      </c>
      <c r="E13" s="576">
        <v>9.5699999999999993E-2</v>
      </c>
      <c r="F13" s="1327"/>
      <c r="G13" s="576">
        <v>9.5699999999999993E-2</v>
      </c>
      <c r="H13" s="1327" t="s">
        <v>119</v>
      </c>
      <c r="I13" s="1327" t="s">
        <v>974</v>
      </c>
      <c r="J13" s="682" t="s">
        <v>993</v>
      </c>
    </row>
    <row r="14" spans="1:10" ht="35.25" customHeight="1" x14ac:dyDescent="0.25">
      <c r="A14" s="1323">
        <v>8</v>
      </c>
      <c r="B14" s="1323" t="s">
        <v>30</v>
      </c>
      <c r="C14" s="682" t="s">
        <v>981</v>
      </c>
      <c r="D14" s="576">
        <v>0.11</v>
      </c>
      <c r="E14" s="576">
        <v>0.11</v>
      </c>
      <c r="F14" s="1327"/>
      <c r="G14" s="576">
        <v>0.11</v>
      </c>
      <c r="H14" s="1327" t="s">
        <v>206</v>
      </c>
      <c r="I14" s="1327" t="s">
        <v>974</v>
      </c>
      <c r="J14" s="682"/>
    </row>
    <row r="15" spans="1:10" ht="345" customHeight="1" x14ac:dyDescent="0.25">
      <c r="A15" s="1323">
        <v>9</v>
      </c>
      <c r="B15" s="1323" t="s">
        <v>141</v>
      </c>
      <c r="C15" s="682" t="s">
        <v>994</v>
      </c>
      <c r="D15" s="576">
        <v>495.17</v>
      </c>
      <c r="E15" s="576">
        <v>495.17</v>
      </c>
      <c r="F15" s="1327"/>
      <c r="G15" s="576">
        <v>495.17</v>
      </c>
      <c r="H15" s="1327" t="s">
        <v>50</v>
      </c>
      <c r="I15" s="1327" t="s">
        <v>998</v>
      </c>
      <c r="J15" s="1327" t="s">
        <v>1000</v>
      </c>
    </row>
    <row r="16" spans="1:10" ht="87.75" customHeight="1" x14ac:dyDescent="0.25">
      <c r="A16" s="1323">
        <v>10</v>
      </c>
      <c r="B16" s="1323" t="s">
        <v>200</v>
      </c>
      <c r="C16" s="682" t="s">
        <v>995</v>
      </c>
      <c r="D16" s="576">
        <v>108.22</v>
      </c>
      <c r="E16" s="576">
        <v>108.22</v>
      </c>
      <c r="F16" s="1327"/>
      <c r="G16" s="576">
        <v>108.22</v>
      </c>
      <c r="H16" s="1327" t="s">
        <v>997</v>
      </c>
      <c r="I16" s="1327" t="s">
        <v>999</v>
      </c>
      <c r="J16" s="1327"/>
    </row>
    <row r="17" spans="1:10" ht="36" customHeight="1" x14ac:dyDescent="0.25">
      <c r="A17" s="1323">
        <v>11</v>
      </c>
      <c r="B17" s="1323" t="s">
        <v>200</v>
      </c>
      <c r="C17" s="682" t="s">
        <v>996</v>
      </c>
      <c r="D17" s="576">
        <v>0.5</v>
      </c>
      <c r="E17" s="576">
        <v>0.5</v>
      </c>
      <c r="F17" s="1327"/>
      <c r="G17" s="576">
        <v>0.5</v>
      </c>
      <c r="H17" s="1327" t="s">
        <v>101</v>
      </c>
      <c r="I17" s="1327" t="s">
        <v>985</v>
      </c>
      <c r="J17" s="1327"/>
    </row>
    <row r="18" spans="1:10" ht="144" customHeight="1" x14ac:dyDescent="0.25">
      <c r="A18" s="1323">
        <v>12</v>
      </c>
      <c r="B18" s="1323" t="s">
        <v>200</v>
      </c>
      <c r="C18" s="682" t="s">
        <v>1009</v>
      </c>
      <c r="D18" s="576">
        <v>0.8</v>
      </c>
      <c r="E18" s="576">
        <v>0.8</v>
      </c>
      <c r="F18" s="1327">
        <v>0.01</v>
      </c>
      <c r="G18" s="576">
        <v>0.79</v>
      </c>
      <c r="H18" s="1327" t="s">
        <v>1012</v>
      </c>
      <c r="I18" s="1327" t="s">
        <v>984</v>
      </c>
      <c r="J18" s="1327"/>
    </row>
    <row r="19" spans="1:10" ht="36" customHeight="1" x14ac:dyDescent="0.25">
      <c r="A19" s="1323">
        <v>13</v>
      </c>
      <c r="B19" s="1323" t="s">
        <v>200</v>
      </c>
      <c r="C19" s="682" t="s">
        <v>1010</v>
      </c>
      <c r="D19" s="576">
        <v>0.01</v>
      </c>
      <c r="E19" s="576">
        <v>0.01</v>
      </c>
      <c r="F19" s="1327"/>
      <c r="G19" s="576">
        <v>0.01</v>
      </c>
      <c r="H19" s="1327" t="s">
        <v>206</v>
      </c>
      <c r="I19" s="1327" t="s">
        <v>986</v>
      </c>
      <c r="J19" s="1327" t="s">
        <v>1014</v>
      </c>
    </row>
    <row r="20" spans="1:10" ht="59.25" customHeight="1" x14ac:dyDescent="0.25">
      <c r="A20" s="1323">
        <v>14</v>
      </c>
      <c r="B20" s="1323" t="s">
        <v>200</v>
      </c>
      <c r="C20" s="682" t="s">
        <v>1011</v>
      </c>
      <c r="D20" s="576">
        <v>0.06</v>
      </c>
      <c r="E20" s="576">
        <v>0.06</v>
      </c>
      <c r="F20" s="1327"/>
      <c r="G20" s="576">
        <v>0.06</v>
      </c>
      <c r="H20" s="1327" t="s">
        <v>1013</v>
      </c>
      <c r="I20" s="1327" t="s">
        <v>984</v>
      </c>
      <c r="J20" s="1327"/>
    </row>
    <row r="21" spans="1:10" ht="66" customHeight="1" x14ac:dyDescent="0.25">
      <c r="A21" s="1323">
        <v>15</v>
      </c>
      <c r="B21" s="1323"/>
      <c r="C21" s="682" t="s">
        <v>1001</v>
      </c>
      <c r="D21" s="576">
        <v>6.19</v>
      </c>
      <c r="E21" s="576">
        <v>6.19</v>
      </c>
      <c r="F21" s="1327"/>
      <c r="G21" s="576">
        <v>6.19</v>
      </c>
      <c r="H21" s="1327" t="s">
        <v>1006</v>
      </c>
      <c r="I21" s="1327" t="s">
        <v>984</v>
      </c>
      <c r="J21" s="682"/>
    </row>
    <row r="22" spans="1:10" s="684" customFormat="1" ht="48" customHeight="1" x14ac:dyDescent="0.3">
      <c r="A22" s="268" t="s">
        <v>198</v>
      </c>
      <c r="B22" s="268" t="s">
        <v>115</v>
      </c>
      <c r="C22" s="707" t="s">
        <v>1002</v>
      </c>
      <c r="D22" s="577">
        <v>3.96</v>
      </c>
      <c r="E22" s="577">
        <v>3.96</v>
      </c>
      <c r="F22" s="265"/>
      <c r="G22" s="577">
        <v>3.96</v>
      </c>
      <c r="H22" s="265" t="s">
        <v>1007</v>
      </c>
      <c r="I22" s="265" t="s">
        <v>984</v>
      </c>
      <c r="J22" s="707"/>
    </row>
    <row r="23" spans="1:10" s="684" customFormat="1" ht="40.5" customHeight="1" x14ac:dyDescent="0.3">
      <c r="A23" s="268" t="s">
        <v>198</v>
      </c>
      <c r="B23" s="268" t="s">
        <v>206</v>
      </c>
      <c r="C23" s="707" t="s">
        <v>1003</v>
      </c>
      <c r="D23" s="577">
        <v>0.12</v>
      </c>
      <c r="E23" s="577">
        <v>0.12</v>
      </c>
      <c r="F23" s="265"/>
      <c r="G23" s="577">
        <v>0.12</v>
      </c>
      <c r="H23" s="265" t="s">
        <v>101</v>
      </c>
      <c r="I23" s="265" t="s">
        <v>984</v>
      </c>
      <c r="J23" s="707"/>
    </row>
    <row r="24" spans="1:10" s="684" customFormat="1" ht="36.75" customHeight="1" x14ac:dyDescent="0.3">
      <c r="A24" s="268" t="s">
        <v>198</v>
      </c>
      <c r="B24" s="268" t="s">
        <v>163</v>
      </c>
      <c r="C24" s="707" t="s">
        <v>1004</v>
      </c>
      <c r="D24" s="577">
        <v>0.66</v>
      </c>
      <c r="E24" s="577">
        <v>0.66</v>
      </c>
      <c r="F24" s="265"/>
      <c r="G24" s="577">
        <v>0.66</v>
      </c>
      <c r="H24" s="265" t="s">
        <v>101</v>
      </c>
      <c r="I24" s="265" t="s">
        <v>984</v>
      </c>
      <c r="J24" s="707"/>
    </row>
    <row r="25" spans="1:10" s="684" customFormat="1" ht="52.5" customHeight="1" x14ac:dyDescent="0.3">
      <c r="A25" s="268" t="s">
        <v>198</v>
      </c>
      <c r="B25" s="268" t="s">
        <v>200</v>
      </c>
      <c r="C25" s="707" t="s">
        <v>1005</v>
      </c>
      <c r="D25" s="577">
        <v>1.45</v>
      </c>
      <c r="E25" s="577">
        <v>1.45</v>
      </c>
      <c r="F25" s="265"/>
      <c r="G25" s="577">
        <v>1.45</v>
      </c>
      <c r="H25" s="265" t="s">
        <v>1008</v>
      </c>
      <c r="I25" s="265" t="s">
        <v>984</v>
      </c>
      <c r="J25" s="707"/>
    </row>
    <row r="26" spans="1:10" ht="132.75" customHeight="1" x14ac:dyDescent="0.25">
      <c r="A26" s="1323">
        <v>16</v>
      </c>
      <c r="B26" s="1323" t="s">
        <v>220</v>
      </c>
      <c r="C26" s="682" t="s">
        <v>1015</v>
      </c>
      <c r="D26" s="576">
        <v>32.5</v>
      </c>
      <c r="E26" s="576">
        <v>32.5</v>
      </c>
      <c r="F26" s="1327">
        <v>0.46</v>
      </c>
      <c r="G26" s="1327">
        <v>32.04</v>
      </c>
      <c r="H26" s="1327" t="s">
        <v>1016</v>
      </c>
      <c r="I26" s="1327" t="s">
        <v>984</v>
      </c>
      <c r="J26" s="682"/>
    </row>
    <row r="27" spans="1:10" ht="66" customHeight="1" x14ac:dyDescent="0.25">
      <c r="A27" s="1323">
        <v>17</v>
      </c>
      <c r="B27" s="1323" t="s">
        <v>210</v>
      </c>
      <c r="C27" s="682" t="s">
        <v>1017</v>
      </c>
      <c r="D27" s="576">
        <v>0.02</v>
      </c>
      <c r="E27" s="576">
        <v>0.02</v>
      </c>
      <c r="F27" s="576"/>
      <c r="G27" s="576">
        <v>0.02</v>
      </c>
      <c r="H27" s="1327" t="s">
        <v>1020</v>
      </c>
      <c r="I27" s="1327" t="s">
        <v>1021</v>
      </c>
      <c r="J27" s="682"/>
    </row>
    <row r="28" spans="1:10" ht="41.25" customHeight="1" x14ac:dyDescent="0.25">
      <c r="A28" s="1323">
        <v>18</v>
      </c>
      <c r="B28" s="1323" t="s">
        <v>210</v>
      </c>
      <c r="C28" s="682" t="s">
        <v>1018</v>
      </c>
      <c r="D28" s="576">
        <v>1.27</v>
      </c>
      <c r="E28" s="576">
        <v>1.27</v>
      </c>
      <c r="F28" s="576"/>
      <c r="G28" s="576">
        <v>1.27</v>
      </c>
      <c r="H28" s="1327" t="s">
        <v>1022</v>
      </c>
      <c r="I28" s="1327" t="s">
        <v>974</v>
      </c>
      <c r="J28" s="682"/>
    </row>
    <row r="29" spans="1:10" ht="51" customHeight="1" x14ac:dyDescent="0.25">
      <c r="A29" s="1323">
        <v>19</v>
      </c>
      <c r="B29" s="1323" t="s">
        <v>210</v>
      </c>
      <c r="C29" s="682" t="s">
        <v>1019</v>
      </c>
      <c r="D29" s="576">
        <v>0.6</v>
      </c>
      <c r="E29" s="576">
        <v>0.6</v>
      </c>
      <c r="F29" s="576"/>
      <c r="G29" s="576">
        <v>0.6</v>
      </c>
      <c r="H29" s="1327" t="s">
        <v>1023</v>
      </c>
      <c r="I29" s="1327" t="s">
        <v>1024</v>
      </c>
      <c r="J29" s="682"/>
    </row>
    <row r="30" spans="1:10" ht="32.25" customHeight="1" x14ac:dyDescent="0.25">
      <c r="A30" s="1323">
        <v>20</v>
      </c>
      <c r="B30" s="1323" t="s">
        <v>114</v>
      </c>
      <c r="C30" s="682" t="s">
        <v>1025</v>
      </c>
      <c r="D30" s="576">
        <v>0.11</v>
      </c>
      <c r="E30" s="576">
        <v>0.11</v>
      </c>
      <c r="F30" s="1327"/>
      <c r="G30" s="576">
        <v>0.11</v>
      </c>
      <c r="H30" s="1327" t="s">
        <v>206</v>
      </c>
      <c r="I30" s="1327" t="s">
        <v>987</v>
      </c>
      <c r="J30" s="1327" t="s">
        <v>1031</v>
      </c>
    </row>
    <row r="31" spans="1:10" ht="32.25" customHeight="1" x14ac:dyDescent="0.25">
      <c r="A31" s="1323">
        <v>21</v>
      </c>
      <c r="B31" s="1323" t="s">
        <v>114</v>
      </c>
      <c r="C31" s="682" t="s">
        <v>1026</v>
      </c>
      <c r="D31" s="576">
        <v>0.04</v>
      </c>
      <c r="E31" s="576">
        <v>0.04</v>
      </c>
      <c r="F31" s="1327"/>
      <c r="G31" s="576">
        <v>0.04</v>
      </c>
      <c r="H31" s="1327" t="s">
        <v>206</v>
      </c>
      <c r="I31" s="1327" t="s">
        <v>987</v>
      </c>
      <c r="J31" s="1327" t="s">
        <v>1032</v>
      </c>
    </row>
    <row r="32" spans="1:10" ht="35.25" customHeight="1" x14ac:dyDescent="0.25">
      <c r="A32" s="1323">
        <v>22</v>
      </c>
      <c r="B32" s="1323" t="s">
        <v>114</v>
      </c>
      <c r="C32" s="682" t="s">
        <v>1027</v>
      </c>
      <c r="D32" s="576">
        <v>0.41</v>
      </c>
      <c r="E32" s="576">
        <v>0.41</v>
      </c>
      <c r="F32" s="1327"/>
      <c r="G32" s="576">
        <v>0.41</v>
      </c>
      <c r="H32" s="1327" t="s">
        <v>60</v>
      </c>
      <c r="I32" s="1327" t="s">
        <v>998</v>
      </c>
      <c r="J32" s="1327" t="s">
        <v>1033</v>
      </c>
    </row>
    <row r="33" spans="1:10" ht="28.5" customHeight="1" x14ac:dyDescent="0.25">
      <c r="A33" s="1323">
        <v>23</v>
      </c>
      <c r="B33" s="1323" t="s">
        <v>114</v>
      </c>
      <c r="C33" s="682" t="s">
        <v>1028</v>
      </c>
      <c r="D33" s="576">
        <v>0.02</v>
      </c>
      <c r="E33" s="576">
        <v>0.02</v>
      </c>
      <c r="F33" s="1327"/>
      <c r="G33" s="576">
        <v>0.02</v>
      </c>
      <c r="H33" s="1327" t="s">
        <v>206</v>
      </c>
      <c r="I33" s="1327" t="s">
        <v>1034</v>
      </c>
      <c r="J33" s="1327" t="s">
        <v>1035</v>
      </c>
    </row>
    <row r="34" spans="1:10" ht="28.5" customHeight="1" x14ac:dyDescent="0.25">
      <c r="A34" s="1323">
        <v>24</v>
      </c>
      <c r="B34" s="1323" t="s">
        <v>114</v>
      </c>
      <c r="C34" s="682" t="s">
        <v>1029</v>
      </c>
      <c r="D34" s="576">
        <v>0.12</v>
      </c>
      <c r="E34" s="576">
        <v>0.12</v>
      </c>
      <c r="F34" s="1327"/>
      <c r="G34" s="576">
        <v>0.12</v>
      </c>
      <c r="H34" s="1327" t="s">
        <v>206</v>
      </c>
      <c r="I34" s="1327" t="s">
        <v>986</v>
      </c>
      <c r="J34" s="1327" t="s">
        <v>1036</v>
      </c>
    </row>
    <row r="35" spans="1:10" ht="28.5" customHeight="1" x14ac:dyDescent="0.25">
      <c r="A35" s="1323">
        <v>25</v>
      </c>
      <c r="B35" s="1323" t="s">
        <v>114</v>
      </c>
      <c r="C35" s="682" t="s">
        <v>1030</v>
      </c>
      <c r="D35" s="576">
        <v>0.09</v>
      </c>
      <c r="E35" s="576">
        <v>0.09</v>
      </c>
      <c r="F35" s="1327"/>
      <c r="G35" s="576">
        <v>0.09</v>
      </c>
      <c r="H35" s="1327" t="s">
        <v>206</v>
      </c>
      <c r="I35" s="1327" t="s">
        <v>973</v>
      </c>
      <c r="J35" s="1327" t="s">
        <v>1037</v>
      </c>
    </row>
    <row r="36" spans="1:10" ht="35.25" customHeight="1" x14ac:dyDescent="0.25">
      <c r="A36" s="1323">
        <v>26</v>
      </c>
      <c r="B36" s="672"/>
      <c r="C36" s="682" t="s">
        <v>1038</v>
      </c>
      <c r="D36" s="576">
        <v>0.9</v>
      </c>
      <c r="E36" s="576">
        <v>0.9</v>
      </c>
      <c r="F36" s="1327"/>
      <c r="G36" s="576">
        <v>0.9</v>
      </c>
      <c r="H36" s="1327" t="s">
        <v>143</v>
      </c>
      <c r="I36" s="1327" t="s">
        <v>984</v>
      </c>
      <c r="J36" s="1327" t="s">
        <v>1046</v>
      </c>
    </row>
    <row r="37" spans="1:10" s="684" customFormat="1" ht="38.25" customHeight="1" x14ac:dyDescent="0.3">
      <c r="A37" s="268" t="s">
        <v>198</v>
      </c>
      <c r="B37" s="685" t="s">
        <v>200</v>
      </c>
      <c r="C37" s="707" t="s">
        <v>1039</v>
      </c>
      <c r="D37" s="577">
        <v>0.44</v>
      </c>
      <c r="E37" s="577">
        <v>0.44</v>
      </c>
      <c r="F37" s="265"/>
      <c r="G37" s="577">
        <v>0.44</v>
      </c>
      <c r="H37" s="265" t="s">
        <v>143</v>
      </c>
      <c r="I37" s="265" t="s">
        <v>984</v>
      </c>
      <c r="J37" s="265" t="s">
        <v>1047</v>
      </c>
    </row>
    <row r="38" spans="1:10" s="684" customFormat="1" ht="38.25" customHeight="1" x14ac:dyDescent="0.3">
      <c r="A38" s="268" t="s">
        <v>198</v>
      </c>
      <c r="B38" s="685" t="s">
        <v>163</v>
      </c>
      <c r="C38" s="707" t="s">
        <v>1040</v>
      </c>
      <c r="D38" s="577">
        <v>7.0000000000000007E-2</v>
      </c>
      <c r="E38" s="577">
        <v>7.0000000000000007E-2</v>
      </c>
      <c r="F38" s="265"/>
      <c r="G38" s="577">
        <v>7.0000000000000007E-2</v>
      </c>
      <c r="H38" s="265" t="s">
        <v>143</v>
      </c>
      <c r="I38" s="265" t="s">
        <v>984</v>
      </c>
      <c r="J38" s="265" t="s">
        <v>1048</v>
      </c>
    </row>
    <row r="39" spans="1:10" s="684" customFormat="1" ht="38.25" customHeight="1" x14ac:dyDescent="0.3">
      <c r="A39" s="268" t="s">
        <v>198</v>
      </c>
      <c r="B39" s="685" t="s">
        <v>115</v>
      </c>
      <c r="C39" s="707" t="s">
        <v>1041</v>
      </c>
      <c r="D39" s="577">
        <v>0.3</v>
      </c>
      <c r="E39" s="577">
        <v>0.3</v>
      </c>
      <c r="F39" s="265"/>
      <c r="G39" s="577">
        <v>0.3</v>
      </c>
      <c r="H39" s="265" t="s">
        <v>143</v>
      </c>
      <c r="I39" s="265" t="s">
        <v>984</v>
      </c>
      <c r="J39" s="265" t="s">
        <v>1049</v>
      </c>
    </row>
    <row r="40" spans="1:10" s="684" customFormat="1" ht="38.25" customHeight="1" x14ac:dyDescent="0.3">
      <c r="A40" s="268" t="s">
        <v>198</v>
      </c>
      <c r="B40" s="685" t="s">
        <v>143</v>
      </c>
      <c r="C40" s="707" t="s">
        <v>1042</v>
      </c>
      <c r="D40" s="577">
        <v>0.09</v>
      </c>
      <c r="E40" s="577">
        <v>0.09</v>
      </c>
      <c r="F40" s="265"/>
      <c r="G40" s="577">
        <v>0.09</v>
      </c>
      <c r="H40" s="265" t="s">
        <v>143</v>
      </c>
      <c r="I40" s="265" t="s">
        <v>984</v>
      </c>
      <c r="J40" s="265" t="s">
        <v>1049</v>
      </c>
    </row>
    <row r="41" spans="1:10" ht="35.25" customHeight="1" x14ac:dyDescent="0.25">
      <c r="A41" s="1323">
        <v>27</v>
      </c>
      <c r="B41" s="686"/>
      <c r="C41" s="682" t="s">
        <v>1043</v>
      </c>
      <c r="D41" s="576">
        <v>1.1599999999999999</v>
      </c>
      <c r="E41" s="576">
        <v>1.1599999999999999</v>
      </c>
      <c r="F41" s="1327"/>
      <c r="G41" s="576">
        <v>1.1599999999999999</v>
      </c>
      <c r="H41" s="1327" t="s">
        <v>208</v>
      </c>
      <c r="I41" s="1327" t="s">
        <v>984</v>
      </c>
      <c r="J41" s="1327" t="s">
        <v>1050</v>
      </c>
    </row>
    <row r="42" spans="1:10" s="684" customFormat="1" ht="35.25" customHeight="1" x14ac:dyDescent="0.3">
      <c r="A42" s="268" t="s">
        <v>198</v>
      </c>
      <c r="B42" s="685" t="s">
        <v>200</v>
      </c>
      <c r="C42" s="707" t="s">
        <v>1044</v>
      </c>
      <c r="D42" s="577">
        <v>0.45</v>
      </c>
      <c r="E42" s="577">
        <v>0.45</v>
      </c>
      <c r="F42" s="265"/>
      <c r="G42" s="577">
        <v>0.45</v>
      </c>
      <c r="H42" s="265" t="s">
        <v>208</v>
      </c>
      <c r="I42" s="265" t="s">
        <v>984</v>
      </c>
      <c r="J42" s="265" t="s">
        <v>1050</v>
      </c>
    </row>
    <row r="43" spans="1:10" s="684" customFormat="1" ht="35.25" customHeight="1" x14ac:dyDescent="0.3">
      <c r="A43" s="268" t="s">
        <v>198</v>
      </c>
      <c r="B43" s="687" t="s">
        <v>115</v>
      </c>
      <c r="C43" s="707" t="s">
        <v>1045</v>
      </c>
      <c r="D43" s="577">
        <v>0.71</v>
      </c>
      <c r="E43" s="577">
        <v>0.71</v>
      </c>
      <c r="F43" s="265"/>
      <c r="G43" s="577">
        <v>0.71</v>
      </c>
      <c r="H43" s="265" t="s">
        <v>208</v>
      </c>
      <c r="I43" s="265" t="s">
        <v>984</v>
      </c>
      <c r="J43" s="265" t="s">
        <v>1050</v>
      </c>
    </row>
    <row r="44" spans="1:10" ht="27" customHeight="1" x14ac:dyDescent="0.25">
      <c r="A44" s="1323">
        <v>28</v>
      </c>
      <c r="B44" s="1323" t="s">
        <v>202</v>
      </c>
      <c r="C44" s="682" t="s">
        <v>1051</v>
      </c>
      <c r="D44" s="576">
        <v>0.21</v>
      </c>
      <c r="E44" s="576">
        <v>0.21</v>
      </c>
      <c r="F44" s="1327"/>
      <c r="G44" s="576">
        <v>0.21</v>
      </c>
      <c r="H44" s="1327" t="s">
        <v>206</v>
      </c>
      <c r="I44" s="1327" t="s">
        <v>998</v>
      </c>
      <c r="J44" s="1327" t="s">
        <v>1059</v>
      </c>
    </row>
    <row r="45" spans="1:10" ht="27" customHeight="1" x14ac:dyDescent="0.25">
      <c r="A45" s="1323">
        <v>29</v>
      </c>
      <c r="B45" s="1323" t="s">
        <v>202</v>
      </c>
      <c r="C45" s="682" t="s">
        <v>1052</v>
      </c>
      <c r="D45" s="576">
        <v>0.05</v>
      </c>
      <c r="E45" s="576">
        <v>0.05</v>
      </c>
      <c r="F45" s="1327"/>
      <c r="G45" s="576">
        <v>0.05</v>
      </c>
      <c r="H45" s="1327" t="s">
        <v>204</v>
      </c>
      <c r="I45" s="1327" t="s">
        <v>998</v>
      </c>
      <c r="J45" s="1327" t="s">
        <v>1060</v>
      </c>
    </row>
    <row r="46" spans="1:10" ht="35.25" customHeight="1" x14ac:dyDescent="0.25">
      <c r="A46" s="1323">
        <v>30</v>
      </c>
      <c r="B46" s="1323" t="s">
        <v>202</v>
      </c>
      <c r="C46" s="682" t="s">
        <v>1053</v>
      </c>
      <c r="D46" s="576">
        <v>0.06</v>
      </c>
      <c r="E46" s="576">
        <v>0.06</v>
      </c>
      <c r="F46" s="1327"/>
      <c r="G46" s="576">
        <v>0.06</v>
      </c>
      <c r="H46" s="1327" t="s">
        <v>206</v>
      </c>
      <c r="I46" s="1327" t="s">
        <v>974</v>
      </c>
      <c r="J46" s="1327" t="s">
        <v>1061</v>
      </c>
    </row>
    <row r="47" spans="1:10" ht="28.5" customHeight="1" x14ac:dyDescent="0.25">
      <c r="A47" s="1323">
        <v>31</v>
      </c>
      <c r="B47" s="1323" t="s">
        <v>202</v>
      </c>
      <c r="C47" s="682" t="s">
        <v>1054</v>
      </c>
      <c r="D47" s="576">
        <v>0.01</v>
      </c>
      <c r="E47" s="576">
        <v>0.01</v>
      </c>
      <c r="F47" s="1327"/>
      <c r="G47" s="576">
        <v>0.01</v>
      </c>
      <c r="H47" s="1327" t="s">
        <v>206</v>
      </c>
      <c r="I47" s="1327" t="s">
        <v>1034</v>
      </c>
      <c r="J47" s="1327" t="s">
        <v>1062</v>
      </c>
    </row>
    <row r="48" spans="1:10" ht="27" customHeight="1" x14ac:dyDescent="0.25">
      <c r="A48" s="1323">
        <v>32</v>
      </c>
      <c r="B48" s="1323" t="s">
        <v>202</v>
      </c>
      <c r="C48" s="682" t="s">
        <v>1055</v>
      </c>
      <c r="D48" s="576">
        <v>0.13</v>
      </c>
      <c r="E48" s="576">
        <v>0.13</v>
      </c>
      <c r="F48" s="1327"/>
      <c r="G48" s="576">
        <v>0.13</v>
      </c>
      <c r="H48" s="1327" t="s">
        <v>206</v>
      </c>
      <c r="I48" s="1327" t="s">
        <v>973</v>
      </c>
      <c r="J48" s="1327" t="s">
        <v>1063</v>
      </c>
    </row>
    <row r="49" spans="1:10" ht="27" customHeight="1" x14ac:dyDescent="0.25">
      <c r="A49" s="1323">
        <v>33</v>
      </c>
      <c r="B49" s="1323" t="s">
        <v>202</v>
      </c>
      <c r="C49" s="682" t="s">
        <v>1056</v>
      </c>
      <c r="D49" s="576">
        <v>4.0800000000000003E-2</v>
      </c>
      <c r="E49" s="576">
        <v>4.0800000000000003E-2</v>
      </c>
      <c r="F49" s="1327"/>
      <c r="G49" s="576">
        <v>4.0800000000000003E-2</v>
      </c>
      <c r="H49" s="1327" t="s">
        <v>220</v>
      </c>
      <c r="I49" s="1327" t="s">
        <v>974</v>
      </c>
      <c r="J49" s="1327"/>
    </row>
    <row r="50" spans="1:10" ht="27" customHeight="1" x14ac:dyDescent="0.25">
      <c r="A50" s="1323">
        <v>34</v>
      </c>
      <c r="B50" s="1323" t="s">
        <v>202</v>
      </c>
      <c r="C50" s="682" t="s">
        <v>1057</v>
      </c>
      <c r="D50" s="576">
        <v>0.05</v>
      </c>
      <c r="E50" s="576">
        <v>0.05</v>
      </c>
      <c r="F50" s="1327"/>
      <c r="G50" s="576">
        <v>0.05</v>
      </c>
      <c r="H50" s="1327" t="s">
        <v>117</v>
      </c>
      <c r="I50" s="1327" t="s">
        <v>973</v>
      </c>
      <c r="J50" s="1327"/>
    </row>
    <row r="51" spans="1:10" ht="27" customHeight="1" x14ac:dyDescent="0.25">
      <c r="A51" s="1323">
        <v>35</v>
      </c>
      <c r="B51" s="1323" t="s">
        <v>202</v>
      </c>
      <c r="C51" s="682" t="s">
        <v>1058</v>
      </c>
      <c r="D51" s="576">
        <v>0.22</v>
      </c>
      <c r="E51" s="576">
        <v>0.22</v>
      </c>
      <c r="F51" s="1327"/>
      <c r="G51" s="576">
        <v>0.22</v>
      </c>
      <c r="H51" s="1327" t="s">
        <v>206</v>
      </c>
      <c r="I51" s="1327" t="s">
        <v>973</v>
      </c>
      <c r="J51" s="1327"/>
    </row>
    <row r="52" spans="1:10" ht="87" customHeight="1" x14ac:dyDescent="0.25">
      <c r="A52" s="1323">
        <v>36</v>
      </c>
      <c r="B52" s="1323" t="s">
        <v>143</v>
      </c>
      <c r="C52" s="682" t="s">
        <v>1154</v>
      </c>
      <c r="D52" s="576">
        <v>1.81</v>
      </c>
      <c r="E52" s="576">
        <v>1.81</v>
      </c>
      <c r="F52" s="1327"/>
      <c r="G52" s="576">
        <v>1.81</v>
      </c>
      <c r="H52" s="1327" t="s">
        <v>1159</v>
      </c>
      <c r="I52" s="1327" t="s">
        <v>985</v>
      </c>
      <c r="J52" s="1327" t="s">
        <v>1160</v>
      </c>
    </row>
    <row r="53" spans="1:10" ht="45.75" customHeight="1" x14ac:dyDescent="0.25">
      <c r="A53" s="1323">
        <v>37</v>
      </c>
      <c r="B53" s="1323" t="s">
        <v>143</v>
      </c>
      <c r="C53" s="682" t="s">
        <v>1155</v>
      </c>
      <c r="D53" s="576">
        <v>14.06</v>
      </c>
      <c r="E53" s="576">
        <v>14.06</v>
      </c>
      <c r="F53" s="1327"/>
      <c r="G53" s="576">
        <v>14.06</v>
      </c>
      <c r="H53" s="1327" t="s">
        <v>50</v>
      </c>
      <c r="I53" s="1327" t="s">
        <v>998</v>
      </c>
      <c r="J53" s="1327" t="s">
        <v>1161</v>
      </c>
    </row>
    <row r="54" spans="1:10" ht="55.5" customHeight="1" x14ac:dyDescent="0.25">
      <c r="A54" s="1323">
        <v>38</v>
      </c>
      <c r="B54" s="1323" t="s">
        <v>143</v>
      </c>
      <c r="C54" s="682" t="s">
        <v>1156</v>
      </c>
      <c r="D54" s="576">
        <v>7.0000000000000007E-2</v>
      </c>
      <c r="E54" s="576">
        <v>7.0000000000000007E-2</v>
      </c>
      <c r="F54" s="1327"/>
      <c r="G54" s="576">
        <v>7.0000000000000007E-2</v>
      </c>
      <c r="H54" s="1327" t="s">
        <v>206</v>
      </c>
      <c r="I54" s="1327" t="s">
        <v>984</v>
      </c>
      <c r="J54" s="1327" t="s">
        <v>1162</v>
      </c>
    </row>
    <row r="55" spans="1:10" ht="36" customHeight="1" x14ac:dyDescent="0.25">
      <c r="A55" s="1323">
        <v>39</v>
      </c>
      <c r="B55" s="1323" t="s">
        <v>143</v>
      </c>
      <c r="C55" s="682" t="s">
        <v>1157</v>
      </c>
      <c r="D55" s="576">
        <v>1.76</v>
      </c>
      <c r="E55" s="576">
        <v>1.76</v>
      </c>
      <c r="F55" s="1327"/>
      <c r="G55" s="576">
        <v>1.76</v>
      </c>
      <c r="H55" s="1327" t="s">
        <v>101</v>
      </c>
      <c r="I55" s="1327" t="s">
        <v>973</v>
      </c>
      <c r="J55" s="1327"/>
    </row>
    <row r="56" spans="1:10" ht="67.5" customHeight="1" x14ac:dyDescent="0.25">
      <c r="A56" s="1323">
        <v>40</v>
      </c>
      <c r="B56" s="1323" t="s">
        <v>143</v>
      </c>
      <c r="C56" s="682" t="s">
        <v>1158</v>
      </c>
      <c r="D56" s="576">
        <v>0.57999999999999996</v>
      </c>
      <c r="E56" s="576">
        <v>0.57999999999999996</v>
      </c>
      <c r="F56" s="1327"/>
      <c r="G56" s="576">
        <v>0.57999999999999996</v>
      </c>
      <c r="H56" s="1327" t="s">
        <v>101</v>
      </c>
      <c r="I56" s="1327" t="s">
        <v>973</v>
      </c>
      <c r="J56" s="1327" t="s">
        <v>1163</v>
      </c>
    </row>
    <row r="57" spans="1:10" ht="54.75" customHeight="1" x14ac:dyDescent="0.25">
      <c r="A57" s="1323">
        <v>41</v>
      </c>
      <c r="B57" s="1323" t="s">
        <v>60</v>
      </c>
      <c r="C57" s="682" t="s">
        <v>1064</v>
      </c>
      <c r="D57" s="576">
        <v>1.25</v>
      </c>
      <c r="E57" s="576">
        <v>1.25</v>
      </c>
      <c r="F57" s="1327">
        <v>1.25</v>
      </c>
      <c r="G57" s="576"/>
      <c r="H57" s="1327" t="s">
        <v>60</v>
      </c>
      <c r="I57" s="1327" t="s">
        <v>998</v>
      </c>
      <c r="J57" s="1327" t="s">
        <v>1066</v>
      </c>
    </row>
    <row r="58" spans="1:10" ht="39" customHeight="1" x14ac:dyDescent="0.25">
      <c r="A58" s="1323">
        <v>42</v>
      </c>
      <c r="B58" s="1323" t="s">
        <v>60</v>
      </c>
      <c r="C58" s="682" t="s">
        <v>1065</v>
      </c>
      <c r="D58" s="576">
        <v>0.03</v>
      </c>
      <c r="E58" s="576">
        <v>0.03</v>
      </c>
      <c r="F58" s="1327"/>
      <c r="G58" s="576">
        <v>0.03</v>
      </c>
      <c r="H58" s="1327" t="s">
        <v>50</v>
      </c>
      <c r="I58" s="1327" t="s">
        <v>998</v>
      </c>
      <c r="J58" s="1327" t="s">
        <v>1067</v>
      </c>
    </row>
    <row r="59" spans="1:10" ht="51.75" customHeight="1" x14ac:dyDescent="0.25">
      <c r="A59" s="1323">
        <v>43</v>
      </c>
      <c r="B59" s="1323" t="s">
        <v>163</v>
      </c>
      <c r="C59" s="682" t="s">
        <v>1068</v>
      </c>
      <c r="D59" s="576">
        <v>1.88</v>
      </c>
      <c r="E59" s="576">
        <v>1.88</v>
      </c>
      <c r="F59" s="1327"/>
      <c r="G59" s="576">
        <v>1.88</v>
      </c>
      <c r="H59" s="1327" t="s">
        <v>1070</v>
      </c>
      <c r="I59" s="1327" t="s">
        <v>987</v>
      </c>
      <c r="J59" s="682" t="s">
        <v>1071</v>
      </c>
    </row>
    <row r="60" spans="1:10" ht="35.25" customHeight="1" x14ac:dyDescent="0.25">
      <c r="A60" s="1323">
        <v>44</v>
      </c>
      <c r="B60" s="1323" t="s">
        <v>163</v>
      </c>
      <c r="C60" s="682" t="s">
        <v>1069</v>
      </c>
      <c r="D60" s="576">
        <v>0.02</v>
      </c>
      <c r="E60" s="576">
        <v>0.02</v>
      </c>
      <c r="F60" s="1327"/>
      <c r="G60" s="576">
        <v>0.02</v>
      </c>
      <c r="H60" s="1327" t="s">
        <v>206</v>
      </c>
      <c r="I60" s="1327" t="s">
        <v>985</v>
      </c>
      <c r="J60" s="682"/>
    </row>
    <row r="61" spans="1:10" ht="36" customHeight="1" x14ac:dyDescent="0.25">
      <c r="A61" s="1323">
        <v>45</v>
      </c>
      <c r="B61" s="672" t="s">
        <v>272</v>
      </c>
      <c r="C61" s="682" t="s">
        <v>1072</v>
      </c>
      <c r="D61" s="576">
        <v>5</v>
      </c>
      <c r="E61" s="576">
        <v>5</v>
      </c>
      <c r="F61" s="1327"/>
      <c r="G61" s="576">
        <v>5</v>
      </c>
      <c r="H61" s="1327" t="s">
        <v>1075</v>
      </c>
      <c r="I61" s="1327" t="s">
        <v>987</v>
      </c>
      <c r="J61" s="682"/>
    </row>
    <row r="62" spans="1:10" s="680" customFormat="1" ht="55.8" customHeight="1" x14ac:dyDescent="0.3">
      <c r="A62" s="1324" t="s">
        <v>93</v>
      </c>
      <c r="B62" s="1324"/>
      <c r="C62" s="1326" t="s">
        <v>838</v>
      </c>
      <c r="D62" s="708"/>
      <c r="E62" s="1322"/>
      <c r="F62" s="1322"/>
      <c r="G62" s="1322"/>
      <c r="H62" s="708"/>
      <c r="I62" s="708"/>
      <c r="J62" s="708"/>
    </row>
    <row r="63" spans="1:10" ht="55.8" customHeight="1" x14ac:dyDescent="0.25">
      <c r="A63" s="1324" t="s">
        <v>743</v>
      </c>
      <c r="B63" s="1324"/>
      <c r="C63" s="708" t="s">
        <v>840</v>
      </c>
      <c r="D63" s="708"/>
      <c r="E63" s="1327"/>
      <c r="F63" s="1327"/>
      <c r="G63" s="1327"/>
      <c r="H63" s="682"/>
      <c r="I63" s="682"/>
      <c r="J63" s="682"/>
    </row>
    <row r="64" spans="1:10" ht="33.75" customHeight="1" x14ac:dyDescent="0.25">
      <c r="A64" s="1323">
        <v>46</v>
      </c>
      <c r="B64" s="1323" t="s">
        <v>29</v>
      </c>
      <c r="C64" s="453" t="s">
        <v>1076</v>
      </c>
      <c r="D64" s="574">
        <v>0.1106</v>
      </c>
      <c r="E64" s="574">
        <v>0.1106</v>
      </c>
      <c r="F64" s="1327"/>
      <c r="G64" s="576">
        <v>0.1106</v>
      </c>
      <c r="H64" s="1327" t="s">
        <v>54</v>
      </c>
      <c r="I64" s="1327" t="s">
        <v>986</v>
      </c>
      <c r="J64" s="1327" t="s">
        <v>1077</v>
      </c>
    </row>
    <row r="65" spans="1:10" ht="33.75" customHeight="1" x14ac:dyDescent="0.25">
      <c r="A65" s="1323">
        <v>47</v>
      </c>
      <c r="B65" s="1323" t="s">
        <v>29</v>
      </c>
      <c r="C65" s="682" t="s">
        <v>1078</v>
      </c>
      <c r="D65" s="574">
        <v>8.2500000000000004E-2</v>
      </c>
      <c r="E65" s="574">
        <v>8.2500000000000004E-2</v>
      </c>
      <c r="F65" s="1327"/>
      <c r="G65" s="576">
        <v>8.2500000000000004E-2</v>
      </c>
      <c r="H65" s="1327" t="s">
        <v>65</v>
      </c>
      <c r="I65" s="1327" t="s">
        <v>986</v>
      </c>
      <c r="J65" s="1327" t="s">
        <v>1079</v>
      </c>
    </row>
    <row r="66" spans="1:10" ht="33.75" customHeight="1" x14ac:dyDescent="0.25">
      <c r="A66" s="1323">
        <v>48</v>
      </c>
      <c r="B66" s="1323" t="s">
        <v>30</v>
      </c>
      <c r="C66" s="682" t="s">
        <v>1080</v>
      </c>
      <c r="D66" s="574">
        <v>0.15160000000000001</v>
      </c>
      <c r="E66" s="574">
        <v>0.15160000000000001</v>
      </c>
      <c r="F66" s="1327"/>
      <c r="G66" s="576">
        <v>0.15160000000000001</v>
      </c>
      <c r="H66" s="1327" t="s">
        <v>119</v>
      </c>
      <c r="I66" s="1327" t="s">
        <v>998</v>
      </c>
      <c r="J66" s="1327" t="s">
        <v>1089</v>
      </c>
    </row>
    <row r="67" spans="1:10" ht="33.75" customHeight="1" x14ac:dyDescent="0.25">
      <c r="A67" s="1323">
        <v>49</v>
      </c>
      <c r="B67" s="1323" t="s">
        <v>30</v>
      </c>
      <c r="C67" s="682" t="s">
        <v>1081</v>
      </c>
      <c r="D67" s="574">
        <v>0.1138</v>
      </c>
      <c r="E67" s="574">
        <v>0.1138</v>
      </c>
      <c r="F67" s="1327"/>
      <c r="G67" s="576">
        <v>0.1138</v>
      </c>
      <c r="H67" s="1327" t="s">
        <v>119</v>
      </c>
      <c r="I67" s="1327" t="s">
        <v>1090</v>
      </c>
      <c r="J67" s="1327" t="s">
        <v>1091</v>
      </c>
    </row>
    <row r="68" spans="1:10" ht="33.75" customHeight="1" x14ac:dyDescent="0.25">
      <c r="A68" s="1323">
        <v>50</v>
      </c>
      <c r="B68" s="1323" t="s">
        <v>30</v>
      </c>
      <c r="C68" s="682" t="s">
        <v>1082</v>
      </c>
      <c r="D68" s="574">
        <v>0.15570000000000001</v>
      </c>
      <c r="E68" s="574">
        <v>0.15570000000000001</v>
      </c>
      <c r="F68" s="1327"/>
      <c r="G68" s="576">
        <v>0.15570000000000001</v>
      </c>
      <c r="H68" s="1327" t="s">
        <v>119</v>
      </c>
      <c r="I68" s="1327" t="s">
        <v>1034</v>
      </c>
      <c r="J68" s="1327" t="s">
        <v>1092</v>
      </c>
    </row>
    <row r="69" spans="1:10" ht="33.75" customHeight="1" x14ac:dyDescent="0.25">
      <c r="A69" s="1323">
        <v>51</v>
      </c>
      <c r="B69" s="1323" t="s">
        <v>30</v>
      </c>
      <c r="C69" s="682" t="s">
        <v>1083</v>
      </c>
      <c r="D69" s="574">
        <v>0.1009</v>
      </c>
      <c r="E69" s="574">
        <v>0.1009</v>
      </c>
      <c r="F69" s="1327"/>
      <c r="G69" s="576">
        <v>0.1009</v>
      </c>
      <c r="H69" s="1327" t="s">
        <v>119</v>
      </c>
      <c r="I69" s="1327" t="s">
        <v>973</v>
      </c>
      <c r="J69" s="1327"/>
    </row>
    <row r="70" spans="1:10" ht="35.25" customHeight="1" x14ac:dyDescent="0.25">
      <c r="A70" s="1323">
        <v>52</v>
      </c>
      <c r="B70" s="1323" t="s">
        <v>30</v>
      </c>
      <c r="C70" s="682" t="s">
        <v>1084</v>
      </c>
      <c r="D70" s="574">
        <v>1.6579999999999999</v>
      </c>
      <c r="E70" s="574">
        <v>1.6579999999999999</v>
      </c>
      <c r="F70" s="1327"/>
      <c r="G70" s="576">
        <v>1.6579999999999999</v>
      </c>
      <c r="H70" s="1327" t="s">
        <v>101</v>
      </c>
      <c r="I70" s="1327" t="s">
        <v>984</v>
      </c>
      <c r="J70" s="1327" t="s">
        <v>1094</v>
      </c>
    </row>
    <row r="71" spans="1:10" ht="35.25" customHeight="1" x14ac:dyDescent="0.25">
      <c r="A71" s="1323">
        <v>53</v>
      </c>
      <c r="B71" s="1323" t="s">
        <v>30</v>
      </c>
      <c r="C71" s="682" t="s">
        <v>1085</v>
      </c>
      <c r="D71" s="574">
        <v>2</v>
      </c>
      <c r="E71" s="574">
        <v>2</v>
      </c>
      <c r="F71" s="1327"/>
      <c r="G71" s="576">
        <v>2</v>
      </c>
      <c r="H71" s="1327" t="s">
        <v>50</v>
      </c>
      <c r="I71" s="1327" t="s">
        <v>998</v>
      </c>
      <c r="J71" s="1327" t="s">
        <v>1094</v>
      </c>
    </row>
    <row r="72" spans="1:10" ht="35.25" customHeight="1" x14ac:dyDescent="0.25">
      <c r="A72" s="1323">
        <v>54</v>
      </c>
      <c r="B72" s="1323" t="s">
        <v>30</v>
      </c>
      <c r="C72" s="682" t="s">
        <v>1086</v>
      </c>
      <c r="D72" s="574">
        <v>2</v>
      </c>
      <c r="E72" s="574">
        <v>2</v>
      </c>
      <c r="F72" s="1327"/>
      <c r="G72" s="576">
        <v>2</v>
      </c>
      <c r="H72" s="1327" t="s">
        <v>50</v>
      </c>
      <c r="I72" s="1327" t="s">
        <v>973</v>
      </c>
      <c r="J72" s="1327" t="s">
        <v>1094</v>
      </c>
    </row>
    <row r="73" spans="1:10" ht="35.25" customHeight="1" x14ac:dyDescent="0.25">
      <c r="A73" s="1323">
        <v>55</v>
      </c>
      <c r="B73" s="1323" t="s">
        <v>30</v>
      </c>
      <c r="C73" s="682" t="s">
        <v>1087</v>
      </c>
      <c r="D73" s="574">
        <v>1</v>
      </c>
      <c r="E73" s="574">
        <v>1</v>
      </c>
      <c r="F73" s="1327"/>
      <c r="G73" s="576">
        <v>1</v>
      </c>
      <c r="H73" s="1327" t="s">
        <v>50</v>
      </c>
      <c r="I73" s="1327" t="s">
        <v>974</v>
      </c>
      <c r="J73" s="1327" t="s">
        <v>1094</v>
      </c>
    </row>
    <row r="74" spans="1:10" ht="35.25" customHeight="1" x14ac:dyDescent="0.25">
      <c r="A74" s="1323">
        <v>56</v>
      </c>
      <c r="B74" s="1323" t="s">
        <v>30</v>
      </c>
      <c r="C74" s="682" t="s">
        <v>1088</v>
      </c>
      <c r="D74" s="574">
        <v>2.4500000000000002</v>
      </c>
      <c r="E74" s="574">
        <v>2.4500000000000002</v>
      </c>
      <c r="F74" s="1327"/>
      <c r="G74" s="576">
        <v>2.4500000000000002</v>
      </c>
      <c r="H74" s="1327" t="s">
        <v>54</v>
      </c>
      <c r="I74" s="1327" t="s">
        <v>998</v>
      </c>
      <c r="J74" s="1327" t="s">
        <v>1093</v>
      </c>
    </row>
    <row r="75" spans="1:10" ht="38.25" customHeight="1" x14ac:dyDescent="0.25">
      <c r="A75" s="1323">
        <v>57</v>
      </c>
      <c r="B75" s="1323" t="s">
        <v>210</v>
      </c>
      <c r="C75" s="682" t="s">
        <v>1095</v>
      </c>
      <c r="D75" s="574">
        <v>0.03</v>
      </c>
      <c r="E75" s="574">
        <v>0.03</v>
      </c>
      <c r="F75" s="1327"/>
      <c r="G75" s="576">
        <v>0.03</v>
      </c>
      <c r="H75" s="1327" t="s">
        <v>1097</v>
      </c>
      <c r="I75" s="1327" t="s">
        <v>987</v>
      </c>
      <c r="J75" s="1327"/>
    </row>
    <row r="76" spans="1:10" ht="38.25" customHeight="1" x14ac:dyDescent="0.25">
      <c r="A76" s="1323">
        <v>58</v>
      </c>
      <c r="B76" s="1323" t="s">
        <v>210</v>
      </c>
      <c r="C76" s="682" t="s">
        <v>1096</v>
      </c>
      <c r="D76" s="574">
        <v>0.66</v>
      </c>
      <c r="E76" s="574">
        <v>0.66</v>
      </c>
      <c r="F76" s="1327"/>
      <c r="G76" s="576">
        <v>0.66</v>
      </c>
      <c r="H76" s="1327" t="s">
        <v>1098</v>
      </c>
      <c r="I76" s="1327" t="s">
        <v>974</v>
      </c>
      <c r="J76" s="1327"/>
    </row>
    <row r="77" spans="1:10" ht="39.75" customHeight="1" x14ac:dyDescent="0.25">
      <c r="A77" s="1323">
        <v>59</v>
      </c>
      <c r="B77" s="1323" t="s">
        <v>60</v>
      </c>
      <c r="C77" s="682" t="s">
        <v>1099</v>
      </c>
      <c r="D77" s="574">
        <v>3.26</v>
      </c>
      <c r="E77" s="574">
        <v>3.26</v>
      </c>
      <c r="F77" s="1327"/>
      <c r="G77" s="576">
        <v>3.26</v>
      </c>
      <c r="H77" s="1327" t="s">
        <v>1102</v>
      </c>
      <c r="I77" s="1327" t="s">
        <v>987</v>
      </c>
      <c r="J77" s="1327" t="s">
        <v>1103</v>
      </c>
    </row>
    <row r="78" spans="1:10" ht="36.75" customHeight="1" x14ac:dyDescent="0.25">
      <c r="A78" s="1323">
        <v>60</v>
      </c>
      <c r="B78" s="1323" t="s">
        <v>60</v>
      </c>
      <c r="C78" s="682" t="s">
        <v>1100</v>
      </c>
      <c r="D78" s="574">
        <v>1.94</v>
      </c>
      <c r="E78" s="574">
        <v>1.94</v>
      </c>
      <c r="F78" s="1327"/>
      <c r="G78" s="576">
        <v>1.94</v>
      </c>
      <c r="H78" s="1327" t="s">
        <v>1104</v>
      </c>
      <c r="I78" s="1327" t="s">
        <v>973</v>
      </c>
      <c r="J78" s="1327"/>
    </row>
    <row r="79" spans="1:10" ht="36.75" customHeight="1" x14ac:dyDescent="0.25">
      <c r="A79" s="1323">
        <v>61</v>
      </c>
      <c r="B79" s="1323" t="s">
        <v>60</v>
      </c>
      <c r="C79" s="682" t="s">
        <v>1101</v>
      </c>
      <c r="D79" s="574">
        <v>1.58</v>
      </c>
      <c r="E79" s="574">
        <v>1.58</v>
      </c>
      <c r="F79" s="1327"/>
      <c r="G79" s="576">
        <v>1.58</v>
      </c>
      <c r="H79" s="1327" t="s">
        <v>101</v>
      </c>
      <c r="I79" s="1327" t="s">
        <v>1034</v>
      </c>
      <c r="J79" s="1327"/>
    </row>
    <row r="80" spans="1:10" ht="39.75" customHeight="1" x14ac:dyDescent="0.25">
      <c r="A80" s="1323">
        <v>62</v>
      </c>
      <c r="B80" s="1323" t="s">
        <v>200</v>
      </c>
      <c r="C80" s="682" t="s">
        <v>1073</v>
      </c>
      <c r="D80" s="576">
        <v>0.02</v>
      </c>
      <c r="E80" s="576">
        <v>0.02</v>
      </c>
      <c r="F80" s="1327"/>
      <c r="G80" s="576">
        <v>0.02</v>
      </c>
      <c r="H80" s="1327" t="s">
        <v>200</v>
      </c>
      <c r="I80" s="1327" t="s">
        <v>1074</v>
      </c>
      <c r="J80" s="1327"/>
    </row>
    <row r="81" spans="1:10" s="680" customFormat="1" ht="72.599999999999994" customHeight="1" x14ac:dyDescent="0.3">
      <c r="A81" s="1324" t="s">
        <v>744</v>
      </c>
      <c r="B81" s="1324"/>
      <c r="C81" s="719" t="s">
        <v>856</v>
      </c>
      <c r="D81" s="681"/>
      <c r="E81" s="1322"/>
      <c r="F81" s="1322"/>
      <c r="G81" s="1322"/>
      <c r="H81" s="708"/>
      <c r="I81" s="708"/>
      <c r="J81" s="708"/>
    </row>
    <row r="82" spans="1:10" ht="99.6" customHeight="1" x14ac:dyDescent="0.25">
      <c r="A82" s="1323">
        <v>63</v>
      </c>
      <c r="B82" s="1323"/>
      <c r="C82" s="682" t="s">
        <v>1105</v>
      </c>
      <c r="D82" s="576">
        <v>203.26999999999998</v>
      </c>
      <c r="E82" s="576">
        <v>203.26999999999998</v>
      </c>
      <c r="F82" s="576"/>
      <c r="G82" s="576">
        <v>203.26999999999998</v>
      </c>
      <c r="H82" s="1327" t="s">
        <v>2116</v>
      </c>
      <c r="I82" s="682" t="s">
        <v>1126</v>
      </c>
      <c r="J82" s="682"/>
    </row>
    <row r="83" spans="1:10" s="684" customFormat="1" ht="99.6" customHeight="1" x14ac:dyDescent="0.3">
      <c r="A83" s="268" t="s">
        <v>198</v>
      </c>
      <c r="B83" s="268" t="s">
        <v>114</v>
      </c>
      <c r="C83" s="707" t="s">
        <v>1106</v>
      </c>
      <c r="D83" s="577">
        <v>25</v>
      </c>
      <c r="E83" s="577">
        <v>25</v>
      </c>
      <c r="F83" s="577"/>
      <c r="G83" s="577">
        <v>25</v>
      </c>
      <c r="H83" s="265" t="s">
        <v>2579</v>
      </c>
      <c r="I83" s="707" t="s">
        <v>985</v>
      </c>
      <c r="J83" s="707"/>
    </row>
    <row r="84" spans="1:10" s="684" customFormat="1" ht="99.6" customHeight="1" x14ac:dyDescent="0.3">
      <c r="A84" s="268" t="s">
        <v>198</v>
      </c>
      <c r="B84" s="268" t="s">
        <v>114</v>
      </c>
      <c r="C84" s="707" t="s">
        <v>1107</v>
      </c>
      <c r="D84" s="577">
        <v>25</v>
      </c>
      <c r="E84" s="577">
        <v>25</v>
      </c>
      <c r="F84" s="577"/>
      <c r="G84" s="577">
        <v>25</v>
      </c>
      <c r="H84" s="265" t="s">
        <v>2119</v>
      </c>
      <c r="I84" s="707" t="s">
        <v>986</v>
      </c>
      <c r="J84" s="707"/>
    </row>
    <row r="85" spans="1:10" s="684" customFormat="1" ht="99.6" customHeight="1" x14ac:dyDescent="0.3">
      <c r="A85" s="268" t="s">
        <v>198</v>
      </c>
      <c r="B85" s="268" t="s">
        <v>114</v>
      </c>
      <c r="C85" s="707" t="s">
        <v>1108</v>
      </c>
      <c r="D85" s="577">
        <v>32.51</v>
      </c>
      <c r="E85" s="577">
        <v>32.51</v>
      </c>
      <c r="F85" s="577"/>
      <c r="G85" s="577">
        <v>32.51</v>
      </c>
      <c r="H85" s="265" t="s">
        <v>2121</v>
      </c>
      <c r="I85" s="707" t="s">
        <v>987</v>
      </c>
      <c r="J85" s="707"/>
    </row>
    <row r="86" spans="1:10" s="684" customFormat="1" ht="99.6" customHeight="1" x14ac:dyDescent="0.3">
      <c r="A86" s="268" t="s">
        <v>198</v>
      </c>
      <c r="B86" s="268" t="s">
        <v>114</v>
      </c>
      <c r="C86" s="707" t="s">
        <v>1109</v>
      </c>
      <c r="D86" s="577">
        <v>25.76</v>
      </c>
      <c r="E86" s="577">
        <v>25.76</v>
      </c>
      <c r="F86" s="577"/>
      <c r="G86" s="577">
        <v>25.76</v>
      </c>
      <c r="H86" s="265" t="s">
        <v>2123</v>
      </c>
      <c r="I86" s="707" t="s">
        <v>998</v>
      </c>
      <c r="J86" s="707"/>
    </row>
    <row r="87" spans="1:10" s="684" customFormat="1" ht="99.6" customHeight="1" x14ac:dyDescent="0.3">
      <c r="A87" s="268" t="s">
        <v>198</v>
      </c>
      <c r="B87" s="268" t="s">
        <v>114</v>
      </c>
      <c r="C87" s="707" t="s">
        <v>1110</v>
      </c>
      <c r="D87" s="577">
        <v>30</v>
      </c>
      <c r="E87" s="577">
        <v>30</v>
      </c>
      <c r="F87" s="577"/>
      <c r="G87" s="577">
        <v>30</v>
      </c>
      <c r="H87" s="265" t="s">
        <v>2580</v>
      </c>
      <c r="I87" s="707" t="s">
        <v>974</v>
      </c>
      <c r="J87" s="707"/>
    </row>
    <row r="88" spans="1:10" s="684" customFormat="1" ht="99.6" customHeight="1" x14ac:dyDescent="0.3">
      <c r="A88" s="268" t="s">
        <v>198</v>
      </c>
      <c r="B88" s="268" t="s">
        <v>114</v>
      </c>
      <c r="C88" s="707" t="s">
        <v>1111</v>
      </c>
      <c r="D88" s="577">
        <v>15</v>
      </c>
      <c r="E88" s="577">
        <v>15</v>
      </c>
      <c r="F88" s="577"/>
      <c r="G88" s="577">
        <v>15</v>
      </c>
      <c r="H88" s="265" t="s">
        <v>2581</v>
      </c>
      <c r="I88" s="707" t="s">
        <v>1090</v>
      </c>
      <c r="J88" s="707"/>
    </row>
    <row r="89" spans="1:10" s="684" customFormat="1" ht="99.6" customHeight="1" x14ac:dyDescent="0.3">
      <c r="A89" s="268" t="s">
        <v>198</v>
      </c>
      <c r="B89" s="268" t="s">
        <v>114</v>
      </c>
      <c r="C89" s="707" t="s">
        <v>1112</v>
      </c>
      <c r="D89" s="577">
        <v>30</v>
      </c>
      <c r="E89" s="577">
        <v>30</v>
      </c>
      <c r="F89" s="577"/>
      <c r="G89" s="577">
        <v>30</v>
      </c>
      <c r="H89" s="265" t="s">
        <v>2582</v>
      </c>
      <c r="I89" s="707" t="s">
        <v>1034</v>
      </c>
      <c r="J89" s="707"/>
    </row>
    <row r="90" spans="1:10" s="684" customFormat="1" ht="99.6" customHeight="1" x14ac:dyDescent="0.3">
      <c r="A90" s="268" t="s">
        <v>198</v>
      </c>
      <c r="B90" s="268" t="s">
        <v>114</v>
      </c>
      <c r="C90" s="707" t="s">
        <v>1113</v>
      </c>
      <c r="D90" s="577">
        <v>20</v>
      </c>
      <c r="E90" s="577">
        <v>20</v>
      </c>
      <c r="F90" s="577"/>
      <c r="G90" s="577">
        <v>20</v>
      </c>
      <c r="H90" s="265" t="s">
        <v>2583</v>
      </c>
      <c r="I90" s="707" t="s">
        <v>973</v>
      </c>
      <c r="J90" s="707"/>
    </row>
    <row r="91" spans="1:10" ht="85.5" customHeight="1" x14ac:dyDescent="0.25">
      <c r="A91" s="1323">
        <v>64</v>
      </c>
      <c r="B91" s="1323" t="s">
        <v>115</v>
      </c>
      <c r="C91" s="682" t="s">
        <v>1114</v>
      </c>
      <c r="D91" s="576">
        <v>4.6000000000000005</v>
      </c>
      <c r="E91" s="576">
        <v>4.6000000000000005</v>
      </c>
      <c r="F91" s="576"/>
      <c r="G91" s="576">
        <v>4.6000000000000005</v>
      </c>
      <c r="H91" s="1327" t="s">
        <v>1115</v>
      </c>
      <c r="I91" s="1327" t="s">
        <v>984</v>
      </c>
      <c r="J91" s="682"/>
    </row>
    <row r="92" spans="1:10" ht="34.5" customHeight="1" x14ac:dyDescent="0.25">
      <c r="A92" s="1323">
        <v>65</v>
      </c>
      <c r="B92" s="1323"/>
      <c r="C92" s="682" t="s">
        <v>1116</v>
      </c>
      <c r="D92" s="576">
        <v>18.880000000000003</v>
      </c>
      <c r="E92" s="576">
        <v>18.880000000000003</v>
      </c>
      <c r="F92" s="576"/>
      <c r="G92" s="576">
        <v>17.329999999999998</v>
      </c>
      <c r="H92" s="1327" t="s">
        <v>1125</v>
      </c>
      <c r="I92" s="1327" t="s">
        <v>1126</v>
      </c>
      <c r="J92" s="682"/>
    </row>
    <row r="93" spans="1:10" s="684" customFormat="1" ht="68.25" customHeight="1" x14ac:dyDescent="0.3">
      <c r="A93" s="268" t="s">
        <v>198</v>
      </c>
      <c r="B93" s="268" t="s">
        <v>143</v>
      </c>
      <c r="C93" s="707" t="s">
        <v>1117</v>
      </c>
      <c r="D93" s="577">
        <v>3.2</v>
      </c>
      <c r="E93" s="577">
        <v>3.2</v>
      </c>
      <c r="F93" s="577"/>
      <c r="G93" s="577">
        <v>3.2</v>
      </c>
      <c r="H93" s="265" t="s">
        <v>1127</v>
      </c>
      <c r="I93" s="265" t="s">
        <v>985</v>
      </c>
      <c r="J93" s="707"/>
    </row>
    <row r="94" spans="1:10" s="684" customFormat="1" ht="68.25" customHeight="1" x14ac:dyDescent="0.3">
      <c r="A94" s="268" t="s">
        <v>198</v>
      </c>
      <c r="B94" s="268" t="s">
        <v>143</v>
      </c>
      <c r="C94" s="707" t="s">
        <v>1118</v>
      </c>
      <c r="D94" s="577">
        <v>2.65</v>
      </c>
      <c r="E94" s="577">
        <v>2.65</v>
      </c>
      <c r="F94" s="577"/>
      <c r="G94" s="577">
        <v>2.65</v>
      </c>
      <c r="H94" s="265" t="s">
        <v>1128</v>
      </c>
      <c r="I94" s="265" t="s">
        <v>987</v>
      </c>
      <c r="J94" s="707"/>
    </row>
    <row r="95" spans="1:10" s="684" customFormat="1" ht="68.25" customHeight="1" x14ac:dyDescent="0.3">
      <c r="A95" s="268" t="s">
        <v>198</v>
      </c>
      <c r="B95" s="268" t="s">
        <v>143</v>
      </c>
      <c r="C95" s="707" t="s">
        <v>1119</v>
      </c>
      <c r="D95" s="577">
        <v>2.5</v>
      </c>
      <c r="E95" s="577">
        <v>2.5</v>
      </c>
      <c r="F95" s="577"/>
      <c r="G95" s="577">
        <v>2.5</v>
      </c>
      <c r="H95" s="265" t="s">
        <v>1129</v>
      </c>
      <c r="I95" s="265" t="s">
        <v>998</v>
      </c>
      <c r="J95" s="707"/>
    </row>
    <row r="96" spans="1:10" s="684" customFormat="1" ht="68.25" customHeight="1" x14ac:dyDescent="0.3">
      <c r="A96" s="268" t="s">
        <v>198</v>
      </c>
      <c r="B96" s="268" t="s">
        <v>143</v>
      </c>
      <c r="C96" s="707" t="s">
        <v>1120</v>
      </c>
      <c r="D96" s="577">
        <v>3.6</v>
      </c>
      <c r="E96" s="577">
        <v>3.6</v>
      </c>
      <c r="F96" s="577"/>
      <c r="G96" s="577">
        <v>2.0499999999999998</v>
      </c>
      <c r="H96" s="265" t="s">
        <v>1130</v>
      </c>
      <c r="I96" s="265" t="s">
        <v>984</v>
      </c>
      <c r="J96" s="707"/>
    </row>
    <row r="97" spans="1:10" s="684" customFormat="1" ht="68.25" customHeight="1" x14ac:dyDescent="0.3">
      <c r="A97" s="268" t="s">
        <v>198</v>
      </c>
      <c r="B97" s="268" t="s">
        <v>143</v>
      </c>
      <c r="C97" s="707" t="s">
        <v>1121</v>
      </c>
      <c r="D97" s="577">
        <v>2.1</v>
      </c>
      <c r="E97" s="577">
        <v>2.1</v>
      </c>
      <c r="F97" s="577"/>
      <c r="G97" s="577">
        <v>2.1</v>
      </c>
      <c r="H97" s="265" t="s">
        <v>1131</v>
      </c>
      <c r="I97" s="265" t="s">
        <v>974</v>
      </c>
      <c r="J97" s="707"/>
    </row>
    <row r="98" spans="1:10" s="684" customFormat="1" ht="68.25" customHeight="1" x14ac:dyDescent="0.3">
      <c r="A98" s="268" t="s">
        <v>198</v>
      </c>
      <c r="B98" s="268" t="s">
        <v>143</v>
      </c>
      <c r="C98" s="707" t="s">
        <v>1122</v>
      </c>
      <c r="D98" s="577">
        <v>1.55</v>
      </c>
      <c r="E98" s="577">
        <v>1.55</v>
      </c>
      <c r="F98" s="577"/>
      <c r="G98" s="577">
        <v>1.55</v>
      </c>
      <c r="H98" s="265" t="s">
        <v>1132</v>
      </c>
      <c r="I98" s="265" t="s">
        <v>1090</v>
      </c>
      <c r="J98" s="707"/>
    </row>
    <row r="99" spans="1:10" s="684" customFormat="1" ht="68.25" customHeight="1" x14ac:dyDescent="0.3">
      <c r="A99" s="268" t="s">
        <v>198</v>
      </c>
      <c r="B99" s="268" t="s">
        <v>143</v>
      </c>
      <c r="C99" s="707" t="s">
        <v>1123</v>
      </c>
      <c r="D99" s="577">
        <v>1.2</v>
      </c>
      <c r="E99" s="577">
        <v>1.2</v>
      </c>
      <c r="F99" s="577"/>
      <c r="G99" s="577">
        <v>1.2</v>
      </c>
      <c r="H99" s="265" t="s">
        <v>1133</v>
      </c>
      <c r="I99" s="265" t="s">
        <v>1034</v>
      </c>
      <c r="J99" s="707"/>
    </row>
    <row r="100" spans="1:10" s="684" customFormat="1" ht="68.25" customHeight="1" x14ac:dyDescent="0.3">
      <c r="A100" s="268" t="s">
        <v>198</v>
      </c>
      <c r="B100" s="268" t="s">
        <v>143</v>
      </c>
      <c r="C100" s="707" t="s">
        <v>1124</v>
      </c>
      <c r="D100" s="577">
        <v>2.08</v>
      </c>
      <c r="E100" s="577">
        <v>2.08</v>
      </c>
      <c r="F100" s="577"/>
      <c r="G100" s="577">
        <v>2.08</v>
      </c>
      <c r="H100" s="265" t="s">
        <v>1134</v>
      </c>
      <c r="I100" s="265" t="s">
        <v>973</v>
      </c>
      <c r="J100" s="707"/>
    </row>
    <row r="101" spans="1:10" ht="36.75" customHeight="1" x14ac:dyDescent="0.25">
      <c r="A101" s="1323">
        <v>66</v>
      </c>
      <c r="B101" s="1323"/>
      <c r="C101" s="682" t="s">
        <v>1135</v>
      </c>
      <c r="D101" s="576">
        <v>31.080000000000005</v>
      </c>
      <c r="E101" s="576">
        <v>31.080000000000005</v>
      </c>
      <c r="F101" s="1327"/>
      <c r="G101" s="576">
        <v>31.080000000000005</v>
      </c>
      <c r="H101" s="1327" t="s">
        <v>1125</v>
      </c>
      <c r="I101" s="576"/>
      <c r="J101" s="682"/>
    </row>
    <row r="102" spans="1:10" s="684" customFormat="1" ht="57.75" customHeight="1" x14ac:dyDescent="0.3">
      <c r="A102" s="268" t="s">
        <v>198</v>
      </c>
      <c r="B102" s="268" t="s">
        <v>60</v>
      </c>
      <c r="C102" s="707" t="s">
        <v>1136</v>
      </c>
      <c r="D102" s="577">
        <v>5</v>
      </c>
      <c r="E102" s="577">
        <v>5</v>
      </c>
      <c r="F102" s="265"/>
      <c r="G102" s="577">
        <v>5</v>
      </c>
      <c r="H102" s="265" t="s">
        <v>1145</v>
      </c>
      <c r="I102" s="265" t="s">
        <v>984</v>
      </c>
      <c r="J102" s="707"/>
    </row>
    <row r="103" spans="1:10" s="684" customFormat="1" ht="69" customHeight="1" x14ac:dyDescent="0.3">
      <c r="A103" s="268" t="s">
        <v>198</v>
      </c>
      <c r="B103" s="268" t="s">
        <v>60</v>
      </c>
      <c r="C103" s="707" t="s">
        <v>1137</v>
      </c>
      <c r="D103" s="577">
        <v>5.2</v>
      </c>
      <c r="E103" s="577">
        <v>5.2</v>
      </c>
      <c r="F103" s="265"/>
      <c r="G103" s="577">
        <v>5.2</v>
      </c>
      <c r="H103" s="265" t="s">
        <v>1146</v>
      </c>
      <c r="I103" s="265" t="s">
        <v>985</v>
      </c>
      <c r="J103" s="707"/>
    </row>
    <row r="104" spans="1:10" s="684" customFormat="1" ht="69" customHeight="1" x14ac:dyDescent="0.3">
      <c r="A104" s="268" t="s">
        <v>198</v>
      </c>
      <c r="B104" s="268" t="s">
        <v>60</v>
      </c>
      <c r="C104" s="707" t="s">
        <v>1138</v>
      </c>
      <c r="D104" s="577">
        <v>2.15</v>
      </c>
      <c r="E104" s="577">
        <v>2.15</v>
      </c>
      <c r="F104" s="265"/>
      <c r="G104" s="577">
        <v>2.15</v>
      </c>
      <c r="H104" s="265" t="s">
        <v>1147</v>
      </c>
      <c r="I104" s="265" t="s">
        <v>986</v>
      </c>
      <c r="J104" s="707"/>
    </row>
    <row r="105" spans="1:10" s="684" customFormat="1" ht="69" customHeight="1" x14ac:dyDescent="0.3">
      <c r="A105" s="268" t="s">
        <v>198</v>
      </c>
      <c r="B105" s="268" t="s">
        <v>60</v>
      </c>
      <c r="C105" s="707" t="s">
        <v>1139</v>
      </c>
      <c r="D105" s="577">
        <v>3.15</v>
      </c>
      <c r="E105" s="577">
        <v>3.15</v>
      </c>
      <c r="F105" s="265"/>
      <c r="G105" s="577">
        <v>3.15</v>
      </c>
      <c r="H105" s="265" t="s">
        <v>1148</v>
      </c>
      <c r="I105" s="265" t="s">
        <v>987</v>
      </c>
      <c r="J105" s="707"/>
    </row>
    <row r="106" spans="1:10" s="684" customFormat="1" ht="69" customHeight="1" x14ac:dyDescent="0.3">
      <c r="A106" s="268" t="s">
        <v>198</v>
      </c>
      <c r="B106" s="268" t="s">
        <v>60</v>
      </c>
      <c r="C106" s="707" t="s">
        <v>1140</v>
      </c>
      <c r="D106" s="577">
        <v>3.6</v>
      </c>
      <c r="E106" s="577">
        <v>3.6</v>
      </c>
      <c r="F106" s="265"/>
      <c r="G106" s="577">
        <v>3.6</v>
      </c>
      <c r="H106" s="265" t="s">
        <v>1149</v>
      </c>
      <c r="I106" s="265" t="s">
        <v>998</v>
      </c>
      <c r="J106" s="707"/>
    </row>
    <row r="107" spans="1:10" s="684" customFormat="1" ht="69" customHeight="1" x14ac:dyDescent="0.3">
      <c r="A107" s="268" t="s">
        <v>198</v>
      </c>
      <c r="B107" s="268" t="s">
        <v>60</v>
      </c>
      <c r="C107" s="707" t="s">
        <v>1141</v>
      </c>
      <c r="D107" s="577">
        <v>2.66</v>
      </c>
      <c r="E107" s="577">
        <v>2.66</v>
      </c>
      <c r="F107" s="265"/>
      <c r="G107" s="577">
        <v>2.66</v>
      </c>
      <c r="H107" s="265" t="s">
        <v>1150</v>
      </c>
      <c r="I107" s="265" t="s">
        <v>974</v>
      </c>
      <c r="J107" s="707"/>
    </row>
    <row r="108" spans="1:10" s="684" customFormat="1" ht="69" customHeight="1" x14ac:dyDescent="0.3">
      <c r="A108" s="268" t="s">
        <v>198</v>
      </c>
      <c r="B108" s="268" t="s">
        <v>60</v>
      </c>
      <c r="C108" s="707" t="s">
        <v>1142</v>
      </c>
      <c r="D108" s="577">
        <v>1.6</v>
      </c>
      <c r="E108" s="577">
        <v>1.6</v>
      </c>
      <c r="F108" s="265"/>
      <c r="G108" s="577">
        <v>1.6</v>
      </c>
      <c r="H108" s="265" t="s">
        <v>1151</v>
      </c>
      <c r="I108" s="265" t="s">
        <v>1090</v>
      </c>
      <c r="J108" s="707"/>
    </row>
    <row r="109" spans="1:10" s="684" customFormat="1" ht="69" customHeight="1" x14ac:dyDescent="0.3">
      <c r="A109" s="268" t="s">
        <v>198</v>
      </c>
      <c r="B109" s="268" t="s">
        <v>60</v>
      </c>
      <c r="C109" s="707" t="s">
        <v>1143</v>
      </c>
      <c r="D109" s="577">
        <v>2.1</v>
      </c>
      <c r="E109" s="577">
        <v>2.1</v>
      </c>
      <c r="F109" s="265"/>
      <c r="G109" s="577">
        <v>2.1</v>
      </c>
      <c r="H109" s="265" t="s">
        <v>1152</v>
      </c>
      <c r="I109" s="265" t="s">
        <v>1034</v>
      </c>
      <c r="J109" s="707"/>
    </row>
    <row r="110" spans="1:10" s="684" customFormat="1" ht="69" customHeight="1" x14ac:dyDescent="0.3">
      <c r="A110" s="268" t="s">
        <v>198</v>
      </c>
      <c r="B110" s="268" t="s">
        <v>60</v>
      </c>
      <c r="C110" s="707" t="s">
        <v>1144</v>
      </c>
      <c r="D110" s="577">
        <v>5.62</v>
      </c>
      <c r="E110" s="577">
        <v>5.62</v>
      </c>
      <c r="F110" s="265"/>
      <c r="G110" s="577">
        <v>5.62</v>
      </c>
      <c r="H110" s="265" t="s">
        <v>1153</v>
      </c>
      <c r="I110" s="265" t="s">
        <v>973</v>
      </c>
      <c r="J110" s="707"/>
    </row>
    <row r="111" spans="1:10" x14ac:dyDescent="0.25">
      <c r="G111" s="1353">
        <f>SUM(G6:G110)-G101-G92-G82-G41-G36-G21</f>
        <v>975.91619999999989</v>
      </c>
    </row>
    <row r="112" spans="1:10" x14ac:dyDescent="0.25">
      <c r="G112" s="673">
        <v>256.27999999999997</v>
      </c>
    </row>
    <row r="113" spans="7:7" x14ac:dyDescent="0.25">
      <c r="G113" s="1353">
        <f>G111-G112</f>
        <v>719.63619999999992</v>
      </c>
    </row>
  </sheetData>
  <mergeCells count="10">
    <mergeCell ref="J3:J4"/>
    <mergeCell ref="D3:D4"/>
    <mergeCell ref="E3:E4"/>
    <mergeCell ref="F3:F4"/>
    <mergeCell ref="A2:J2"/>
    <mergeCell ref="G3:H3"/>
    <mergeCell ref="C3:C4"/>
    <mergeCell ref="A3:A4"/>
    <mergeCell ref="I3:I4"/>
    <mergeCell ref="B3:B4"/>
  </mergeCells>
  <phoneticPr fontId="3" type="noConversion"/>
  <printOptions horizontalCentered="1"/>
  <pageMargins left="0.3" right="0.3" top="0.5" bottom="0.3" header="0" footer="0"/>
  <pageSetup paperSize="9" scale="69" orientation="landscape" r:id="rId1"/>
  <headerFooter alignWithMargins="0"/>
  <legacy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122"/>
  <sheetViews>
    <sheetView view="pageBreakPreview" zoomScale="55" zoomScaleNormal="55" zoomScaleSheetLayoutView="55" workbookViewId="0">
      <pane ySplit="4" topLeftCell="A5" activePane="bottomLeft" state="frozen"/>
      <selection activeCell="J13" sqref="J13"/>
      <selection pane="bottomLeft" activeCell="D8" sqref="D8"/>
    </sheetView>
  </sheetViews>
  <sheetFormatPr defaultColWidth="9.109375" defaultRowHeight="16.8" x14ac:dyDescent="0.25"/>
  <cols>
    <col min="1" max="1" width="10.6640625" style="799" customWidth="1"/>
    <col min="2" max="2" width="56" style="800" customWidth="1"/>
    <col min="3" max="3" width="14.109375" style="799" customWidth="1"/>
    <col min="4" max="4" width="13.44140625" style="799" customWidth="1"/>
    <col min="5" max="5" width="11.44140625" style="801" customWidth="1"/>
    <col min="6" max="6" width="13.6640625" style="749" customWidth="1"/>
    <col min="7" max="7" width="18.6640625" style="796" customWidth="1"/>
    <col min="8" max="8" width="16.6640625" style="796" customWidth="1"/>
    <col min="9" max="9" width="26.109375" style="796" bestFit="1" customWidth="1"/>
    <col min="10" max="10" width="75.88671875" style="796" customWidth="1"/>
    <col min="11" max="16384" width="9.109375" style="749"/>
  </cols>
  <sheetData>
    <row r="1" spans="1:10" s="732" customFormat="1" ht="43.95" customHeight="1" x14ac:dyDescent="0.25">
      <c r="A1" s="1508" t="s">
        <v>1164</v>
      </c>
      <c r="B1" s="1509"/>
      <c r="C1" s="1509"/>
      <c r="D1" s="1509"/>
      <c r="E1" s="1509"/>
      <c r="F1" s="1509"/>
      <c r="G1" s="1509"/>
      <c r="H1" s="1509"/>
      <c r="I1" s="1509"/>
      <c r="J1" s="1509"/>
    </row>
    <row r="2" spans="1:10" s="732" customFormat="1" x14ac:dyDescent="0.25">
      <c r="A2" s="733"/>
      <c r="B2" s="734"/>
      <c r="C2" s="733"/>
      <c r="D2" s="733"/>
      <c r="E2" s="735"/>
      <c r="G2" s="736"/>
      <c r="H2" s="736"/>
      <c r="I2" s="736"/>
      <c r="J2" s="737"/>
    </row>
    <row r="3" spans="1:10" s="734" customFormat="1" ht="16.95" customHeight="1" x14ac:dyDescent="0.25">
      <c r="A3" s="1510" t="s">
        <v>19</v>
      </c>
      <c r="B3" s="1510" t="s">
        <v>180</v>
      </c>
      <c r="C3" s="1510" t="s">
        <v>1165</v>
      </c>
      <c r="D3" s="1510" t="s">
        <v>1166</v>
      </c>
      <c r="E3" s="1511" t="s">
        <v>1167</v>
      </c>
      <c r="F3" s="1510" t="s">
        <v>160</v>
      </c>
      <c r="G3" s="1510"/>
      <c r="H3" s="1510" t="s">
        <v>1168</v>
      </c>
      <c r="I3" s="1510" t="s">
        <v>1169</v>
      </c>
      <c r="J3" s="1510" t="s">
        <v>1170</v>
      </c>
    </row>
    <row r="4" spans="1:10" s="734" customFormat="1" ht="53.4" customHeight="1" x14ac:dyDescent="0.25">
      <c r="A4" s="1510"/>
      <c r="B4" s="1510"/>
      <c r="C4" s="1510"/>
      <c r="D4" s="1510"/>
      <c r="E4" s="1511"/>
      <c r="F4" s="738" t="s">
        <v>1171</v>
      </c>
      <c r="G4" s="738" t="s">
        <v>1172</v>
      </c>
      <c r="H4" s="1510"/>
      <c r="I4" s="1510"/>
      <c r="J4" s="1510"/>
    </row>
    <row r="5" spans="1:10" s="741" customFormat="1" x14ac:dyDescent="0.25">
      <c r="A5" s="739">
        <v>-1</v>
      </c>
      <c r="B5" s="740">
        <v>-2</v>
      </c>
      <c r="C5" s="739">
        <v>-3</v>
      </c>
      <c r="D5" s="740">
        <v>-4</v>
      </c>
      <c r="E5" s="739">
        <v>-5</v>
      </c>
      <c r="F5" s="740">
        <v>-6</v>
      </c>
      <c r="G5" s="739">
        <v>-7</v>
      </c>
      <c r="H5" s="740">
        <v>-8</v>
      </c>
      <c r="I5" s="739">
        <v>-9</v>
      </c>
      <c r="J5" s="740">
        <v>-10</v>
      </c>
    </row>
    <row r="6" spans="1:10" ht="55.95" customHeight="1" x14ac:dyDescent="0.25">
      <c r="A6" s="742">
        <v>1</v>
      </c>
      <c r="B6" s="743" t="s">
        <v>1173</v>
      </c>
      <c r="C6" s="744" t="s">
        <v>30</v>
      </c>
      <c r="D6" s="745">
        <v>0.16</v>
      </c>
      <c r="E6" s="746"/>
      <c r="F6" s="745">
        <v>0.16</v>
      </c>
      <c r="G6" s="747" t="s">
        <v>206</v>
      </c>
      <c r="H6" s="748" t="s">
        <v>984</v>
      </c>
      <c r="I6" s="744"/>
      <c r="J6" s="743" t="s">
        <v>1174</v>
      </c>
    </row>
    <row r="7" spans="1:10" ht="52.95" customHeight="1" x14ac:dyDescent="0.25">
      <c r="A7" s="742">
        <v>2</v>
      </c>
      <c r="B7" s="750" t="s">
        <v>1175</v>
      </c>
      <c r="C7" s="744" t="s">
        <v>200</v>
      </c>
      <c r="D7" s="745">
        <v>0.04</v>
      </c>
      <c r="E7" s="746"/>
      <c r="F7" s="751">
        <v>0.04</v>
      </c>
      <c r="G7" s="748" t="s">
        <v>1176</v>
      </c>
      <c r="H7" s="752" t="s">
        <v>998</v>
      </c>
      <c r="I7" s="748"/>
      <c r="J7" s="744"/>
    </row>
    <row r="8" spans="1:10" s="756" customFormat="1" ht="68.400000000000006" customHeight="1" x14ac:dyDescent="0.25">
      <c r="A8" s="742">
        <v>3</v>
      </c>
      <c r="B8" s="753" t="s">
        <v>1177</v>
      </c>
      <c r="C8" s="754" t="s">
        <v>206</v>
      </c>
      <c r="D8" s="745">
        <v>0.62</v>
      </c>
      <c r="E8" s="746"/>
      <c r="F8" s="755">
        <v>0.62</v>
      </c>
      <c r="G8" s="747" t="s">
        <v>1178</v>
      </c>
      <c r="H8" s="748" t="s">
        <v>998</v>
      </c>
      <c r="I8" s="744"/>
      <c r="J8" s="743" t="s">
        <v>1179</v>
      </c>
    </row>
    <row r="9" spans="1:10" s="756" customFormat="1" ht="52.95" customHeight="1" x14ac:dyDescent="0.25">
      <c r="A9" s="742">
        <v>4</v>
      </c>
      <c r="B9" s="753" t="s">
        <v>1180</v>
      </c>
      <c r="C9" s="754" t="s">
        <v>206</v>
      </c>
      <c r="D9" s="745">
        <v>0.94</v>
      </c>
      <c r="E9" s="746"/>
      <c r="F9" s="755">
        <v>0.94</v>
      </c>
      <c r="G9" s="747" t="s">
        <v>50</v>
      </c>
      <c r="H9" s="748" t="s">
        <v>973</v>
      </c>
      <c r="I9" s="744"/>
      <c r="J9" s="743" t="s">
        <v>1181</v>
      </c>
    </row>
    <row r="10" spans="1:10" s="756" customFormat="1" ht="52.95" customHeight="1" x14ac:dyDescent="0.25">
      <c r="A10" s="742">
        <v>5</v>
      </c>
      <c r="B10" s="757" t="s">
        <v>1182</v>
      </c>
      <c r="C10" s="754" t="s">
        <v>200</v>
      </c>
      <c r="D10" s="745">
        <v>0.3</v>
      </c>
      <c r="E10" s="746"/>
      <c r="F10" s="745">
        <v>0.3</v>
      </c>
      <c r="G10" s="748" t="s">
        <v>115</v>
      </c>
      <c r="H10" s="748" t="s">
        <v>984</v>
      </c>
      <c r="I10" s="744"/>
      <c r="J10" s="743" t="s">
        <v>1183</v>
      </c>
    </row>
    <row r="11" spans="1:10" ht="52.95" customHeight="1" x14ac:dyDescent="0.25">
      <c r="A11" s="742">
        <v>7</v>
      </c>
      <c r="B11" s="758" t="s">
        <v>1184</v>
      </c>
      <c r="C11" s="744" t="s">
        <v>200</v>
      </c>
      <c r="D11" s="745">
        <v>2.23</v>
      </c>
      <c r="E11" s="746"/>
      <c r="F11" s="759">
        <v>2.23</v>
      </c>
      <c r="G11" s="754" t="s">
        <v>50</v>
      </c>
      <c r="H11" s="748" t="s">
        <v>984</v>
      </c>
      <c r="I11" s="748"/>
      <c r="J11" s="744"/>
    </row>
    <row r="12" spans="1:10" ht="88.95" customHeight="1" x14ac:dyDescent="0.25">
      <c r="A12" s="742">
        <v>8</v>
      </c>
      <c r="B12" s="758" t="s">
        <v>1185</v>
      </c>
      <c r="C12" s="744" t="s">
        <v>200</v>
      </c>
      <c r="D12" s="745">
        <v>1.32</v>
      </c>
      <c r="E12" s="746"/>
      <c r="F12" s="759">
        <v>1.32</v>
      </c>
      <c r="G12" s="754" t="s">
        <v>50</v>
      </c>
      <c r="H12" s="748" t="s">
        <v>984</v>
      </c>
      <c r="I12" s="748"/>
      <c r="J12" s="744"/>
    </row>
    <row r="13" spans="1:10" ht="52.95" customHeight="1" x14ac:dyDescent="0.25">
      <c r="A13" s="742">
        <v>9</v>
      </c>
      <c r="B13" s="750" t="s">
        <v>1186</v>
      </c>
      <c r="C13" s="744" t="s">
        <v>200</v>
      </c>
      <c r="D13" s="748">
        <v>1.74</v>
      </c>
      <c r="E13" s="748">
        <v>0.79</v>
      </c>
      <c r="F13" s="760">
        <v>0.95</v>
      </c>
      <c r="G13" s="748" t="s">
        <v>1187</v>
      </c>
      <c r="H13" s="744" t="s">
        <v>985</v>
      </c>
      <c r="I13" s="761"/>
      <c r="J13" s="762" t="s">
        <v>1188</v>
      </c>
    </row>
    <row r="14" spans="1:10" ht="52.95" customHeight="1" x14ac:dyDescent="0.25">
      <c r="A14" s="742">
        <v>10</v>
      </c>
      <c r="B14" s="757" t="s">
        <v>1189</v>
      </c>
      <c r="C14" s="744" t="s">
        <v>200</v>
      </c>
      <c r="D14" s="745">
        <v>0.5</v>
      </c>
      <c r="E14" s="746"/>
      <c r="F14" s="763">
        <v>0.5</v>
      </c>
      <c r="G14" s="754" t="s">
        <v>50</v>
      </c>
      <c r="H14" s="748" t="s">
        <v>1190</v>
      </c>
      <c r="I14" s="744"/>
      <c r="J14" s="757" t="s">
        <v>1191</v>
      </c>
    </row>
    <row r="15" spans="1:10" ht="84" x14ac:dyDescent="0.25">
      <c r="A15" s="742">
        <v>11</v>
      </c>
      <c r="B15" s="757" t="s">
        <v>1192</v>
      </c>
      <c r="C15" s="754" t="s">
        <v>200</v>
      </c>
      <c r="D15" s="745">
        <v>3.19</v>
      </c>
      <c r="E15" s="764"/>
      <c r="F15" s="745">
        <v>3.19</v>
      </c>
      <c r="G15" s="748" t="s">
        <v>1193</v>
      </c>
      <c r="H15" s="748" t="s">
        <v>1190</v>
      </c>
      <c r="I15" s="744"/>
      <c r="J15" s="743" t="s">
        <v>1194</v>
      </c>
    </row>
    <row r="16" spans="1:10" ht="52.95" customHeight="1" x14ac:dyDescent="0.25">
      <c r="A16" s="742">
        <v>12</v>
      </c>
      <c r="B16" s="765" t="s">
        <v>1195</v>
      </c>
      <c r="C16" s="744" t="s">
        <v>200</v>
      </c>
      <c r="D16" s="766">
        <v>0.82</v>
      </c>
      <c r="E16" s="767"/>
      <c r="F16" s="767">
        <v>0.82</v>
      </c>
      <c r="G16" s="748" t="s">
        <v>1196</v>
      </c>
      <c r="H16" s="748" t="s">
        <v>1034</v>
      </c>
      <c r="I16" s="748"/>
      <c r="J16" s="768"/>
    </row>
    <row r="17" spans="1:10" ht="52.95" customHeight="1" x14ac:dyDescent="0.25">
      <c r="A17" s="742">
        <v>13</v>
      </c>
      <c r="B17" s="765" t="s">
        <v>1197</v>
      </c>
      <c r="C17" s="744" t="s">
        <v>200</v>
      </c>
      <c r="D17" s="766">
        <v>0.64</v>
      </c>
      <c r="E17" s="767"/>
      <c r="F17" s="767">
        <v>0.64</v>
      </c>
      <c r="G17" s="748" t="s">
        <v>1198</v>
      </c>
      <c r="H17" s="748" t="s">
        <v>1034</v>
      </c>
      <c r="I17" s="748"/>
      <c r="J17" s="768"/>
    </row>
    <row r="18" spans="1:10" ht="52.95" customHeight="1" x14ac:dyDescent="0.25">
      <c r="A18" s="742">
        <v>14</v>
      </c>
      <c r="B18" s="769" t="s">
        <v>1199</v>
      </c>
      <c r="C18" s="744" t="s">
        <v>200</v>
      </c>
      <c r="D18" s="766">
        <v>0.57999999999999996</v>
      </c>
      <c r="E18" s="767"/>
      <c r="F18" s="767">
        <v>0.57999999999999996</v>
      </c>
      <c r="G18" s="748" t="s">
        <v>1200</v>
      </c>
      <c r="H18" s="748" t="s">
        <v>1034</v>
      </c>
      <c r="I18" s="748"/>
      <c r="J18" s="768"/>
    </row>
    <row r="19" spans="1:10" ht="52.95" customHeight="1" x14ac:dyDescent="0.25">
      <c r="A19" s="742">
        <v>15</v>
      </c>
      <c r="B19" s="769" t="s">
        <v>1201</v>
      </c>
      <c r="C19" s="744" t="s">
        <v>200</v>
      </c>
      <c r="D19" s="766">
        <v>1.1399999999999999</v>
      </c>
      <c r="E19" s="767"/>
      <c r="F19" s="767">
        <v>1.1399999999999999</v>
      </c>
      <c r="G19" s="748" t="s">
        <v>50</v>
      </c>
      <c r="H19" s="748" t="s">
        <v>1034</v>
      </c>
      <c r="I19" s="748"/>
      <c r="J19" s="768"/>
    </row>
    <row r="20" spans="1:10" ht="52.95" customHeight="1" x14ac:dyDescent="0.25">
      <c r="A20" s="742">
        <v>16</v>
      </c>
      <c r="B20" s="769" t="s">
        <v>1202</v>
      </c>
      <c r="C20" s="744" t="s">
        <v>200</v>
      </c>
      <c r="D20" s="766">
        <v>0.39</v>
      </c>
      <c r="E20" s="767"/>
      <c r="F20" s="767">
        <v>0.39</v>
      </c>
      <c r="G20" s="748" t="s">
        <v>50</v>
      </c>
      <c r="H20" s="748" t="s">
        <v>1034</v>
      </c>
      <c r="I20" s="748"/>
      <c r="J20" s="768"/>
    </row>
    <row r="21" spans="1:10" ht="52.95" customHeight="1" x14ac:dyDescent="0.25">
      <c r="A21" s="742">
        <v>17</v>
      </c>
      <c r="B21" s="769" t="s">
        <v>1203</v>
      </c>
      <c r="C21" s="744" t="s">
        <v>200</v>
      </c>
      <c r="D21" s="766">
        <v>1.18</v>
      </c>
      <c r="E21" s="767"/>
      <c r="F21" s="767">
        <v>1.18</v>
      </c>
      <c r="G21" s="748" t="s">
        <v>50</v>
      </c>
      <c r="H21" s="748" t="s">
        <v>1034</v>
      </c>
      <c r="I21" s="748"/>
      <c r="J21" s="768"/>
    </row>
    <row r="22" spans="1:10" ht="52.95" customHeight="1" x14ac:dyDescent="0.25">
      <c r="A22" s="742">
        <v>18</v>
      </c>
      <c r="B22" s="769" t="s">
        <v>1204</v>
      </c>
      <c r="C22" s="744" t="s">
        <v>200</v>
      </c>
      <c r="D22" s="766">
        <v>0.3</v>
      </c>
      <c r="E22" s="767"/>
      <c r="F22" s="767">
        <v>0.3</v>
      </c>
      <c r="G22" s="748" t="s">
        <v>50</v>
      </c>
      <c r="H22" s="748" t="s">
        <v>1034</v>
      </c>
      <c r="I22" s="748"/>
      <c r="J22" s="768"/>
    </row>
    <row r="23" spans="1:10" ht="52.95" customHeight="1" x14ac:dyDescent="0.25">
      <c r="A23" s="742">
        <v>19</v>
      </c>
      <c r="B23" s="769" t="s">
        <v>1205</v>
      </c>
      <c r="C23" s="744" t="s">
        <v>200</v>
      </c>
      <c r="D23" s="766">
        <v>1.17</v>
      </c>
      <c r="E23" s="767"/>
      <c r="F23" s="767">
        <v>1.17</v>
      </c>
      <c r="G23" s="748" t="s">
        <v>50</v>
      </c>
      <c r="H23" s="748" t="s">
        <v>1034</v>
      </c>
      <c r="I23" s="748"/>
      <c r="J23" s="768"/>
    </row>
    <row r="24" spans="1:10" ht="52.95" customHeight="1" x14ac:dyDescent="0.25">
      <c r="A24" s="742">
        <v>20</v>
      </c>
      <c r="B24" s="769" t="s">
        <v>1206</v>
      </c>
      <c r="C24" s="744" t="s">
        <v>200</v>
      </c>
      <c r="D24" s="766">
        <v>0.93</v>
      </c>
      <c r="E24" s="767"/>
      <c r="F24" s="767">
        <v>0.93</v>
      </c>
      <c r="G24" s="748" t="s">
        <v>50</v>
      </c>
      <c r="H24" s="748" t="s">
        <v>1034</v>
      </c>
      <c r="I24" s="748"/>
      <c r="J24" s="768"/>
    </row>
    <row r="25" spans="1:10" ht="52.95" customHeight="1" x14ac:dyDescent="0.25">
      <c r="A25" s="742">
        <v>21</v>
      </c>
      <c r="B25" s="769" t="s">
        <v>1207</v>
      </c>
      <c r="C25" s="744" t="s">
        <v>200</v>
      </c>
      <c r="D25" s="766">
        <v>0.46</v>
      </c>
      <c r="E25" s="767"/>
      <c r="F25" s="767">
        <v>0.46</v>
      </c>
      <c r="G25" s="748" t="s">
        <v>50</v>
      </c>
      <c r="H25" s="748" t="s">
        <v>1034</v>
      </c>
      <c r="I25" s="748"/>
      <c r="J25" s="768"/>
    </row>
    <row r="26" spans="1:10" ht="52.95" customHeight="1" x14ac:dyDescent="0.25">
      <c r="A26" s="742">
        <v>22</v>
      </c>
      <c r="B26" s="769" t="s">
        <v>1208</v>
      </c>
      <c r="C26" s="744" t="s">
        <v>200</v>
      </c>
      <c r="D26" s="766">
        <v>1.05</v>
      </c>
      <c r="E26" s="767"/>
      <c r="F26" s="767">
        <v>1.05</v>
      </c>
      <c r="G26" s="748" t="s">
        <v>50</v>
      </c>
      <c r="H26" s="748" t="s">
        <v>1034</v>
      </c>
      <c r="I26" s="748"/>
      <c r="J26" s="768"/>
    </row>
    <row r="27" spans="1:10" ht="52.95" customHeight="1" x14ac:dyDescent="0.25">
      <c r="A27" s="742">
        <v>23</v>
      </c>
      <c r="B27" s="757" t="s">
        <v>1209</v>
      </c>
      <c r="C27" s="754" t="s">
        <v>200</v>
      </c>
      <c r="D27" s="766">
        <v>5.66</v>
      </c>
      <c r="E27" s="767"/>
      <c r="F27" s="766">
        <v>5.66</v>
      </c>
      <c r="G27" s="748" t="s">
        <v>1210</v>
      </c>
      <c r="H27" s="748" t="s">
        <v>1034</v>
      </c>
      <c r="I27" s="744"/>
      <c r="J27" s="757" t="s">
        <v>1211</v>
      </c>
    </row>
    <row r="28" spans="1:10" ht="52.95" customHeight="1" x14ac:dyDescent="0.25">
      <c r="A28" s="742">
        <v>24</v>
      </c>
      <c r="B28" s="757" t="s">
        <v>1212</v>
      </c>
      <c r="C28" s="754" t="s">
        <v>200</v>
      </c>
      <c r="D28" s="766">
        <v>0.106</v>
      </c>
      <c r="E28" s="767"/>
      <c r="F28" s="766">
        <v>0.106</v>
      </c>
      <c r="G28" s="748" t="s">
        <v>1213</v>
      </c>
      <c r="H28" s="748" t="s">
        <v>1034</v>
      </c>
      <c r="I28" s="744"/>
      <c r="J28" s="757" t="s">
        <v>1214</v>
      </c>
    </row>
    <row r="29" spans="1:10" ht="52.95" customHeight="1" x14ac:dyDescent="0.25">
      <c r="A29" s="742">
        <v>25</v>
      </c>
      <c r="B29" s="757" t="s">
        <v>1215</v>
      </c>
      <c r="C29" s="754" t="s">
        <v>200</v>
      </c>
      <c r="D29" s="766">
        <v>0.17</v>
      </c>
      <c r="E29" s="767"/>
      <c r="F29" s="766">
        <v>0.17</v>
      </c>
      <c r="G29" s="748" t="s">
        <v>1216</v>
      </c>
      <c r="H29" s="748" t="s">
        <v>1034</v>
      </c>
      <c r="I29" s="744"/>
      <c r="J29" s="757" t="s">
        <v>1214</v>
      </c>
    </row>
    <row r="30" spans="1:10" ht="52.95" customHeight="1" x14ac:dyDescent="0.25">
      <c r="A30" s="742">
        <v>26</v>
      </c>
      <c r="B30" s="757" t="s">
        <v>1217</v>
      </c>
      <c r="C30" s="754" t="s">
        <v>200</v>
      </c>
      <c r="D30" s="766">
        <v>0.16</v>
      </c>
      <c r="E30" s="767"/>
      <c r="F30" s="766">
        <v>0.16</v>
      </c>
      <c r="G30" s="748" t="s">
        <v>1218</v>
      </c>
      <c r="H30" s="748" t="s">
        <v>1034</v>
      </c>
      <c r="I30" s="744"/>
      <c r="J30" s="757" t="s">
        <v>1214</v>
      </c>
    </row>
    <row r="31" spans="1:10" ht="52.95" customHeight="1" x14ac:dyDescent="0.25">
      <c r="A31" s="742">
        <v>27</v>
      </c>
      <c r="B31" s="757" t="s">
        <v>1219</v>
      </c>
      <c r="C31" s="754" t="s">
        <v>200</v>
      </c>
      <c r="D31" s="766">
        <v>0.114</v>
      </c>
      <c r="E31" s="767"/>
      <c r="F31" s="766">
        <v>0.114</v>
      </c>
      <c r="G31" s="748" t="s">
        <v>1220</v>
      </c>
      <c r="H31" s="748" t="s">
        <v>1034</v>
      </c>
      <c r="I31" s="744"/>
      <c r="J31" s="757" t="s">
        <v>1214</v>
      </c>
    </row>
    <row r="32" spans="1:10" ht="52.95" customHeight="1" x14ac:dyDescent="0.25">
      <c r="A32" s="742">
        <v>28</v>
      </c>
      <c r="B32" s="757" t="s">
        <v>1221</v>
      </c>
      <c r="C32" s="754" t="s">
        <v>200</v>
      </c>
      <c r="D32" s="766">
        <v>7.2999999999999995E-2</v>
      </c>
      <c r="E32" s="767"/>
      <c r="F32" s="766">
        <v>7.2999999999999995E-2</v>
      </c>
      <c r="G32" s="748" t="s">
        <v>1222</v>
      </c>
      <c r="H32" s="748" t="s">
        <v>1034</v>
      </c>
      <c r="I32" s="744"/>
      <c r="J32" s="757" t="s">
        <v>1214</v>
      </c>
    </row>
    <row r="33" spans="1:10" ht="52.95" customHeight="1" x14ac:dyDescent="0.25">
      <c r="A33" s="742">
        <v>29</v>
      </c>
      <c r="B33" s="757" t="s">
        <v>1223</v>
      </c>
      <c r="C33" s="754" t="s">
        <v>200</v>
      </c>
      <c r="D33" s="766">
        <v>0.28299999999999997</v>
      </c>
      <c r="E33" s="767"/>
      <c r="F33" s="766">
        <v>0.28299999999999997</v>
      </c>
      <c r="G33" s="748" t="s">
        <v>1224</v>
      </c>
      <c r="H33" s="748" t="s">
        <v>1034</v>
      </c>
      <c r="I33" s="744"/>
      <c r="J33" s="757" t="s">
        <v>1214</v>
      </c>
    </row>
    <row r="34" spans="1:10" ht="52.95" customHeight="1" x14ac:dyDescent="0.25">
      <c r="A34" s="742">
        <v>30</v>
      </c>
      <c r="B34" s="757" t="s">
        <v>1225</v>
      </c>
      <c r="C34" s="754" t="s">
        <v>200</v>
      </c>
      <c r="D34" s="766">
        <v>9.6000000000000002E-2</v>
      </c>
      <c r="E34" s="767"/>
      <c r="F34" s="766">
        <v>9.6000000000000002E-2</v>
      </c>
      <c r="G34" s="748" t="s">
        <v>1226</v>
      </c>
      <c r="H34" s="748" t="s">
        <v>1034</v>
      </c>
      <c r="I34" s="744"/>
      <c r="J34" s="757" t="s">
        <v>1214</v>
      </c>
    </row>
    <row r="35" spans="1:10" ht="52.95" customHeight="1" x14ac:dyDescent="0.25">
      <c r="A35" s="742">
        <v>31</v>
      </c>
      <c r="B35" s="757" t="s">
        <v>1227</v>
      </c>
      <c r="C35" s="754" t="s">
        <v>200</v>
      </c>
      <c r="D35" s="766">
        <v>0.09</v>
      </c>
      <c r="E35" s="767"/>
      <c r="F35" s="766">
        <v>0.09</v>
      </c>
      <c r="G35" s="748" t="s">
        <v>1228</v>
      </c>
      <c r="H35" s="748" t="s">
        <v>1034</v>
      </c>
      <c r="I35" s="744"/>
      <c r="J35" s="757" t="s">
        <v>1214</v>
      </c>
    </row>
    <row r="36" spans="1:10" ht="52.95" customHeight="1" x14ac:dyDescent="0.25">
      <c r="A36" s="742">
        <v>32</v>
      </c>
      <c r="B36" s="757" t="s">
        <v>1229</v>
      </c>
      <c r="C36" s="754" t="s">
        <v>200</v>
      </c>
      <c r="D36" s="766">
        <v>0.1462</v>
      </c>
      <c r="E36" s="767"/>
      <c r="F36" s="766">
        <v>0.1462</v>
      </c>
      <c r="G36" s="748" t="s">
        <v>1230</v>
      </c>
      <c r="H36" s="748" t="s">
        <v>1034</v>
      </c>
      <c r="I36" s="744"/>
      <c r="J36" s="757" t="s">
        <v>1214</v>
      </c>
    </row>
    <row r="37" spans="1:10" ht="52.95" customHeight="1" x14ac:dyDescent="0.25">
      <c r="A37" s="742">
        <v>33</v>
      </c>
      <c r="B37" s="757" t="s">
        <v>1231</v>
      </c>
      <c r="C37" s="754" t="s">
        <v>200</v>
      </c>
      <c r="D37" s="766">
        <v>1.1200000000000001</v>
      </c>
      <c r="E37" s="767"/>
      <c r="F37" s="766">
        <v>1.1200000000000001</v>
      </c>
      <c r="G37" s="748" t="s">
        <v>1232</v>
      </c>
      <c r="H37" s="748" t="s">
        <v>1034</v>
      </c>
      <c r="I37" s="744"/>
      <c r="J37" s="757" t="s">
        <v>1214</v>
      </c>
    </row>
    <row r="38" spans="1:10" ht="52.95" customHeight="1" x14ac:dyDescent="0.25">
      <c r="A38" s="742">
        <v>34</v>
      </c>
      <c r="B38" s="757" t="s">
        <v>1233</v>
      </c>
      <c r="C38" s="754" t="s">
        <v>200</v>
      </c>
      <c r="D38" s="766">
        <v>1.125</v>
      </c>
      <c r="E38" s="767"/>
      <c r="F38" s="766">
        <v>1.125</v>
      </c>
      <c r="G38" s="748" t="s">
        <v>1234</v>
      </c>
      <c r="H38" s="748" t="s">
        <v>1034</v>
      </c>
      <c r="I38" s="744"/>
      <c r="J38" s="757" t="s">
        <v>1214</v>
      </c>
    </row>
    <row r="39" spans="1:10" ht="52.95" customHeight="1" x14ac:dyDescent="0.25">
      <c r="A39" s="742">
        <v>35</v>
      </c>
      <c r="B39" s="757" t="s">
        <v>1235</v>
      </c>
      <c r="C39" s="754" t="s">
        <v>200</v>
      </c>
      <c r="D39" s="766">
        <v>1.6E-2</v>
      </c>
      <c r="E39" s="767"/>
      <c r="F39" s="766">
        <v>1.6E-2</v>
      </c>
      <c r="G39" s="748" t="s">
        <v>50</v>
      </c>
      <c r="H39" s="748" t="s">
        <v>1034</v>
      </c>
      <c r="I39" s="744"/>
      <c r="J39" s="757" t="s">
        <v>1214</v>
      </c>
    </row>
    <row r="40" spans="1:10" ht="52.95" customHeight="1" x14ac:dyDescent="0.25">
      <c r="A40" s="742">
        <v>36</v>
      </c>
      <c r="B40" s="757" t="s">
        <v>1236</v>
      </c>
      <c r="C40" s="754" t="s">
        <v>200</v>
      </c>
      <c r="D40" s="766">
        <v>4.8000000000000001E-2</v>
      </c>
      <c r="E40" s="767"/>
      <c r="F40" s="766">
        <v>4.8000000000000001E-2</v>
      </c>
      <c r="G40" s="748" t="s">
        <v>65</v>
      </c>
      <c r="H40" s="748" t="s">
        <v>1034</v>
      </c>
      <c r="I40" s="744"/>
      <c r="J40" s="757" t="s">
        <v>1214</v>
      </c>
    </row>
    <row r="41" spans="1:10" ht="52.95" customHeight="1" x14ac:dyDescent="0.25">
      <c r="A41" s="742">
        <v>37</v>
      </c>
      <c r="B41" s="757" t="s">
        <v>1237</v>
      </c>
      <c r="C41" s="754" t="s">
        <v>200</v>
      </c>
      <c r="D41" s="766">
        <v>2.6200000000000001E-2</v>
      </c>
      <c r="E41" s="767"/>
      <c r="F41" s="766">
        <v>2.6200000000000001E-2</v>
      </c>
      <c r="G41" s="748" t="s">
        <v>50</v>
      </c>
      <c r="H41" s="748" t="s">
        <v>1034</v>
      </c>
      <c r="I41" s="744"/>
      <c r="J41" s="757" t="s">
        <v>1214</v>
      </c>
    </row>
    <row r="42" spans="1:10" ht="52.95" customHeight="1" x14ac:dyDescent="0.25">
      <c r="A42" s="742">
        <v>38</v>
      </c>
      <c r="B42" s="757" t="s">
        <v>1238</v>
      </c>
      <c r="C42" s="754" t="s">
        <v>200</v>
      </c>
      <c r="D42" s="766">
        <v>0.04</v>
      </c>
      <c r="E42" s="767"/>
      <c r="F42" s="766">
        <v>0.04</v>
      </c>
      <c r="G42" s="748" t="s">
        <v>50</v>
      </c>
      <c r="H42" s="748" t="s">
        <v>1034</v>
      </c>
      <c r="I42" s="744"/>
      <c r="J42" s="757" t="s">
        <v>1214</v>
      </c>
    </row>
    <row r="43" spans="1:10" ht="52.95" customHeight="1" x14ac:dyDescent="0.25">
      <c r="A43" s="742">
        <v>39</v>
      </c>
      <c r="B43" s="757" t="s">
        <v>1239</v>
      </c>
      <c r="C43" s="754" t="s">
        <v>200</v>
      </c>
      <c r="D43" s="766">
        <v>0.05</v>
      </c>
      <c r="E43" s="767"/>
      <c r="F43" s="766">
        <v>0.05</v>
      </c>
      <c r="G43" s="748" t="s">
        <v>50</v>
      </c>
      <c r="H43" s="748" t="s">
        <v>1034</v>
      </c>
      <c r="I43" s="744"/>
      <c r="J43" s="757" t="s">
        <v>1214</v>
      </c>
    </row>
    <row r="44" spans="1:10" ht="52.95" customHeight="1" x14ac:dyDescent="0.25">
      <c r="A44" s="742">
        <v>40</v>
      </c>
      <c r="B44" s="757" t="s">
        <v>1240</v>
      </c>
      <c r="C44" s="754" t="s">
        <v>200</v>
      </c>
      <c r="D44" s="766">
        <v>0.03</v>
      </c>
      <c r="E44" s="767"/>
      <c r="F44" s="766">
        <v>0.03</v>
      </c>
      <c r="G44" s="748" t="s">
        <v>50</v>
      </c>
      <c r="H44" s="748" t="s">
        <v>1034</v>
      </c>
      <c r="I44" s="744"/>
      <c r="J44" s="757" t="s">
        <v>1214</v>
      </c>
    </row>
    <row r="45" spans="1:10" ht="52.95" customHeight="1" x14ac:dyDescent="0.25">
      <c r="A45" s="742">
        <v>41</v>
      </c>
      <c r="B45" s="757" t="s">
        <v>1241</v>
      </c>
      <c r="C45" s="754" t="s">
        <v>200</v>
      </c>
      <c r="D45" s="766">
        <v>0.03</v>
      </c>
      <c r="E45" s="767"/>
      <c r="F45" s="766">
        <v>0.03</v>
      </c>
      <c r="G45" s="748" t="s">
        <v>50</v>
      </c>
      <c r="H45" s="748" t="s">
        <v>1034</v>
      </c>
      <c r="I45" s="744"/>
      <c r="J45" s="757" t="s">
        <v>1214</v>
      </c>
    </row>
    <row r="46" spans="1:10" ht="52.95" customHeight="1" x14ac:dyDescent="0.25">
      <c r="A46" s="742">
        <v>42</v>
      </c>
      <c r="B46" s="757" t="s">
        <v>1242</v>
      </c>
      <c r="C46" s="754" t="s">
        <v>200</v>
      </c>
      <c r="D46" s="766">
        <v>0.04</v>
      </c>
      <c r="E46" s="767"/>
      <c r="F46" s="766">
        <v>0.04</v>
      </c>
      <c r="G46" s="748" t="s">
        <v>50</v>
      </c>
      <c r="H46" s="748" t="s">
        <v>1034</v>
      </c>
      <c r="I46" s="744"/>
      <c r="J46" s="757" t="s">
        <v>1214</v>
      </c>
    </row>
    <row r="47" spans="1:10" ht="52.95" customHeight="1" x14ac:dyDescent="0.25">
      <c r="A47" s="742">
        <v>43</v>
      </c>
      <c r="B47" s="757" t="s">
        <v>1243</v>
      </c>
      <c r="C47" s="754" t="s">
        <v>200</v>
      </c>
      <c r="D47" s="766">
        <v>0.05</v>
      </c>
      <c r="E47" s="767"/>
      <c r="F47" s="766">
        <v>0.05</v>
      </c>
      <c r="G47" s="748" t="s">
        <v>50</v>
      </c>
      <c r="H47" s="748" t="s">
        <v>1034</v>
      </c>
      <c r="I47" s="744"/>
      <c r="J47" s="757" t="s">
        <v>1214</v>
      </c>
    </row>
    <row r="48" spans="1:10" ht="52.95" customHeight="1" x14ac:dyDescent="0.25">
      <c r="A48" s="742">
        <v>44</v>
      </c>
      <c r="B48" s="757" t="s">
        <v>1244</v>
      </c>
      <c r="C48" s="754" t="s">
        <v>200</v>
      </c>
      <c r="D48" s="766">
        <v>0.09</v>
      </c>
      <c r="E48" s="767"/>
      <c r="F48" s="766">
        <v>0.09</v>
      </c>
      <c r="G48" s="748" t="s">
        <v>50</v>
      </c>
      <c r="H48" s="748" t="s">
        <v>1034</v>
      </c>
      <c r="I48" s="744"/>
      <c r="J48" s="757" t="s">
        <v>1214</v>
      </c>
    </row>
    <row r="49" spans="1:10" ht="52.95" customHeight="1" x14ac:dyDescent="0.25">
      <c r="A49" s="742">
        <v>45</v>
      </c>
      <c r="B49" s="757" t="s">
        <v>1245</v>
      </c>
      <c r="C49" s="754" t="s">
        <v>200</v>
      </c>
      <c r="D49" s="766">
        <v>0.06</v>
      </c>
      <c r="E49" s="767"/>
      <c r="F49" s="766">
        <v>0.06</v>
      </c>
      <c r="G49" s="748" t="s">
        <v>50</v>
      </c>
      <c r="H49" s="748" t="s">
        <v>1034</v>
      </c>
      <c r="I49" s="744"/>
      <c r="J49" s="757" t="s">
        <v>1214</v>
      </c>
    </row>
    <row r="50" spans="1:10" ht="52.95" customHeight="1" x14ac:dyDescent="0.25">
      <c r="A50" s="742">
        <v>46</v>
      </c>
      <c r="B50" s="757" t="s">
        <v>1246</v>
      </c>
      <c r="C50" s="754" t="s">
        <v>200</v>
      </c>
      <c r="D50" s="766">
        <v>0.08</v>
      </c>
      <c r="E50" s="767"/>
      <c r="F50" s="766">
        <v>0.08</v>
      </c>
      <c r="G50" s="748" t="s">
        <v>50</v>
      </c>
      <c r="H50" s="748" t="s">
        <v>1034</v>
      </c>
      <c r="I50" s="744"/>
      <c r="J50" s="757" t="s">
        <v>1214</v>
      </c>
    </row>
    <row r="51" spans="1:10" ht="52.95" customHeight="1" x14ac:dyDescent="0.25">
      <c r="A51" s="742">
        <v>47</v>
      </c>
      <c r="B51" s="757" t="s">
        <v>1247</v>
      </c>
      <c r="C51" s="754" t="s">
        <v>200</v>
      </c>
      <c r="D51" s="766">
        <v>0.08</v>
      </c>
      <c r="E51" s="767"/>
      <c r="F51" s="766">
        <v>0.08</v>
      </c>
      <c r="G51" s="748" t="s">
        <v>50</v>
      </c>
      <c r="H51" s="748" t="s">
        <v>1034</v>
      </c>
      <c r="I51" s="744"/>
      <c r="J51" s="757" t="s">
        <v>1214</v>
      </c>
    </row>
    <row r="52" spans="1:10" ht="52.95" customHeight="1" x14ac:dyDescent="0.25">
      <c r="A52" s="742">
        <v>48</v>
      </c>
      <c r="B52" s="757" t="s">
        <v>1248</v>
      </c>
      <c r="C52" s="754" t="s">
        <v>200</v>
      </c>
      <c r="D52" s="766">
        <v>0.04</v>
      </c>
      <c r="E52" s="767"/>
      <c r="F52" s="766">
        <v>0.04</v>
      </c>
      <c r="G52" s="748" t="s">
        <v>50</v>
      </c>
      <c r="H52" s="748" t="s">
        <v>1034</v>
      </c>
      <c r="I52" s="744"/>
      <c r="J52" s="757" t="s">
        <v>1214</v>
      </c>
    </row>
    <row r="53" spans="1:10" ht="52.95" customHeight="1" x14ac:dyDescent="0.25">
      <c r="A53" s="742">
        <v>49</v>
      </c>
      <c r="B53" s="757" t="s">
        <v>1249</v>
      </c>
      <c r="C53" s="754" t="s">
        <v>200</v>
      </c>
      <c r="D53" s="766">
        <v>0.06</v>
      </c>
      <c r="E53" s="767"/>
      <c r="F53" s="766">
        <v>0.06</v>
      </c>
      <c r="G53" s="748" t="s">
        <v>50</v>
      </c>
      <c r="H53" s="748" t="s">
        <v>1034</v>
      </c>
      <c r="I53" s="744"/>
      <c r="J53" s="757" t="s">
        <v>1214</v>
      </c>
    </row>
    <row r="54" spans="1:10" ht="52.95" customHeight="1" x14ac:dyDescent="0.25">
      <c r="A54" s="742">
        <v>50</v>
      </c>
      <c r="B54" s="757" t="s">
        <v>1250</v>
      </c>
      <c r="C54" s="754" t="s">
        <v>200</v>
      </c>
      <c r="D54" s="766">
        <v>0.15</v>
      </c>
      <c r="E54" s="767"/>
      <c r="F54" s="766">
        <v>0.15</v>
      </c>
      <c r="G54" s="748" t="s">
        <v>50</v>
      </c>
      <c r="H54" s="748" t="s">
        <v>1034</v>
      </c>
      <c r="I54" s="744"/>
      <c r="J54" s="757" t="s">
        <v>1214</v>
      </c>
    </row>
    <row r="55" spans="1:10" ht="52.95" customHeight="1" x14ac:dyDescent="0.25">
      <c r="A55" s="742">
        <v>51</v>
      </c>
      <c r="B55" s="757" t="s">
        <v>1251</v>
      </c>
      <c r="C55" s="754" t="s">
        <v>200</v>
      </c>
      <c r="D55" s="766">
        <v>0.13</v>
      </c>
      <c r="E55" s="767"/>
      <c r="F55" s="766">
        <v>0.13</v>
      </c>
      <c r="G55" s="748" t="s">
        <v>50</v>
      </c>
      <c r="H55" s="748" t="s">
        <v>1034</v>
      </c>
      <c r="I55" s="744"/>
      <c r="J55" s="757" t="s">
        <v>1214</v>
      </c>
    </row>
    <row r="56" spans="1:10" ht="52.95" customHeight="1" x14ac:dyDescent="0.25">
      <c r="A56" s="742">
        <v>52</v>
      </c>
      <c r="B56" s="757" t="s">
        <v>1252</v>
      </c>
      <c r="C56" s="754" t="s">
        <v>200</v>
      </c>
      <c r="D56" s="766">
        <v>0.09</v>
      </c>
      <c r="E56" s="767"/>
      <c r="F56" s="766">
        <v>0.09</v>
      </c>
      <c r="G56" s="748" t="s">
        <v>50</v>
      </c>
      <c r="H56" s="748" t="s">
        <v>1034</v>
      </c>
      <c r="I56" s="744"/>
      <c r="J56" s="757" t="s">
        <v>1214</v>
      </c>
    </row>
    <row r="57" spans="1:10" ht="52.95" customHeight="1" x14ac:dyDescent="0.25">
      <c r="A57" s="742">
        <v>53</v>
      </c>
      <c r="B57" s="757" t="s">
        <v>1253</v>
      </c>
      <c r="C57" s="754" t="s">
        <v>200</v>
      </c>
      <c r="D57" s="766">
        <v>0.08</v>
      </c>
      <c r="E57" s="767"/>
      <c r="F57" s="766">
        <v>0.08</v>
      </c>
      <c r="G57" s="748" t="s">
        <v>50</v>
      </c>
      <c r="H57" s="748" t="s">
        <v>1034</v>
      </c>
      <c r="I57" s="744"/>
      <c r="J57" s="757" t="s">
        <v>1214</v>
      </c>
    </row>
    <row r="58" spans="1:10" ht="52.95" customHeight="1" x14ac:dyDescent="0.25">
      <c r="A58" s="742">
        <v>54</v>
      </c>
      <c r="B58" s="757" t="s">
        <v>1254</v>
      </c>
      <c r="C58" s="754" t="s">
        <v>200</v>
      </c>
      <c r="D58" s="766">
        <v>0.14000000000000001</v>
      </c>
      <c r="E58" s="767"/>
      <c r="F58" s="766">
        <v>0.14000000000000001</v>
      </c>
      <c r="G58" s="748" t="s">
        <v>50</v>
      </c>
      <c r="H58" s="748" t="s">
        <v>1034</v>
      </c>
      <c r="I58" s="744"/>
      <c r="J58" s="757" t="s">
        <v>1214</v>
      </c>
    </row>
    <row r="59" spans="1:10" ht="52.95" customHeight="1" x14ac:dyDescent="0.25">
      <c r="A59" s="742">
        <v>55</v>
      </c>
      <c r="B59" s="757" t="s">
        <v>1255</v>
      </c>
      <c r="C59" s="754" t="s">
        <v>200</v>
      </c>
      <c r="D59" s="766">
        <v>0.05</v>
      </c>
      <c r="E59" s="767"/>
      <c r="F59" s="766">
        <v>0.05</v>
      </c>
      <c r="G59" s="748" t="s">
        <v>50</v>
      </c>
      <c r="H59" s="748" t="s">
        <v>1034</v>
      </c>
      <c r="I59" s="744"/>
      <c r="J59" s="757" t="s">
        <v>1214</v>
      </c>
    </row>
    <row r="60" spans="1:10" ht="52.95" customHeight="1" x14ac:dyDescent="0.25">
      <c r="A60" s="742">
        <v>56</v>
      </c>
      <c r="B60" s="757" t="s">
        <v>1256</v>
      </c>
      <c r="C60" s="754" t="s">
        <v>200</v>
      </c>
      <c r="D60" s="766">
        <v>0.04</v>
      </c>
      <c r="E60" s="767"/>
      <c r="F60" s="766">
        <v>0.04</v>
      </c>
      <c r="G60" s="748" t="s">
        <v>50</v>
      </c>
      <c r="H60" s="748" t="s">
        <v>1034</v>
      </c>
      <c r="I60" s="744"/>
      <c r="J60" s="757" t="s">
        <v>1214</v>
      </c>
    </row>
    <row r="61" spans="1:10" ht="52.95" customHeight="1" x14ac:dyDescent="0.25">
      <c r="A61" s="742">
        <v>57</v>
      </c>
      <c r="B61" s="757" t="s">
        <v>1257</v>
      </c>
      <c r="C61" s="754" t="s">
        <v>200</v>
      </c>
      <c r="D61" s="766">
        <v>0.04</v>
      </c>
      <c r="E61" s="767"/>
      <c r="F61" s="766">
        <v>0.04</v>
      </c>
      <c r="G61" s="748" t="s">
        <v>50</v>
      </c>
      <c r="H61" s="748" t="s">
        <v>1034</v>
      </c>
      <c r="I61" s="744"/>
      <c r="J61" s="757" t="s">
        <v>1214</v>
      </c>
    </row>
    <row r="62" spans="1:10" ht="52.95" customHeight="1" x14ac:dyDescent="0.25">
      <c r="A62" s="742">
        <v>58</v>
      </c>
      <c r="B62" s="757" t="s">
        <v>1258</v>
      </c>
      <c r="C62" s="754" t="s">
        <v>200</v>
      </c>
      <c r="D62" s="766">
        <v>0.04</v>
      </c>
      <c r="E62" s="767"/>
      <c r="F62" s="766">
        <v>0.04</v>
      </c>
      <c r="G62" s="748" t="s">
        <v>50</v>
      </c>
      <c r="H62" s="748" t="s">
        <v>1034</v>
      </c>
      <c r="I62" s="744"/>
      <c r="J62" s="757" t="s">
        <v>1214</v>
      </c>
    </row>
    <row r="63" spans="1:10" ht="52.95" customHeight="1" x14ac:dyDescent="0.25">
      <c r="A63" s="742">
        <v>59</v>
      </c>
      <c r="B63" s="757" t="s">
        <v>1259</v>
      </c>
      <c r="C63" s="754" t="s">
        <v>200</v>
      </c>
      <c r="D63" s="766">
        <v>0.03</v>
      </c>
      <c r="E63" s="767"/>
      <c r="F63" s="766">
        <v>0.03</v>
      </c>
      <c r="G63" s="748" t="s">
        <v>50</v>
      </c>
      <c r="H63" s="748" t="s">
        <v>1034</v>
      </c>
      <c r="I63" s="744"/>
      <c r="J63" s="757" t="s">
        <v>1214</v>
      </c>
    </row>
    <row r="64" spans="1:10" ht="52.95" customHeight="1" x14ac:dyDescent="0.25">
      <c r="A64" s="742">
        <v>60</v>
      </c>
      <c r="B64" s="769" t="s">
        <v>1260</v>
      </c>
      <c r="C64" s="754" t="s">
        <v>200</v>
      </c>
      <c r="D64" s="766">
        <v>0.8</v>
      </c>
      <c r="E64" s="767"/>
      <c r="F64" s="767">
        <v>0.8</v>
      </c>
      <c r="G64" s="748" t="s">
        <v>50</v>
      </c>
      <c r="H64" s="748" t="s">
        <v>1034</v>
      </c>
      <c r="I64" s="748"/>
      <c r="J64" s="768"/>
    </row>
    <row r="65" spans="1:10" ht="52.95" customHeight="1" x14ac:dyDescent="0.25">
      <c r="A65" s="742">
        <v>61</v>
      </c>
      <c r="B65" s="769" t="s">
        <v>1261</v>
      </c>
      <c r="C65" s="754" t="s">
        <v>200</v>
      </c>
      <c r="D65" s="766">
        <v>0.62</v>
      </c>
      <c r="E65" s="767"/>
      <c r="F65" s="767">
        <v>0.62</v>
      </c>
      <c r="G65" s="748" t="s">
        <v>50</v>
      </c>
      <c r="H65" s="748" t="s">
        <v>1034</v>
      </c>
      <c r="I65" s="748"/>
      <c r="J65" s="768"/>
    </row>
    <row r="66" spans="1:10" ht="52.95" customHeight="1" x14ac:dyDescent="0.25">
      <c r="A66" s="742">
        <v>62</v>
      </c>
      <c r="B66" s="770" t="s">
        <v>1262</v>
      </c>
      <c r="C66" s="747" t="s">
        <v>200</v>
      </c>
      <c r="D66" s="766">
        <v>0</v>
      </c>
      <c r="E66" s="767"/>
      <c r="F66" s="767"/>
      <c r="G66" s="771" t="s">
        <v>200</v>
      </c>
      <c r="H66" s="747" t="s">
        <v>1034</v>
      </c>
      <c r="I66" s="744"/>
      <c r="J66" s="770" t="s">
        <v>1263</v>
      </c>
    </row>
    <row r="67" spans="1:10" ht="52.95" customHeight="1" x14ac:dyDescent="0.25">
      <c r="A67" s="742">
        <v>63</v>
      </c>
      <c r="B67" s="770" t="s">
        <v>1264</v>
      </c>
      <c r="C67" s="747" t="s">
        <v>200</v>
      </c>
      <c r="D67" s="766">
        <v>1.62</v>
      </c>
      <c r="E67" s="767">
        <v>1.62</v>
      </c>
      <c r="F67" s="767"/>
      <c r="G67" s="771" t="s">
        <v>200</v>
      </c>
      <c r="H67" s="747" t="s">
        <v>1034</v>
      </c>
      <c r="I67" s="744"/>
      <c r="J67" s="770" t="s">
        <v>1265</v>
      </c>
    </row>
    <row r="68" spans="1:10" ht="52.95" customHeight="1" x14ac:dyDescent="0.25">
      <c r="A68" s="742">
        <v>64</v>
      </c>
      <c r="B68" s="772" t="s">
        <v>1266</v>
      </c>
      <c r="C68" s="744" t="s">
        <v>200</v>
      </c>
      <c r="D68" s="745">
        <v>1.8</v>
      </c>
      <c r="E68" s="746"/>
      <c r="F68" s="763">
        <v>1.8</v>
      </c>
      <c r="G68" s="747" t="s">
        <v>50</v>
      </c>
      <c r="H68" s="748" t="s">
        <v>973</v>
      </c>
      <c r="I68" s="747"/>
      <c r="J68" s="744"/>
    </row>
    <row r="69" spans="1:10" ht="52.95" customHeight="1" x14ac:dyDescent="0.25">
      <c r="A69" s="742">
        <v>65</v>
      </c>
      <c r="B69" s="772" t="s">
        <v>1267</v>
      </c>
      <c r="C69" s="744" t="s">
        <v>200</v>
      </c>
      <c r="D69" s="745">
        <v>0.9</v>
      </c>
      <c r="E69" s="746"/>
      <c r="F69" s="763">
        <v>0.9</v>
      </c>
      <c r="G69" s="747" t="s">
        <v>50</v>
      </c>
      <c r="H69" s="748" t="s">
        <v>973</v>
      </c>
      <c r="I69" s="748"/>
      <c r="J69" s="744"/>
    </row>
    <row r="70" spans="1:10" ht="52.95" customHeight="1" x14ac:dyDescent="0.25">
      <c r="A70" s="742">
        <v>66</v>
      </c>
      <c r="B70" s="757" t="s">
        <v>1268</v>
      </c>
      <c r="C70" s="754" t="s">
        <v>200</v>
      </c>
      <c r="D70" s="745">
        <v>3</v>
      </c>
      <c r="E70" s="746"/>
      <c r="F70" s="745">
        <v>3</v>
      </c>
      <c r="G70" s="748" t="s">
        <v>1269</v>
      </c>
      <c r="H70" s="748" t="s">
        <v>973</v>
      </c>
      <c r="I70" s="748" t="s">
        <v>1270</v>
      </c>
      <c r="J70" s="744"/>
    </row>
    <row r="71" spans="1:10" ht="52.95" customHeight="1" x14ac:dyDescent="0.25">
      <c r="A71" s="742">
        <v>67</v>
      </c>
      <c r="B71" s="757" t="s">
        <v>1271</v>
      </c>
      <c r="C71" s="754" t="s">
        <v>200</v>
      </c>
      <c r="D71" s="745">
        <v>0.12</v>
      </c>
      <c r="E71" s="746"/>
      <c r="F71" s="745">
        <v>0.12</v>
      </c>
      <c r="G71" s="748" t="s">
        <v>50</v>
      </c>
      <c r="H71" s="748" t="s">
        <v>973</v>
      </c>
      <c r="I71" s="748" t="s">
        <v>1272</v>
      </c>
      <c r="J71" s="744"/>
    </row>
    <row r="72" spans="1:10" ht="52.95" customHeight="1" x14ac:dyDescent="0.25">
      <c r="A72" s="742">
        <v>68</v>
      </c>
      <c r="B72" s="757" t="s">
        <v>1273</v>
      </c>
      <c r="C72" s="748" t="s">
        <v>200</v>
      </c>
      <c r="D72" s="773">
        <v>1.19</v>
      </c>
      <c r="E72" s="774"/>
      <c r="F72" s="773">
        <v>1.19</v>
      </c>
      <c r="G72" s="775" t="s">
        <v>1274</v>
      </c>
      <c r="H72" s="748" t="s">
        <v>987</v>
      </c>
      <c r="I72" s="748"/>
      <c r="J72" s="744"/>
    </row>
    <row r="73" spans="1:10" ht="52.95" customHeight="1" x14ac:dyDescent="0.25">
      <c r="A73" s="742">
        <v>69</v>
      </c>
      <c r="B73" s="757" t="s">
        <v>1275</v>
      </c>
      <c r="C73" s="748" t="s">
        <v>200</v>
      </c>
      <c r="D73" s="773">
        <v>1</v>
      </c>
      <c r="E73" s="774"/>
      <c r="F73" s="773">
        <v>1</v>
      </c>
      <c r="G73" s="776" t="s">
        <v>50</v>
      </c>
      <c r="H73" s="748" t="s">
        <v>987</v>
      </c>
      <c r="I73" s="748"/>
      <c r="J73" s="744"/>
    </row>
    <row r="74" spans="1:10" ht="52.95" customHeight="1" x14ac:dyDescent="0.25">
      <c r="A74" s="742">
        <v>70</v>
      </c>
      <c r="B74" s="750" t="s">
        <v>1276</v>
      </c>
      <c r="C74" s="744" t="s">
        <v>200</v>
      </c>
      <c r="D74" s="745">
        <v>0.04</v>
      </c>
      <c r="E74" s="746"/>
      <c r="F74" s="745">
        <v>0.04</v>
      </c>
      <c r="G74" s="748" t="s">
        <v>1176</v>
      </c>
      <c r="H74" s="752" t="s">
        <v>998</v>
      </c>
      <c r="I74" s="748"/>
      <c r="J74" s="744"/>
    </row>
    <row r="75" spans="1:10" ht="52.95" customHeight="1" x14ac:dyDescent="0.25">
      <c r="A75" s="742">
        <v>71</v>
      </c>
      <c r="B75" s="750" t="s">
        <v>1277</v>
      </c>
      <c r="C75" s="744" t="s">
        <v>200</v>
      </c>
      <c r="D75" s="745">
        <v>0.04</v>
      </c>
      <c r="E75" s="746"/>
      <c r="F75" s="745">
        <v>0.04</v>
      </c>
      <c r="G75" s="748" t="s">
        <v>1176</v>
      </c>
      <c r="H75" s="752" t="s">
        <v>998</v>
      </c>
      <c r="I75" s="748"/>
      <c r="J75" s="744"/>
    </row>
    <row r="76" spans="1:10" ht="52.95" customHeight="1" x14ac:dyDescent="0.25">
      <c r="A76" s="742">
        <v>72</v>
      </c>
      <c r="B76" s="757" t="s">
        <v>1278</v>
      </c>
      <c r="C76" s="754" t="s">
        <v>200</v>
      </c>
      <c r="D76" s="745">
        <v>0.15</v>
      </c>
      <c r="E76" s="746"/>
      <c r="F76" s="745">
        <v>0.15</v>
      </c>
      <c r="G76" s="748" t="s">
        <v>50</v>
      </c>
      <c r="H76" s="748" t="s">
        <v>998</v>
      </c>
      <c r="I76" s="748"/>
      <c r="J76" s="744"/>
    </row>
    <row r="77" spans="1:10" ht="52.95" customHeight="1" x14ac:dyDescent="0.25">
      <c r="A77" s="742">
        <v>73</v>
      </c>
      <c r="B77" s="757" t="s">
        <v>1279</v>
      </c>
      <c r="C77" s="754" t="s">
        <v>200</v>
      </c>
      <c r="D77" s="745">
        <v>0.11</v>
      </c>
      <c r="E77" s="746"/>
      <c r="F77" s="745">
        <v>0.11</v>
      </c>
      <c r="G77" s="748" t="s">
        <v>1280</v>
      </c>
      <c r="H77" s="748" t="s">
        <v>998</v>
      </c>
      <c r="I77" s="744"/>
      <c r="J77" s="743" t="s">
        <v>1281</v>
      </c>
    </row>
    <row r="78" spans="1:10" ht="52.95" customHeight="1" x14ac:dyDescent="0.25">
      <c r="A78" s="742">
        <v>74</v>
      </c>
      <c r="B78" s="757" t="s">
        <v>1282</v>
      </c>
      <c r="C78" s="754" t="s">
        <v>200</v>
      </c>
      <c r="D78" s="745">
        <v>0.26</v>
      </c>
      <c r="E78" s="746"/>
      <c r="F78" s="745">
        <v>0.26</v>
      </c>
      <c r="G78" s="748" t="s">
        <v>1283</v>
      </c>
      <c r="H78" s="748" t="s">
        <v>998</v>
      </c>
      <c r="I78" s="744"/>
      <c r="J78" s="743" t="s">
        <v>1214</v>
      </c>
    </row>
    <row r="79" spans="1:10" ht="52.95" customHeight="1" x14ac:dyDescent="0.25">
      <c r="A79" s="742">
        <v>75</v>
      </c>
      <c r="B79" s="757" t="s">
        <v>1284</v>
      </c>
      <c r="C79" s="754" t="s">
        <v>200</v>
      </c>
      <c r="D79" s="745">
        <v>7.0000000000000007E-2</v>
      </c>
      <c r="E79" s="746"/>
      <c r="F79" s="745">
        <v>7.0000000000000007E-2</v>
      </c>
      <c r="G79" s="748" t="s">
        <v>50</v>
      </c>
      <c r="H79" s="748" t="s">
        <v>998</v>
      </c>
      <c r="I79" s="744"/>
      <c r="J79" s="743" t="s">
        <v>1214</v>
      </c>
    </row>
    <row r="80" spans="1:10" ht="52.95" customHeight="1" x14ac:dyDescent="0.25">
      <c r="A80" s="742">
        <v>76</v>
      </c>
      <c r="B80" s="757" t="s">
        <v>1285</v>
      </c>
      <c r="C80" s="754" t="s">
        <v>200</v>
      </c>
      <c r="D80" s="745">
        <v>0.04</v>
      </c>
      <c r="E80" s="746"/>
      <c r="F80" s="745">
        <v>0.04</v>
      </c>
      <c r="G80" s="748" t="s">
        <v>1176</v>
      </c>
      <c r="H80" s="748" t="s">
        <v>998</v>
      </c>
      <c r="I80" s="744"/>
      <c r="J80" s="743" t="s">
        <v>1214</v>
      </c>
    </row>
    <row r="81" spans="1:10" ht="52.95" customHeight="1" x14ac:dyDescent="0.25">
      <c r="A81" s="742">
        <v>77</v>
      </c>
      <c r="B81" s="757" t="s">
        <v>1286</v>
      </c>
      <c r="C81" s="754" t="s">
        <v>200</v>
      </c>
      <c r="D81" s="745">
        <v>0.11</v>
      </c>
      <c r="E81" s="746"/>
      <c r="F81" s="745">
        <v>0.11</v>
      </c>
      <c r="G81" s="748" t="s">
        <v>1280</v>
      </c>
      <c r="H81" s="748" t="s">
        <v>998</v>
      </c>
      <c r="I81" s="744"/>
      <c r="J81" s="743" t="s">
        <v>1214</v>
      </c>
    </row>
    <row r="82" spans="1:10" ht="52.95" customHeight="1" x14ac:dyDescent="0.25">
      <c r="A82" s="742">
        <v>78</v>
      </c>
      <c r="B82" s="757" t="s">
        <v>1287</v>
      </c>
      <c r="C82" s="754" t="s">
        <v>200</v>
      </c>
      <c r="D82" s="745">
        <v>0.16400000000000001</v>
      </c>
      <c r="E82" s="746"/>
      <c r="F82" s="745">
        <v>0.16400000000000001</v>
      </c>
      <c r="G82" s="748" t="s">
        <v>50</v>
      </c>
      <c r="H82" s="748" t="s">
        <v>998</v>
      </c>
      <c r="I82" s="744"/>
      <c r="J82" s="743" t="s">
        <v>1214</v>
      </c>
    </row>
    <row r="83" spans="1:10" ht="52.95" customHeight="1" x14ac:dyDescent="0.25">
      <c r="A83" s="742">
        <v>79</v>
      </c>
      <c r="B83" s="757" t="s">
        <v>1288</v>
      </c>
      <c r="C83" s="754" t="s">
        <v>200</v>
      </c>
      <c r="D83" s="745">
        <v>7.0000000000000007E-2</v>
      </c>
      <c r="E83" s="746"/>
      <c r="F83" s="745">
        <v>7.0000000000000007E-2</v>
      </c>
      <c r="G83" s="748" t="s">
        <v>50</v>
      </c>
      <c r="H83" s="748" t="s">
        <v>998</v>
      </c>
      <c r="I83" s="744"/>
      <c r="J83" s="743" t="s">
        <v>1214</v>
      </c>
    </row>
    <row r="84" spans="1:10" ht="52.95" customHeight="1" x14ac:dyDescent="0.25">
      <c r="A84" s="742">
        <v>80</v>
      </c>
      <c r="B84" s="757" t="s">
        <v>1289</v>
      </c>
      <c r="C84" s="754" t="s">
        <v>200</v>
      </c>
      <c r="D84" s="745">
        <v>3.4000000000000002E-2</v>
      </c>
      <c r="E84" s="746"/>
      <c r="F84" s="745">
        <v>3.4000000000000002E-2</v>
      </c>
      <c r="G84" s="748" t="s">
        <v>50</v>
      </c>
      <c r="H84" s="748" t="s">
        <v>998</v>
      </c>
      <c r="I84" s="744"/>
      <c r="J84" s="743" t="s">
        <v>1214</v>
      </c>
    </row>
    <row r="85" spans="1:10" ht="52.95" customHeight="1" x14ac:dyDescent="0.25">
      <c r="A85" s="742">
        <v>81</v>
      </c>
      <c r="B85" s="757" t="s">
        <v>1290</v>
      </c>
      <c r="C85" s="754" t="s">
        <v>200</v>
      </c>
      <c r="D85" s="745">
        <v>0.16600000000000001</v>
      </c>
      <c r="E85" s="746"/>
      <c r="F85" s="745">
        <v>0.16600000000000001</v>
      </c>
      <c r="G85" s="748" t="s">
        <v>1291</v>
      </c>
      <c r="H85" s="748" t="s">
        <v>998</v>
      </c>
      <c r="I85" s="744"/>
      <c r="J85" s="743" t="s">
        <v>1214</v>
      </c>
    </row>
    <row r="86" spans="1:10" ht="52.95" customHeight="1" x14ac:dyDescent="0.25">
      <c r="A86" s="742">
        <v>82</v>
      </c>
      <c r="B86" s="757" t="s">
        <v>1292</v>
      </c>
      <c r="C86" s="754" t="s">
        <v>200</v>
      </c>
      <c r="D86" s="745">
        <v>0.08</v>
      </c>
      <c r="E86" s="746"/>
      <c r="F86" s="745">
        <v>0.08</v>
      </c>
      <c r="G86" s="748" t="s">
        <v>1293</v>
      </c>
      <c r="H86" s="748" t="s">
        <v>998</v>
      </c>
      <c r="I86" s="744"/>
      <c r="J86" s="743" t="s">
        <v>1214</v>
      </c>
    </row>
    <row r="87" spans="1:10" ht="52.95" customHeight="1" x14ac:dyDescent="0.25">
      <c r="A87" s="742">
        <v>83</v>
      </c>
      <c r="B87" s="757" t="s">
        <v>1294</v>
      </c>
      <c r="C87" s="754" t="s">
        <v>200</v>
      </c>
      <c r="D87" s="745">
        <v>7.0999999999999994E-2</v>
      </c>
      <c r="E87" s="746"/>
      <c r="F87" s="745">
        <v>7.0999999999999994E-2</v>
      </c>
      <c r="G87" s="748" t="s">
        <v>1295</v>
      </c>
      <c r="H87" s="748" t="s">
        <v>998</v>
      </c>
      <c r="I87" s="744"/>
      <c r="J87" s="743" t="s">
        <v>1214</v>
      </c>
    </row>
    <row r="88" spans="1:10" ht="52.95" customHeight="1" x14ac:dyDescent="0.25">
      <c r="A88" s="742">
        <v>84</v>
      </c>
      <c r="B88" s="757" t="s">
        <v>1296</v>
      </c>
      <c r="C88" s="754" t="s">
        <v>200</v>
      </c>
      <c r="D88" s="745">
        <v>0.11</v>
      </c>
      <c r="E88" s="746"/>
      <c r="F88" s="745">
        <v>0.11</v>
      </c>
      <c r="G88" s="748" t="s">
        <v>1280</v>
      </c>
      <c r="H88" s="748" t="s">
        <v>998</v>
      </c>
      <c r="I88" s="744"/>
      <c r="J88" s="743" t="s">
        <v>1214</v>
      </c>
    </row>
    <row r="89" spans="1:10" ht="52.95" customHeight="1" x14ac:dyDescent="0.25">
      <c r="A89" s="742">
        <v>85</v>
      </c>
      <c r="B89" s="757" t="s">
        <v>1297</v>
      </c>
      <c r="C89" s="754" t="s">
        <v>200</v>
      </c>
      <c r="D89" s="745">
        <v>0.62</v>
      </c>
      <c r="E89" s="746"/>
      <c r="F89" s="745">
        <v>0.62</v>
      </c>
      <c r="G89" s="748" t="s">
        <v>1298</v>
      </c>
      <c r="H89" s="748" t="s">
        <v>998</v>
      </c>
      <c r="I89" s="744"/>
      <c r="J89" s="743" t="s">
        <v>1214</v>
      </c>
    </row>
    <row r="90" spans="1:10" ht="52.95" customHeight="1" x14ac:dyDescent="0.25">
      <c r="A90" s="742">
        <v>86</v>
      </c>
      <c r="B90" s="757" t="s">
        <v>1299</v>
      </c>
      <c r="C90" s="754" t="s">
        <v>200</v>
      </c>
      <c r="D90" s="745">
        <v>0.16</v>
      </c>
      <c r="E90" s="746"/>
      <c r="F90" s="745">
        <v>0.16</v>
      </c>
      <c r="G90" s="748" t="s">
        <v>1298</v>
      </c>
      <c r="H90" s="748" t="s">
        <v>998</v>
      </c>
      <c r="I90" s="744"/>
      <c r="J90" s="743" t="s">
        <v>1214</v>
      </c>
    </row>
    <row r="91" spans="1:10" ht="52.95" customHeight="1" x14ac:dyDescent="0.25">
      <c r="A91" s="742">
        <v>87</v>
      </c>
      <c r="B91" s="750" t="s">
        <v>1300</v>
      </c>
      <c r="C91" s="744" t="s">
        <v>200</v>
      </c>
      <c r="D91" s="745">
        <v>0.04</v>
      </c>
      <c r="E91" s="746"/>
      <c r="F91" s="745">
        <v>0.04</v>
      </c>
      <c r="G91" s="748" t="s">
        <v>1176</v>
      </c>
      <c r="H91" s="752" t="s">
        <v>998</v>
      </c>
      <c r="I91" s="748"/>
      <c r="J91" s="744"/>
    </row>
    <row r="92" spans="1:10" ht="62.4" customHeight="1" x14ac:dyDescent="0.25">
      <c r="A92" s="742">
        <v>88</v>
      </c>
      <c r="B92" s="750" t="s">
        <v>1301</v>
      </c>
      <c r="C92" s="744" t="s">
        <v>200</v>
      </c>
      <c r="D92" s="745">
        <v>0.04</v>
      </c>
      <c r="E92" s="746"/>
      <c r="F92" s="751">
        <v>0.04</v>
      </c>
      <c r="G92" s="777" t="s">
        <v>1176</v>
      </c>
      <c r="H92" s="747" t="s">
        <v>998</v>
      </c>
      <c r="I92" s="747" t="s">
        <v>1265</v>
      </c>
      <c r="J92" s="744"/>
    </row>
    <row r="93" spans="1:10" ht="52.95" customHeight="1" x14ac:dyDescent="0.25">
      <c r="A93" s="742">
        <v>89</v>
      </c>
      <c r="B93" s="757" t="s">
        <v>1302</v>
      </c>
      <c r="C93" s="744" t="s">
        <v>200</v>
      </c>
      <c r="D93" s="745">
        <v>7.9</v>
      </c>
      <c r="E93" s="746"/>
      <c r="F93" s="751">
        <v>7.9</v>
      </c>
      <c r="G93" s="776" t="s">
        <v>50</v>
      </c>
      <c r="H93" s="748" t="s">
        <v>1303</v>
      </c>
      <c r="I93" s="768"/>
      <c r="J93" s="748" t="s">
        <v>1304</v>
      </c>
    </row>
    <row r="94" spans="1:10" ht="51.6" customHeight="1" x14ac:dyDescent="0.25">
      <c r="A94" s="742">
        <v>91</v>
      </c>
      <c r="B94" s="753" t="s">
        <v>1305</v>
      </c>
      <c r="C94" s="744" t="s">
        <v>163</v>
      </c>
      <c r="D94" s="745">
        <v>0.86</v>
      </c>
      <c r="E94" s="746"/>
      <c r="F94" s="745">
        <v>0.86</v>
      </c>
      <c r="G94" s="747" t="s">
        <v>54</v>
      </c>
      <c r="H94" s="748" t="s">
        <v>984</v>
      </c>
      <c r="I94" s="744"/>
      <c r="J94" s="743" t="s">
        <v>1306</v>
      </c>
    </row>
    <row r="95" spans="1:10" ht="60" customHeight="1" x14ac:dyDescent="0.25">
      <c r="A95" s="742">
        <v>92</v>
      </c>
      <c r="B95" s="778" t="s">
        <v>1307</v>
      </c>
      <c r="C95" s="754" t="s">
        <v>162</v>
      </c>
      <c r="D95" s="766">
        <v>0.09</v>
      </c>
      <c r="E95" s="767"/>
      <c r="F95" s="767">
        <v>0.09</v>
      </c>
      <c r="G95" s="754" t="s">
        <v>119</v>
      </c>
      <c r="H95" s="748" t="s">
        <v>1034</v>
      </c>
      <c r="I95" s="742"/>
      <c r="J95" s="757" t="s">
        <v>1308</v>
      </c>
    </row>
    <row r="96" spans="1:10" ht="52.95" customHeight="1" x14ac:dyDescent="0.25">
      <c r="A96" s="742">
        <v>93</v>
      </c>
      <c r="B96" s="753" t="s">
        <v>1309</v>
      </c>
      <c r="C96" s="754" t="s">
        <v>162</v>
      </c>
      <c r="D96" s="745">
        <v>0.6</v>
      </c>
      <c r="E96" s="746"/>
      <c r="F96" s="755">
        <v>0.6</v>
      </c>
      <c r="G96" s="754" t="s">
        <v>1310</v>
      </c>
      <c r="H96" s="748" t="s">
        <v>973</v>
      </c>
      <c r="I96" s="744"/>
      <c r="J96" s="743" t="s">
        <v>1306</v>
      </c>
    </row>
    <row r="97" spans="1:10" ht="52.95" customHeight="1" x14ac:dyDescent="0.25">
      <c r="A97" s="742">
        <v>94</v>
      </c>
      <c r="B97" s="753" t="s">
        <v>1311</v>
      </c>
      <c r="C97" s="754" t="s">
        <v>162</v>
      </c>
      <c r="D97" s="745">
        <v>0.26</v>
      </c>
      <c r="E97" s="746"/>
      <c r="F97" s="755">
        <v>0.26</v>
      </c>
      <c r="G97" s="748" t="s">
        <v>1312</v>
      </c>
      <c r="H97" s="748" t="s">
        <v>973</v>
      </c>
      <c r="I97" s="744"/>
      <c r="J97" s="743" t="s">
        <v>1306</v>
      </c>
    </row>
    <row r="98" spans="1:10" ht="52.95" customHeight="1" x14ac:dyDescent="0.25">
      <c r="A98" s="742">
        <v>95</v>
      </c>
      <c r="B98" s="779" t="s">
        <v>1313</v>
      </c>
      <c r="C98" s="771" t="s">
        <v>208</v>
      </c>
      <c r="D98" s="745">
        <v>1.1200000000000001</v>
      </c>
      <c r="E98" s="746"/>
      <c r="F98" s="745">
        <v>1.1200000000000001</v>
      </c>
      <c r="G98" s="747" t="s">
        <v>101</v>
      </c>
      <c r="H98" s="748" t="s">
        <v>984</v>
      </c>
      <c r="I98" s="744" t="s">
        <v>1314</v>
      </c>
      <c r="J98" s="757" t="s">
        <v>1315</v>
      </c>
    </row>
    <row r="99" spans="1:10" ht="52.95" customHeight="1" x14ac:dyDescent="0.25">
      <c r="A99" s="742">
        <v>96</v>
      </c>
      <c r="B99" s="750" t="s">
        <v>1316</v>
      </c>
      <c r="C99" s="754" t="s">
        <v>54</v>
      </c>
      <c r="D99" s="745">
        <v>0.64</v>
      </c>
      <c r="E99" s="746"/>
      <c r="F99" s="764">
        <v>0.64</v>
      </c>
      <c r="G99" s="754" t="s">
        <v>50</v>
      </c>
      <c r="H99" s="748" t="s">
        <v>984</v>
      </c>
      <c r="I99" s="748" t="s">
        <v>1317</v>
      </c>
      <c r="J99" s="744"/>
    </row>
    <row r="100" spans="1:10" ht="52.95" customHeight="1" x14ac:dyDescent="0.25">
      <c r="A100" s="742">
        <v>97</v>
      </c>
      <c r="B100" s="750" t="s">
        <v>1318</v>
      </c>
      <c r="C100" s="748" t="s">
        <v>1319</v>
      </c>
      <c r="D100" s="745">
        <f>SUM(D101:D103)</f>
        <v>9.73</v>
      </c>
      <c r="E100" s="745">
        <f t="shared" ref="E100:F100" si="0">SUM(E101:E103)</f>
        <v>0</v>
      </c>
      <c r="F100" s="745">
        <f t="shared" si="0"/>
        <v>9.73</v>
      </c>
      <c r="G100" s="754" t="s">
        <v>101</v>
      </c>
      <c r="H100" s="748" t="s">
        <v>984</v>
      </c>
      <c r="I100" s="748"/>
      <c r="J100" s="744"/>
    </row>
    <row r="101" spans="1:10" ht="52.95" customHeight="1" x14ac:dyDescent="0.25">
      <c r="A101" s="742" t="s">
        <v>198</v>
      </c>
      <c r="B101" s="780" t="s">
        <v>1320</v>
      </c>
      <c r="C101" s="781" t="s">
        <v>200</v>
      </c>
      <c r="D101" s="782">
        <v>3.4</v>
      </c>
      <c r="E101" s="783"/>
      <c r="F101" s="784">
        <v>3.4</v>
      </c>
      <c r="G101" s="777" t="s">
        <v>101</v>
      </c>
      <c r="H101" s="777" t="s">
        <v>984</v>
      </c>
      <c r="I101" s="785"/>
      <c r="J101" s="786"/>
    </row>
    <row r="102" spans="1:10" ht="60" customHeight="1" x14ac:dyDescent="0.25">
      <c r="A102" s="742" t="s">
        <v>198</v>
      </c>
      <c r="B102" s="786" t="s">
        <v>1321</v>
      </c>
      <c r="C102" s="787" t="s">
        <v>163</v>
      </c>
      <c r="D102" s="782">
        <v>1.02</v>
      </c>
      <c r="E102" s="783"/>
      <c r="F102" s="782">
        <v>1.02</v>
      </c>
      <c r="G102" s="788" t="s">
        <v>101</v>
      </c>
      <c r="H102" s="777" t="s">
        <v>984</v>
      </c>
      <c r="I102" s="785"/>
      <c r="J102" s="786"/>
    </row>
    <row r="103" spans="1:10" ht="52.95" customHeight="1" x14ac:dyDescent="0.25">
      <c r="A103" s="742" t="s">
        <v>198</v>
      </c>
      <c r="B103" s="780" t="s">
        <v>1322</v>
      </c>
      <c r="C103" s="785" t="s">
        <v>115</v>
      </c>
      <c r="D103" s="782">
        <v>5.31</v>
      </c>
      <c r="E103" s="783"/>
      <c r="F103" s="789">
        <v>5.31</v>
      </c>
      <c r="G103" s="790" t="s">
        <v>101</v>
      </c>
      <c r="H103" s="777" t="s">
        <v>984</v>
      </c>
      <c r="I103" s="785"/>
      <c r="J103" s="785"/>
    </row>
    <row r="104" spans="1:10" ht="52.95" customHeight="1" x14ac:dyDescent="0.25">
      <c r="A104" s="742">
        <v>98</v>
      </c>
      <c r="B104" s="791" t="s">
        <v>1323</v>
      </c>
      <c r="C104" s="771" t="s">
        <v>115</v>
      </c>
      <c r="D104" s="745">
        <v>5.0000000000000001E-3</v>
      </c>
      <c r="E104" s="746"/>
      <c r="F104" s="745">
        <v>5.0000000000000001E-3</v>
      </c>
      <c r="G104" s="747" t="s">
        <v>119</v>
      </c>
      <c r="H104" s="748" t="s">
        <v>984</v>
      </c>
      <c r="I104" s="744"/>
      <c r="J104" s="743" t="s">
        <v>1324</v>
      </c>
    </row>
    <row r="105" spans="1:10" ht="52.95" customHeight="1" x14ac:dyDescent="0.25">
      <c r="A105" s="742">
        <v>99</v>
      </c>
      <c r="B105" s="791" t="s">
        <v>1325</v>
      </c>
      <c r="C105" s="771" t="s">
        <v>115</v>
      </c>
      <c r="D105" s="745">
        <v>0.02</v>
      </c>
      <c r="E105" s="746"/>
      <c r="F105" s="745">
        <v>0.02</v>
      </c>
      <c r="G105" s="747" t="s">
        <v>119</v>
      </c>
      <c r="H105" s="748" t="s">
        <v>984</v>
      </c>
      <c r="I105" s="744"/>
      <c r="J105" s="743" t="s">
        <v>1324</v>
      </c>
    </row>
    <row r="106" spans="1:10" ht="52.95" customHeight="1" x14ac:dyDescent="0.25">
      <c r="A106" s="742">
        <v>100</v>
      </c>
      <c r="B106" s="750" t="s">
        <v>1326</v>
      </c>
      <c r="C106" s="771" t="s">
        <v>114</v>
      </c>
      <c r="D106" s="745">
        <v>0.15</v>
      </c>
      <c r="E106" s="746"/>
      <c r="F106" s="745">
        <v>0.15</v>
      </c>
      <c r="G106" s="747" t="s">
        <v>60</v>
      </c>
      <c r="H106" s="748" t="s">
        <v>985</v>
      </c>
      <c r="I106" s="757" t="s">
        <v>1327</v>
      </c>
      <c r="J106" s="792"/>
    </row>
    <row r="107" spans="1:10" ht="90" customHeight="1" x14ac:dyDescent="0.25">
      <c r="A107" s="742">
        <v>101</v>
      </c>
      <c r="B107" s="750" t="s">
        <v>1328</v>
      </c>
      <c r="C107" s="771" t="s">
        <v>60</v>
      </c>
      <c r="D107" s="745">
        <v>1.31</v>
      </c>
      <c r="E107" s="746">
        <v>1.31</v>
      </c>
      <c r="F107" s="793"/>
      <c r="G107" s="747" t="s">
        <v>60</v>
      </c>
      <c r="H107" s="748" t="s">
        <v>974</v>
      </c>
      <c r="I107" s="757" t="s">
        <v>1329</v>
      </c>
      <c r="J107" s="794" t="s">
        <v>1330</v>
      </c>
    </row>
    <row r="108" spans="1:10" ht="65.400000000000006" customHeight="1" x14ac:dyDescent="0.25">
      <c r="A108" s="742">
        <v>102</v>
      </c>
      <c r="B108" s="750" t="s">
        <v>1331</v>
      </c>
      <c r="C108" s="747" t="s">
        <v>117</v>
      </c>
      <c r="D108" s="745">
        <v>0.66</v>
      </c>
      <c r="E108" s="795"/>
      <c r="F108" s="745">
        <v>0.66</v>
      </c>
      <c r="G108" s="747" t="s">
        <v>1332</v>
      </c>
      <c r="H108" s="748" t="s">
        <v>973</v>
      </c>
      <c r="I108" s="744"/>
      <c r="J108" s="768" t="s">
        <v>1333</v>
      </c>
    </row>
    <row r="109" spans="1:10" ht="38.4" customHeight="1" x14ac:dyDescent="0.25">
      <c r="A109" s="742">
        <v>103</v>
      </c>
      <c r="B109" s="791" t="s">
        <v>1334</v>
      </c>
      <c r="C109" s="771" t="s">
        <v>119</v>
      </c>
      <c r="D109" s="745">
        <v>0.02</v>
      </c>
      <c r="E109" s="746"/>
      <c r="F109" s="745">
        <v>0.02</v>
      </c>
      <c r="G109" s="747" t="s">
        <v>50</v>
      </c>
      <c r="H109" s="748" t="s">
        <v>973</v>
      </c>
      <c r="I109" s="744"/>
      <c r="J109" s="743"/>
    </row>
    <row r="110" spans="1:10" ht="48.6" customHeight="1" x14ac:dyDescent="0.25">
      <c r="A110" s="742">
        <v>104</v>
      </c>
      <c r="B110" s="750" t="s">
        <v>1335</v>
      </c>
      <c r="C110" s="771" t="s">
        <v>208</v>
      </c>
      <c r="D110" s="745">
        <v>3.48</v>
      </c>
      <c r="E110" s="746">
        <v>3.48</v>
      </c>
      <c r="F110" s="745">
        <v>0</v>
      </c>
      <c r="G110" s="748" t="s">
        <v>208</v>
      </c>
      <c r="H110" s="748" t="s">
        <v>998</v>
      </c>
      <c r="I110" s="744" t="s">
        <v>1336</v>
      </c>
      <c r="J110" s="743" t="s">
        <v>1337</v>
      </c>
    </row>
    <row r="111" spans="1:10" ht="52.95" customHeight="1" x14ac:dyDescent="0.25">
      <c r="A111" s="742">
        <v>105</v>
      </c>
      <c r="B111" s="750" t="s">
        <v>1338</v>
      </c>
      <c r="C111" s="771" t="s">
        <v>224</v>
      </c>
      <c r="D111" s="745">
        <v>0.12</v>
      </c>
      <c r="E111" s="746"/>
      <c r="F111" s="745">
        <v>0.12</v>
      </c>
      <c r="G111" s="748" t="s">
        <v>60</v>
      </c>
      <c r="H111" s="748" t="s">
        <v>985</v>
      </c>
      <c r="I111" s="744" t="s">
        <v>1339</v>
      </c>
      <c r="J111" s="743" t="s">
        <v>1340</v>
      </c>
    </row>
    <row r="117" spans="8:9" x14ac:dyDescent="0.25">
      <c r="I117" s="736"/>
    </row>
    <row r="121" spans="8:9" x14ac:dyDescent="0.25">
      <c r="H121" s="797"/>
    </row>
    <row r="122" spans="8:9" x14ac:dyDescent="0.25">
      <c r="H122" s="798"/>
    </row>
  </sheetData>
  <autoFilter ref="A5:J111"/>
  <mergeCells count="10">
    <mergeCell ref="A1:J1"/>
    <mergeCell ref="A3:A4"/>
    <mergeCell ref="B3:B4"/>
    <mergeCell ref="C3:C4"/>
    <mergeCell ref="D3:D4"/>
    <mergeCell ref="E3:E4"/>
    <mergeCell ref="F3:G3"/>
    <mergeCell ref="H3:H4"/>
    <mergeCell ref="I3:I4"/>
    <mergeCell ref="J3:J4"/>
  </mergeCells>
  <printOptions horizontalCentered="1"/>
  <pageMargins left="0.3" right="0.3" top="0.5" bottom="0.3" header="0" footer="0"/>
  <pageSetup paperSize="9" scale="54" orientation="landscape" r:id="rId1"/>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L262"/>
  <sheetViews>
    <sheetView view="pageBreakPreview" zoomScale="70" zoomScaleNormal="55" zoomScaleSheetLayoutView="70" workbookViewId="0">
      <pane ySplit="4" topLeftCell="A68" activePane="bottomLeft" state="frozen"/>
      <selection activeCell="J13" sqref="J13"/>
      <selection pane="bottomLeft" activeCell="B9" sqref="B9"/>
    </sheetView>
  </sheetViews>
  <sheetFormatPr defaultColWidth="9.109375" defaultRowHeight="16.8" x14ac:dyDescent="0.25"/>
  <cols>
    <col min="1" max="1" width="10.6640625" style="799" customWidth="1"/>
    <col min="2" max="2" width="45.5546875" style="800" customWidth="1"/>
    <col min="3" max="3" width="14.109375" style="799" customWidth="1"/>
    <col min="4" max="4" width="13.44140625" style="799" customWidth="1"/>
    <col min="5" max="5" width="11.44140625" style="801" customWidth="1"/>
    <col min="6" max="6" width="13.6640625" style="749" customWidth="1"/>
    <col min="7" max="7" width="16.88671875" style="796" customWidth="1"/>
    <col min="8" max="8" width="16.6640625" style="796" customWidth="1"/>
    <col min="9" max="9" width="26.109375" style="796" bestFit="1" customWidth="1"/>
    <col min="10" max="10" width="62.44140625" style="891" customWidth="1"/>
    <col min="11" max="11" width="45.88671875" style="892" customWidth="1"/>
    <col min="12" max="16384" width="9.109375" style="749"/>
  </cols>
  <sheetData>
    <row r="1" spans="1:11" s="732" customFormat="1" ht="40.950000000000003" customHeight="1" x14ac:dyDescent="0.25">
      <c r="A1" s="1508" t="s">
        <v>1341</v>
      </c>
      <c r="B1" s="1508"/>
      <c r="C1" s="1508"/>
      <c r="D1" s="1508"/>
      <c r="E1" s="1508"/>
      <c r="F1" s="1508"/>
      <c r="G1" s="1508"/>
      <c r="H1" s="1508"/>
      <c r="I1" s="1508"/>
      <c r="J1" s="1508"/>
      <c r="K1" s="1508"/>
    </row>
    <row r="2" spans="1:11" s="732" customFormat="1" x14ac:dyDescent="0.25">
      <c r="A2" s="733"/>
      <c r="B2" s="734"/>
      <c r="C2" s="733"/>
      <c r="D2" s="733"/>
      <c r="E2" s="735"/>
      <c r="G2" s="736"/>
      <c r="H2" s="736"/>
      <c r="I2" s="736"/>
      <c r="J2" s="1513"/>
      <c r="K2" s="1514"/>
    </row>
    <row r="3" spans="1:11" s="734" customFormat="1" ht="16.95" customHeight="1" x14ac:dyDescent="0.25">
      <c r="A3" s="1510" t="s">
        <v>19</v>
      </c>
      <c r="B3" s="1510" t="s">
        <v>180</v>
      </c>
      <c r="C3" s="1510" t="s">
        <v>1165</v>
      </c>
      <c r="D3" s="1510" t="s">
        <v>1166</v>
      </c>
      <c r="E3" s="1511" t="s">
        <v>1167</v>
      </c>
      <c r="F3" s="1510" t="s">
        <v>160</v>
      </c>
      <c r="G3" s="1510"/>
      <c r="H3" s="1510" t="s">
        <v>1168</v>
      </c>
      <c r="I3" s="1510" t="s">
        <v>1169</v>
      </c>
      <c r="J3" s="1510" t="s">
        <v>1170</v>
      </c>
      <c r="K3" s="1512" t="s">
        <v>1342</v>
      </c>
    </row>
    <row r="4" spans="1:11" s="734" customFormat="1" ht="50.4" x14ac:dyDescent="0.25">
      <c r="A4" s="1510"/>
      <c r="B4" s="1510"/>
      <c r="C4" s="1510"/>
      <c r="D4" s="1510"/>
      <c r="E4" s="1511"/>
      <c r="F4" s="738" t="s">
        <v>1171</v>
      </c>
      <c r="G4" s="738" t="s">
        <v>1172</v>
      </c>
      <c r="H4" s="1510"/>
      <c r="I4" s="1510"/>
      <c r="J4" s="1510"/>
      <c r="K4" s="1512"/>
    </row>
    <row r="5" spans="1:11" s="741" customFormat="1" x14ac:dyDescent="0.25">
      <c r="A5" s="739">
        <v>-1</v>
      </c>
      <c r="B5" s="740">
        <v>-2</v>
      </c>
      <c r="C5" s="739">
        <v>-3</v>
      </c>
      <c r="D5" s="740">
        <v>-4</v>
      </c>
      <c r="E5" s="739">
        <v>-5</v>
      </c>
      <c r="F5" s="740">
        <v>-6</v>
      </c>
      <c r="G5" s="739">
        <v>-7</v>
      </c>
      <c r="H5" s="740">
        <v>-8</v>
      </c>
      <c r="I5" s="739">
        <v>-9</v>
      </c>
      <c r="J5" s="802">
        <v>-10</v>
      </c>
      <c r="K5" s="803">
        <v>-11</v>
      </c>
    </row>
    <row r="6" spans="1:11" s="741" customFormat="1" ht="26.4" customHeight="1" x14ac:dyDescent="0.25">
      <c r="A6" s="804">
        <v>1</v>
      </c>
      <c r="B6" s="750" t="s">
        <v>1343</v>
      </c>
      <c r="C6" s="771" t="s">
        <v>212</v>
      </c>
      <c r="D6" s="805">
        <v>0.03</v>
      </c>
      <c r="E6" s="806"/>
      <c r="F6" s="805">
        <v>0.03</v>
      </c>
      <c r="G6" s="747" t="s">
        <v>50</v>
      </c>
      <c r="H6" s="747" t="s">
        <v>1090</v>
      </c>
      <c r="I6" s="748"/>
      <c r="J6" s="768"/>
      <c r="K6" s="768" t="s">
        <v>1344</v>
      </c>
    </row>
    <row r="7" spans="1:11" s="741" customFormat="1" ht="50.4" x14ac:dyDescent="0.25">
      <c r="A7" s="804">
        <v>2</v>
      </c>
      <c r="B7" s="807" t="s">
        <v>1345</v>
      </c>
      <c r="C7" s="754" t="s">
        <v>224</v>
      </c>
      <c r="D7" s="805">
        <v>3</v>
      </c>
      <c r="E7" s="806">
        <v>0.44</v>
      </c>
      <c r="F7" s="806">
        <v>2.56</v>
      </c>
      <c r="G7" s="754" t="s">
        <v>50</v>
      </c>
      <c r="H7" s="748" t="s">
        <v>1346</v>
      </c>
      <c r="I7" s="748"/>
      <c r="J7" s="768" t="s">
        <v>1347</v>
      </c>
      <c r="K7" s="768" t="s">
        <v>1348</v>
      </c>
    </row>
    <row r="8" spans="1:11" ht="29.4" customHeight="1" x14ac:dyDescent="0.25">
      <c r="A8" s="804">
        <v>3</v>
      </c>
      <c r="B8" s="770" t="s">
        <v>1349</v>
      </c>
      <c r="C8" s="744" t="s">
        <v>224</v>
      </c>
      <c r="D8" s="805">
        <v>1</v>
      </c>
      <c r="E8" s="806"/>
      <c r="F8" s="805">
        <v>1</v>
      </c>
      <c r="G8" s="776" t="s">
        <v>50</v>
      </c>
      <c r="H8" s="748" t="s">
        <v>987</v>
      </c>
      <c r="I8" s="768"/>
      <c r="J8" s="757"/>
      <c r="K8" s="808" t="s">
        <v>1350</v>
      </c>
    </row>
    <row r="9" spans="1:11" ht="29.4" customHeight="1" x14ac:dyDescent="0.25">
      <c r="A9" s="804">
        <v>4</v>
      </c>
      <c r="B9" s="743" t="s">
        <v>1349</v>
      </c>
      <c r="C9" s="744" t="s">
        <v>224</v>
      </c>
      <c r="D9" s="805">
        <v>1</v>
      </c>
      <c r="E9" s="806"/>
      <c r="F9" s="805">
        <v>1</v>
      </c>
      <c r="G9" s="747" t="s">
        <v>50</v>
      </c>
      <c r="H9" s="747" t="s">
        <v>986</v>
      </c>
      <c r="I9" s="744"/>
      <c r="J9" s="770"/>
      <c r="K9" s="808" t="s">
        <v>1351</v>
      </c>
    </row>
    <row r="10" spans="1:11" ht="29.4" customHeight="1" x14ac:dyDescent="0.25">
      <c r="A10" s="804">
        <v>5</v>
      </c>
      <c r="B10" s="750" t="s">
        <v>1352</v>
      </c>
      <c r="C10" s="771" t="s">
        <v>224</v>
      </c>
      <c r="D10" s="805">
        <v>0.5</v>
      </c>
      <c r="E10" s="806"/>
      <c r="F10" s="805">
        <v>0.5</v>
      </c>
      <c r="G10" s="747" t="s">
        <v>50</v>
      </c>
      <c r="H10" s="809" t="s">
        <v>998</v>
      </c>
      <c r="I10" s="744"/>
      <c r="J10" s="768"/>
      <c r="K10" s="768" t="s">
        <v>1353</v>
      </c>
    </row>
    <row r="11" spans="1:11" ht="29.4" customHeight="1" x14ac:dyDescent="0.25">
      <c r="A11" s="804">
        <v>6</v>
      </c>
      <c r="B11" s="757" t="s">
        <v>1349</v>
      </c>
      <c r="C11" s="744" t="s">
        <v>224</v>
      </c>
      <c r="D11" s="805">
        <v>1</v>
      </c>
      <c r="E11" s="805"/>
      <c r="F11" s="805">
        <v>1</v>
      </c>
      <c r="G11" s="748" t="s">
        <v>50</v>
      </c>
      <c r="H11" s="748" t="s">
        <v>974</v>
      </c>
      <c r="I11" s="747"/>
      <c r="J11" s="768"/>
      <c r="K11" s="768" t="s">
        <v>1354</v>
      </c>
    </row>
    <row r="12" spans="1:11" ht="29.4" customHeight="1" x14ac:dyDescent="0.25">
      <c r="A12" s="804">
        <v>7</v>
      </c>
      <c r="B12" s="770" t="s">
        <v>1349</v>
      </c>
      <c r="C12" s="810" t="s">
        <v>224</v>
      </c>
      <c r="D12" s="805">
        <v>1</v>
      </c>
      <c r="E12" s="805"/>
      <c r="F12" s="805">
        <v>1</v>
      </c>
      <c r="G12" s="747" t="s">
        <v>50</v>
      </c>
      <c r="H12" s="748" t="s">
        <v>1090</v>
      </c>
      <c r="I12" s="744"/>
      <c r="J12" s="770"/>
      <c r="K12" s="768" t="s">
        <v>1344</v>
      </c>
    </row>
    <row r="13" spans="1:11" ht="33.6" x14ac:dyDescent="0.25">
      <c r="A13" s="804">
        <v>8</v>
      </c>
      <c r="B13" s="769" t="s">
        <v>1355</v>
      </c>
      <c r="C13" s="754" t="s">
        <v>224</v>
      </c>
      <c r="D13" s="805">
        <v>0.8</v>
      </c>
      <c r="E13" s="806"/>
      <c r="F13" s="806">
        <v>0.8</v>
      </c>
      <c r="G13" s="748" t="s">
        <v>50</v>
      </c>
      <c r="H13" s="748" t="s">
        <v>1034</v>
      </c>
      <c r="I13" s="748"/>
      <c r="J13" s="768"/>
      <c r="K13" s="768" t="s">
        <v>1356</v>
      </c>
    </row>
    <row r="14" spans="1:11" ht="30.6" customHeight="1" x14ac:dyDescent="0.25">
      <c r="A14" s="804">
        <v>9</v>
      </c>
      <c r="B14" s="769" t="s">
        <v>1349</v>
      </c>
      <c r="C14" s="754" t="s">
        <v>224</v>
      </c>
      <c r="D14" s="805">
        <v>1</v>
      </c>
      <c r="E14" s="806"/>
      <c r="F14" s="806">
        <v>1</v>
      </c>
      <c r="G14" s="748" t="s">
        <v>50</v>
      </c>
      <c r="H14" s="748" t="s">
        <v>1034</v>
      </c>
      <c r="I14" s="748"/>
      <c r="J14" s="768"/>
      <c r="K14" s="768" t="s">
        <v>1357</v>
      </c>
    </row>
    <row r="15" spans="1:11" ht="30.6" customHeight="1" x14ac:dyDescent="0.25">
      <c r="A15" s="804">
        <v>10</v>
      </c>
      <c r="B15" s="772" t="s">
        <v>1358</v>
      </c>
      <c r="C15" s="744" t="s">
        <v>224</v>
      </c>
      <c r="D15" s="805">
        <v>0.22</v>
      </c>
      <c r="E15" s="806"/>
      <c r="F15" s="805">
        <v>0.22</v>
      </c>
      <c r="G15" s="747" t="s">
        <v>206</v>
      </c>
      <c r="H15" s="748" t="s">
        <v>973</v>
      </c>
      <c r="I15" s="747" t="s">
        <v>1359</v>
      </c>
      <c r="J15" s="768"/>
      <c r="K15" s="768" t="s">
        <v>1360</v>
      </c>
    </row>
    <row r="16" spans="1:11" ht="33.6" x14ac:dyDescent="0.25">
      <c r="A16" s="804">
        <v>11</v>
      </c>
      <c r="B16" s="750" t="s">
        <v>1361</v>
      </c>
      <c r="C16" s="811" t="s">
        <v>206</v>
      </c>
      <c r="D16" s="805">
        <v>1.46</v>
      </c>
      <c r="E16" s="806"/>
      <c r="F16" s="806">
        <v>1.46</v>
      </c>
      <c r="G16" s="754" t="s">
        <v>230</v>
      </c>
      <c r="H16" s="812" t="s">
        <v>985</v>
      </c>
      <c r="I16" s="744"/>
      <c r="J16" s="770"/>
      <c r="K16" s="768" t="s">
        <v>1362</v>
      </c>
    </row>
    <row r="17" spans="1:11" ht="33" customHeight="1" x14ac:dyDescent="0.25">
      <c r="A17" s="804">
        <v>12</v>
      </c>
      <c r="B17" s="750" t="s">
        <v>1363</v>
      </c>
      <c r="C17" s="754" t="s">
        <v>206</v>
      </c>
      <c r="D17" s="805">
        <v>2</v>
      </c>
      <c r="E17" s="806"/>
      <c r="F17" s="805">
        <v>2</v>
      </c>
      <c r="G17" s="747" t="s">
        <v>50</v>
      </c>
      <c r="H17" s="748" t="s">
        <v>985</v>
      </c>
      <c r="I17" s="747"/>
      <c r="J17" s="768"/>
      <c r="K17" s="768" t="s">
        <v>1354</v>
      </c>
    </row>
    <row r="18" spans="1:11" ht="50.4" x14ac:dyDescent="0.25">
      <c r="A18" s="804">
        <v>13</v>
      </c>
      <c r="B18" s="757" t="s">
        <v>1364</v>
      </c>
      <c r="C18" s="771" t="s">
        <v>206</v>
      </c>
      <c r="D18" s="805">
        <v>0.5</v>
      </c>
      <c r="E18" s="806"/>
      <c r="F18" s="805">
        <v>0.5</v>
      </c>
      <c r="G18" s="747" t="s">
        <v>50</v>
      </c>
      <c r="H18" s="748" t="s">
        <v>973</v>
      </c>
      <c r="I18" s="747"/>
      <c r="J18" s="813" t="s">
        <v>1365</v>
      </c>
      <c r="K18" s="768" t="s">
        <v>1366</v>
      </c>
    </row>
    <row r="19" spans="1:11" s="741" customFormat="1" ht="31.2" customHeight="1" x14ac:dyDescent="0.25">
      <c r="A19" s="804">
        <v>14</v>
      </c>
      <c r="B19" s="750" t="s">
        <v>1367</v>
      </c>
      <c r="C19" s="771" t="s">
        <v>206</v>
      </c>
      <c r="D19" s="805">
        <v>0</v>
      </c>
      <c r="E19" s="806"/>
      <c r="F19" s="805">
        <v>0</v>
      </c>
      <c r="G19" s="748" t="s">
        <v>206</v>
      </c>
      <c r="H19" s="748" t="s">
        <v>984</v>
      </c>
      <c r="I19" s="744"/>
      <c r="J19" s="768" t="s">
        <v>1368</v>
      </c>
      <c r="K19" s="768" t="s">
        <v>1369</v>
      </c>
    </row>
    <row r="20" spans="1:11" s="741" customFormat="1" ht="31.2" customHeight="1" x14ac:dyDescent="0.25">
      <c r="A20" s="804">
        <v>15</v>
      </c>
      <c r="B20" s="750" t="s">
        <v>1363</v>
      </c>
      <c r="C20" s="771" t="s">
        <v>206</v>
      </c>
      <c r="D20" s="814">
        <v>2</v>
      </c>
      <c r="E20" s="806"/>
      <c r="F20" s="815">
        <v>2</v>
      </c>
      <c r="G20" s="816" t="s">
        <v>50</v>
      </c>
      <c r="H20" s="747" t="s">
        <v>1090</v>
      </c>
      <c r="I20" s="744"/>
      <c r="J20" s="768"/>
      <c r="K20" s="768" t="s">
        <v>1370</v>
      </c>
    </row>
    <row r="21" spans="1:11" s="741" customFormat="1" ht="31.2" customHeight="1" x14ac:dyDescent="0.25">
      <c r="A21" s="804">
        <v>16</v>
      </c>
      <c r="B21" s="791" t="s">
        <v>1363</v>
      </c>
      <c r="C21" s="810" t="s">
        <v>206</v>
      </c>
      <c r="D21" s="805">
        <v>10</v>
      </c>
      <c r="E21" s="806"/>
      <c r="F21" s="805">
        <v>10</v>
      </c>
      <c r="G21" s="747" t="s">
        <v>1371</v>
      </c>
      <c r="H21" s="748" t="s">
        <v>1126</v>
      </c>
      <c r="I21" s="748"/>
      <c r="J21" s="768"/>
      <c r="K21" s="768" t="s">
        <v>1372</v>
      </c>
    </row>
    <row r="22" spans="1:11" s="741" customFormat="1" ht="31.2" customHeight="1" x14ac:dyDescent="0.25">
      <c r="A22" s="804">
        <v>17</v>
      </c>
      <c r="B22" s="817" t="s">
        <v>1363</v>
      </c>
      <c r="C22" s="742" t="s">
        <v>206</v>
      </c>
      <c r="D22" s="818">
        <v>2</v>
      </c>
      <c r="E22" s="818"/>
      <c r="F22" s="815">
        <v>2</v>
      </c>
      <c r="G22" s="744" t="s">
        <v>50</v>
      </c>
      <c r="H22" s="744" t="s">
        <v>987</v>
      </c>
      <c r="I22" s="744"/>
      <c r="J22" s="768"/>
      <c r="K22" s="768" t="s">
        <v>1373</v>
      </c>
    </row>
    <row r="23" spans="1:11" ht="31.2" customHeight="1" x14ac:dyDescent="0.25">
      <c r="A23" s="804">
        <v>18</v>
      </c>
      <c r="B23" s="750" t="s">
        <v>1374</v>
      </c>
      <c r="C23" s="744" t="s">
        <v>200</v>
      </c>
      <c r="D23" s="805">
        <v>8.1300000000000008</v>
      </c>
      <c r="E23" s="806"/>
      <c r="F23" s="805">
        <v>8.1300000000000008</v>
      </c>
      <c r="G23" s="748" t="s">
        <v>50</v>
      </c>
      <c r="H23" s="748" t="s">
        <v>1126</v>
      </c>
      <c r="I23" s="739"/>
      <c r="J23" s="802"/>
      <c r="K23" s="808" t="s">
        <v>1375</v>
      </c>
    </row>
    <row r="24" spans="1:11" ht="31.2" customHeight="1" x14ac:dyDescent="0.25">
      <c r="A24" s="804">
        <v>19</v>
      </c>
      <c r="B24" s="750" t="s">
        <v>1376</v>
      </c>
      <c r="C24" s="744" t="s">
        <v>200</v>
      </c>
      <c r="D24" s="805">
        <v>13.18</v>
      </c>
      <c r="E24" s="806"/>
      <c r="F24" s="805">
        <v>13.18</v>
      </c>
      <c r="G24" s="748" t="s">
        <v>50</v>
      </c>
      <c r="H24" s="748" t="s">
        <v>1126</v>
      </c>
      <c r="I24" s="739"/>
      <c r="J24" s="802"/>
      <c r="K24" s="808" t="s">
        <v>1377</v>
      </c>
    </row>
    <row r="25" spans="1:11" ht="31.2" customHeight="1" x14ac:dyDescent="0.25">
      <c r="A25" s="804">
        <v>20</v>
      </c>
      <c r="B25" s="750" t="s">
        <v>1378</v>
      </c>
      <c r="C25" s="744" t="s">
        <v>200</v>
      </c>
      <c r="D25" s="805">
        <v>2.39</v>
      </c>
      <c r="E25" s="806"/>
      <c r="F25" s="805">
        <v>2.39</v>
      </c>
      <c r="G25" s="748" t="s">
        <v>50</v>
      </c>
      <c r="H25" s="748" t="s">
        <v>1126</v>
      </c>
      <c r="I25" s="739"/>
      <c r="J25" s="802"/>
      <c r="K25" s="808" t="s">
        <v>1375</v>
      </c>
    </row>
    <row r="26" spans="1:11" ht="31.2" customHeight="1" x14ac:dyDescent="0.25">
      <c r="A26" s="804">
        <v>21</v>
      </c>
      <c r="B26" s="819" t="s">
        <v>1379</v>
      </c>
      <c r="C26" s="804" t="s">
        <v>200</v>
      </c>
      <c r="D26" s="818">
        <v>2.2599999999999998</v>
      </c>
      <c r="E26" s="752"/>
      <c r="F26" s="818">
        <v>2.2599999999999998</v>
      </c>
      <c r="G26" s="804" t="s">
        <v>101</v>
      </c>
      <c r="H26" s="820" t="s">
        <v>984</v>
      </c>
      <c r="I26" s="739"/>
      <c r="J26" s="802"/>
      <c r="K26" s="808" t="s">
        <v>1380</v>
      </c>
    </row>
    <row r="27" spans="1:11" ht="31.2" customHeight="1" x14ac:dyDescent="0.25">
      <c r="A27" s="804">
        <v>22</v>
      </c>
      <c r="B27" s="791" t="s">
        <v>1381</v>
      </c>
      <c r="C27" s="754" t="s">
        <v>200</v>
      </c>
      <c r="D27" s="805">
        <v>3.8</v>
      </c>
      <c r="E27" s="806"/>
      <c r="F27" s="806">
        <v>3.8</v>
      </c>
      <c r="G27" s="754" t="s">
        <v>50</v>
      </c>
      <c r="H27" s="748" t="s">
        <v>984</v>
      </c>
      <c r="I27" s="744"/>
      <c r="J27" s="821"/>
      <c r="K27" s="808" t="s">
        <v>1382</v>
      </c>
    </row>
    <row r="28" spans="1:11" ht="67.2" x14ac:dyDescent="0.25">
      <c r="A28" s="804">
        <v>23</v>
      </c>
      <c r="B28" s="758" t="s">
        <v>1383</v>
      </c>
      <c r="C28" s="744" t="s">
        <v>200</v>
      </c>
      <c r="D28" s="805">
        <v>0.1</v>
      </c>
      <c r="E28" s="806"/>
      <c r="F28" s="818">
        <v>0.1</v>
      </c>
      <c r="G28" s="754" t="s">
        <v>115</v>
      </c>
      <c r="H28" s="748" t="s">
        <v>984</v>
      </c>
      <c r="I28" s="748"/>
      <c r="J28" s="768" t="s">
        <v>1384</v>
      </c>
      <c r="K28" s="768" t="s">
        <v>1385</v>
      </c>
    </row>
    <row r="29" spans="1:11" ht="29.4" customHeight="1" x14ac:dyDescent="0.25">
      <c r="A29" s="804">
        <v>24</v>
      </c>
      <c r="B29" s="757" t="s">
        <v>1386</v>
      </c>
      <c r="C29" s="754" t="s">
        <v>200</v>
      </c>
      <c r="D29" s="805">
        <v>0.52</v>
      </c>
      <c r="E29" s="806"/>
      <c r="F29" s="805">
        <v>0.52</v>
      </c>
      <c r="G29" s="748" t="s">
        <v>50</v>
      </c>
      <c r="H29" s="748" t="s">
        <v>984</v>
      </c>
      <c r="I29" s="744"/>
      <c r="J29" s="757"/>
      <c r="K29" s="808" t="s">
        <v>1354</v>
      </c>
    </row>
    <row r="30" spans="1:11" ht="29.4" customHeight="1" x14ac:dyDescent="0.25">
      <c r="A30" s="804">
        <v>25</v>
      </c>
      <c r="B30" s="758" t="s">
        <v>1387</v>
      </c>
      <c r="C30" s="744" t="s">
        <v>200</v>
      </c>
      <c r="D30" s="805">
        <v>0.56999999999999995</v>
      </c>
      <c r="E30" s="806"/>
      <c r="F30" s="806">
        <v>0.56999999999999995</v>
      </c>
      <c r="G30" s="754" t="s">
        <v>50</v>
      </c>
      <c r="H30" s="748" t="s">
        <v>984</v>
      </c>
      <c r="I30" s="748"/>
      <c r="J30" s="768"/>
      <c r="K30" s="808" t="s">
        <v>1354</v>
      </c>
    </row>
    <row r="31" spans="1:11" ht="67.2" x14ac:dyDescent="0.25">
      <c r="A31" s="804">
        <v>26</v>
      </c>
      <c r="B31" s="758" t="s">
        <v>1388</v>
      </c>
      <c r="C31" s="744" t="s">
        <v>200</v>
      </c>
      <c r="D31" s="805">
        <v>0.33</v>
      </c>
      <c r="E31" s="806"/>
      <c r="F31" s="806">
        <v>0.33</v>
      </c>
      <c r="G31" s="748" t="s">
        <v>1389</v>
      </c>
      <c r="H31" s="748" t="s">
        <v>984</v>
      </c>
      <c r="I31" s="748"/>
      <c r="J31" s="768" t="s">
        <v>1390</v>
      </c>
      <c r="K31" s="808" t="s">
        <v>1354</v>
      </c>
    </row>
    <row r="32" spans="1:11" ht="69" customHeight="1" x14ac:dyDescent="0.25">
      <c r="A32" s="804">
        <v>27</v>
      </c>
      <c r="B32" s="758" t="s">
        <v>1391</v>
      </c>
      <c r="C32" s="744" t="s">
        <v>200</v>
      </c>
      <c r="D32" s="805">
        <v>0.71</v>
      </c>
      <c r="E32" s="806"/>
      <c r="F32" s="806">
        <v>0.71</v>
      </c>
      <c r="G32" s="748" t="s">
        <v>50</v>
      </c>
      <c r="H32" s="748" t="s">
        <v>984</v>
      </c>
      <c r="I32" s="748"/>
      <c r="J32" s="768" t="s">
        <v>1390</v>
      </c>
      <c r="K32" s="808" t="s">
        <v>1354</v>
      </c>
    </row>
    <row r="33" spans="1:11" ht="29.4" customHeight="1" x14ac:dyDescent="0.25">
      <c r="A33" s="804">
        <v>28</v>
      </c>
      <c r="B33" s="758" t="s">
        <v>1392</v>
      </c>
      <c r="C33" s="744" t="s">
        <v>200</v>
      </c>
      <c r="D33" s="805">
        <v>0.13</v>
      </c>
      <c r="E33" s="806"/>
      <c r="F33" s="806">
        <v>0.13</v>
      </c>
      <c r="G33" s="754" t="s">
        <v>50</v>
      </c>
      <c r="H33" s="748" t="s">
        <v>984</v>
      </c>
      <c r="I33" s="748"/>
      <c r="J33" s="768"/>
      <c r="K33" s="808" t="s">
        <v>1354</v>
      </c>
    </row>
    <row r="34" spans="1:11" ht="29.4" customHeight="1" x14ac:dyDescent="0.25">
      <c r="A34" s="804">
        <v>29</v>
      </c>
      <c r="B34" s="758" t="s">
        <v>1393</v>
      </c>
      <c r="C34" s="744" t="s">
        <v>200</v>
      </c>
      <c r="D34" s="805">
        <v>0.44</v>
      </c>
      <c r="E34" s="806"/>
      <c r="F34" s="806">
        <v>0.44</v>
      </c>
      <c r="G34" s="754" t="s">
        <v>50</v>
      </c>
      <c r="H34" s="748" t="s">
        <v>984</v>
      </c>
      <c r="I34" s="748"/>
      <c r="J34" s="768"/>
      <c r="K34" s="808" t="s">
        <v>1354</v>
      </c>
    </row>
    <row r="35" spans="1:11" ht="29.4" customHeight="1" x14ac:dyDescent="0.25">
      <c r="A35" s="804">
        <v>30</v>
      </c>
      <c r="B35" s="758" t="s">
        <v>1394</v>
      </c>
      <c r="C35" s="744" t="s">
        <v>200</v>
      </c>
      <c r="D35" s="805">
        <v>0.24</v>
      </c>
      <c r="E35" s="806"/>
      <c r="F35" s="806">
        <v>0.24</v>
      </c>
      <c r="G35" s="754" t="s">
        <v>50</v>
      </c>
      <c r="H35" s="748" t="s">
        <v>984</v>
      </c>
      <c r="I35" s="748"/>
      <c r="J35" s="768"/>
      <c r="K35" s="808" t="s">
        <v>1354</v>
      </c>
    </row>
    <row r="36" spans="1:11" ht="29.4" customHeight="1" x14ac:dyDescent="0.25">
      <c r="A36" s="804">
        <v>31</v>
      </c>
      <c r="B36" s="772" t="s">
        <v>1395</v>
      </c>
      <c r="C36" s="744" t="s">
        <v>200</v>
      </c>
      <c r="D36" s="805">
        <v>0.27</v>
      </c>
      <c r="E36" s="806"/>
      <c r="F36" s="806">
        <v>0.27</v>
      </c>
      <c r="G36" s="754" t="s">
        <v>50</v>
      </c>
      <c r="H36" s="748" t="s">
        <v>984</v>
      </c>
      <c r="I36" s="748"/>
      <c r="J36" s="768"/>
      <c r="K36" s="808" t="s">
        <v>1396</v>
      </c>
    </row>
    <row r="37" spans="1:11" ht="29.4" customHeight="1" x14ac:dyDescent="0.25">
      <c r="A37" s="804">
        <v>32</v>
      </c>
      <c r="B37" s="758" t="s">
        <v>1397</v>
      </c>
      <c r="C37" s="744" t="s">
        <v>200</v>
      </c>
      <c r="D37" s="805">
        <v>0.1</v>
      </c>
      <c r="E37" s="806"/>
      <c r="F37" s="806">
        <v>0.1</v>
      </c>
      <c r="G37" s="754" t="s">
        <v>50</v>
      </c>
      <c r="H37" s="748" t="s">
        <v>984</v>
      </c>
      <c r="I37" s="748"/>
      <c r="J37" s="768"/>
      <c r="K37" s="808" t="s">
        <v>1354</v>
      </c>
    </row>
    <row r="38" spans="1:11" ht="29.4" customHeight="1" x14ac:dyDescent="0.25">
      <c r="A38" s="804">
        <v>33</v>
      </c>
      <c r="B38" s="758" t="s">
        <v>1398</v>
      </c>
      <c r="C38" s="744" t="s">
        <v>200</v>
      </c>
      <c r="D38" s="805">
        <v>0.13</v>
      </c>
      <c r="E38" s="806"/>
      <c r="F38" s="806">
        <v>0.13</v>
      </c>
      <c r="G38" s="754" t="s">
        <v>50</v>
      </c>
      <c r="H38" s="748" t="s">
        <v>984</v>
      </c>
      <c r="I38" s="748"/>
      <c r="J38" s="768"/>
      <c r="K38" s="808" t="s">
        <v>1354</v>
      </c>
    </row>
    <row r="39" spans="1:11" ht="29.4" customHeight="1" x14ac:dyDescent="0.25">
      <c r="A39" s="804">
        <v>34</v>
      </c>
      <c r="B39" s="772" t="s">
        <v>1399</v>
      </c>
      <c r="C39" s="744" t="s">
        <v>200</v>
      </c>
      <c r="D39" s="805">
        <v>0.13</v>
      </c>
      <c r="E39" s="806"/>
      <c r="F39" s="806">
        <v>0.13</v>
      </c>
      <c r="G39" s="754" t="s">
        <v>50</v>
      </c>
      <c r="H39" s="748" t="s">
        <v>984</v>
      </c>
      <c r="I39" s="748"/>
      <c r="J39" s="768"/>
      <c r="K39" s="808" t="s">
        <v>1354</v>
      </c>
    </row>
    <row r="40" spans="1:11" ht="29.4" customHeight="1" x14ac:dyDescent="0.25">
      <c r="A40" s="804">
        <v>35</v>
      </c>
      <c r="B40" s="758" t="s">
        <v>1400</v>
      </c>
      <c r="C40" s="744" t="s">
        <v>200</v>
      </c>
      <c r="D40" s="805">
        <v>0.13</v>
      </c>
      <c r="E40" s="806"/>
      <c r="F40" s="806">
        <v>0.13</v>
      </c>
      <c r="G40" s="754" t="s">
        <v>50</v>
      </c>
      <c r="H40" s="748" t="s">
        <v>984</v>
      </c>
      <c r="I40" s="748"/>
      <c r="J40" s="768"/>
      <c r="K40" s="808" t="s">
        <v>1354</v>
      </c>
    </row>
    <row r="41" spans="1:11" ht="43.2" customHeight="1" x14ac:dyDescent="0.25">
      <c r="A41" s="804">
        <v>36</v>
      </c>
      <c r="B41" s="750" t="s">
        <v>1401</v>
      </c>
      <c r="C41" s="747" t="s">
        <v>200</v>
      </c>
      <c r="D41" s="805">
        <v>0.5</v>
      </c>
      <c r="E41" s="805"/>
      <c r="F41" s="805">
        <v>0.5</v>
      </c>
      <c r="G41" s="752" t="s">
        <v>50</v>
      </c>
      <c r="H41" s="752" t="s">
        <v>987</v>
      </c>
      <c r="I41" s="744"/>
      <c r="J41" s="822"/>
      <c r="K41" s="808" t="s">
        <v>1402</v>
      </c>
    </row>
    <row r="42" spans="1:11" ht="43.2" customHeight="1" x14ac:dyDescent="0.25">
      <c r="A42" s="804">
        <v>37</v>
      </c>
      <c r="B42" s="757" t="s">
        <v>1403</v>
      </c>
      <c r="C42" s="748" t="s">
        <v>200</v>
      </c>
      <c r="D42" s="805">
        <v>1</v>
      </c>
      <c r="E42" s="806"/>
      <c r="F42" s="805">
        <v>1</v>
      </c>
      <c r="G42" s="776" t="s">
        <v>101</v>
      </c>
      <c r="H42" s="748" t="s">
        <v>987</v>
      </c>
      <c r="I42" s="748"/>
      <c r="J42" s="768"/>
      <c r="K42" s="808" t="s">
        <v>1404</v>
      </c>
    </row>
    <row r="43" spans="1:11" ht="28.2" customHeight="1" x14ac:dyDescent="0.25">
      <c r="A43" s="804">
        <v>38</v>
      </c>
      <c r="B43" s="757" t="s">
        <v>1405</v>
      </c>
      <c r="C43" s="748" t="s">
        <v>200</v>
      </c>
      <c r="D43" s="805">
        <v>0.5</v>
      </c>
      <c r="E43" s="806"/>
      <c r="F43" s="805">
        <v>0.5</v>
      </c>
      <c r="G43" s="776" t="s">
        <v>50</v>
      </c>
      <c r="H43" s="748" t="s">
        <v>987</v>
      </c>
      <c r="I43" s="748"/>
      <c r="J43" s="768"/>
      <c r="K43" s="808" t="s">
        <v>1406</v>
      </c>
    </row>
    <row r="44" spans="1:11" ht="28.2" customHeight="1" x14ac:dyDescent="0.25">
      <c r="A44" s="804">
        <v>39</v>
      </c>
      <c r="B44" s="770" t="s">
        <v>1407</v>
      </c>
      <c r="C44" s="744" t="s">
        <v>200</v>
      </c>
      <c r="D44" s="805">
        <v>1</v>
      </c>
      <c r="E44" s="806"/>
      <c r="F44" s="805">
        <v>1</v>
      </c>
      <c r="G44" s="776" t="s">
        <v>101</v>
      </c>
      <c r="H44" s="748" t="s">
        <v>987</v>
      </c>
      <c r="I44" s="757"/>
      <c r="J44" s="768"/>
      <c r="K44" s="808" t="s">
        <v>1404</v>
      </c>
    </row>
    <row r="45" spans="1:11" ht="28.2" customHeight="1" x14ac:dyDescent="0.25">
      <c r="A45" s="804">
        <v>40</v>
      </c>
      <c r="B45" s="823" t="s">
        <v>1408</v>
      </c>
      <c r="C45" s="744" t="s">
        <v>200</v>
      </c>
      <c r="D45" s="805">
        <v>0.82</v>
      </c>
      <c r="E45" s="806"/>
      <c r="F45" s="805">
        <v>0.82</v>
      </c>
      <c r="G45" s="748" t="s">
        <v>101</v>
      </c>
      <c r="H45" s="748" t="s">
        <v>987</v>
      </c>
      <c r="I45" s="757"/>
      <c r="J45" s="768"/>
      <c r="K45" s="808" t="s">
        <v>1404</v>
      </c>
    </row>
    <row r="46" spans="1:11" ht="28.2" customHeight="1" x14ac:dyDescent="0.25">
      <c r="A46" s="804">
        <v>41</v>
      </c>
      <c r="B46" s="824" t="s">
        <v>1409</v>
      </c>
      <c r="C46" s="744" t="s">
        <v>200</v>
      </c>
      <c r="D46" s="805">
        <v>1.05</v>
      </c>
      <c r="E46" s="806"/>
      <c r="F46" s="805">
        <v>1.05</v>
      </c>
      <c r="G46" s="776" t="s">
        <v>101</v>
      </c>
      <c r="H46" s="748" t="s">
        <v>987</v>
      </c>
      <c r="I46" s="757"/>
      <c r="J46" s="768"/>
      <c r="K46" s="808" t="s">
        <v>1404</v>
      </c>
    </row>
    <row r="47" spans="1:11" ht="28.2" customHeight="1" x14ac:dyDescent="0.25">
      <c r="A47" s="804">
        <v>42</v>
      </c>
      <c r="B47" s="824" t="s">
        <v>1410</v>
      </c>
      <c r="C47" s="744" t="s">
        <v>200</v>
      </c>
      <c r="D47" s="805">
        <v>1.5</v>
      </c>
      <c r="E47" s="806"/>
      <c r="F47" s="805">
        <v>1.5</v>
      </c>
      <c r="G47" s="776" t="s">
        <v>101</v>
      </c>
      <c r="H47" s="748" t="s">
        <v>987</v>
      </c>
      <c r="I47" s="757"/>
      <c r="J47" s="768"/>
      <c r="K47" s="808" t="s">
        <v>1404</v>
      </c>
    </row>
    <row r="48" spans="1:11" ht="28.2" customHeight="1" x14ac:dyDescent="0.25">
      <c r="A48" s="804">
        <v>43</v>
      </c>
      <c r="B48" s="824" t="s">
        <v>1411</v>
      </c>
      <c r="C48" s="744" t="s">
        <v>200</v>
      </c>
      <c r="D48" s="805">
        <v>0.11</v>
      </c>
      <c r="E48" s="806"/>
      <c r="F48" s="805">
        <v>0.11</v>
      </c>
      <c r="G48" s="776" t="s">
        <v>50</v>
      </c>
      <c r="H48" s="748" t="s">
        <v>987</v>
      </c>
      <c r="I48" s="757"/>
      <c r="J48" s="768"/>
      <c r="K48" s="808" t="s">
        <v>1404</v>
      </c>
    </row>
    <row r="49" spans="1:11" ht="28.2" customHeight="1" x14ac:dyDescent="0.25">
      <c r="A49" s="804">
        <v>44</v>
      </c>
      <c r="B49" s="824" t="s">
        <v>1412</v>
      </c>
      <c r="C49" s="744" t="s">
        <v>200</v>
      </c>
      <c r="D49" s="805">
        <v>0.1</v>
      </c>
      <c r="E49" s="806"/>
      <c r="F49" s="805">
        <v>0.1</v>
      </c>
      <c r="G49" s="776" t="s">
        <v>50</v>
      </c>
      <c r="H49" s="748" t="s">
        <v>987</v>
      </c>
      <c r="I49" s="757"/>
      <c r="J49" s="768"/>
      <c r="K49" s="808" t="s">
        <v>1404</v>
      </c>
    </row>
    <row r="50" spans="1:11" ht="28.2" customHeight="1" x14ac:dyDescent="0.25">
      <c r="A50" s="804">
        <v>45</v>
      </c>
      <c r="B50" s="824" t="s">
        <v>1413</v>
      </c>
      <c r="C50" s="744" t="s">
        <v>200</v>
      </c>
      <c r="D50" s="805">
        <v>1.28</v>
      </c>
      <c r="E50" s="806"/>
      <c r="F50" s="805">
        <v>1.28</v>
      </c>
      <c r="G50" s="776" t="s">
        <v>50</v>
      </c>
      <c r="H50" s="748" t="s">
        <v>987</v>
      </c>
      <c r="I50" s="757"/>
      <c r="J50" s="768"/>
      <c r="K50" s="808" t="s">
        <v>1404</v>
      </c>
    </row>
    <row r="51" spans="1:11" s="825" customFormat="1" ht="33.6" x14ac:dyDescent="0.3">
      <c r="A51" s="804">
        <v>46</v>
      </c>
      <c r="B51" s="824" t="s">
        <v>1414</v>
      </c>
      <c r="C51" s="744" t="s">
        <v>200</v>
      </c>
      <c r="D51" s="805">
        <v>0.56999999999999995</v>
      </c>
      <c r="E51" s="806"/>
      <c r="F51" s="805">
        <v>0.56999999999999995</v>
      </c>
      <c r="G51" s="776" t="s">
        <v>50</v>
      </c>
      <c r="H51" s="748" t="s">
        <v>987</v>
      </c>
      <c r="I51" s="757"/>
      <c r="J51" s="768" t="s">
        <v>1415</v>
      </c>
      <c r="K51" s="808" t="s">
        <v>1404</v>
      </c>
    </row>
    <row r="52" spans="1:11" ht="33.6" x14ac:dyDescent="0.25">
      <c r="A52" s="804">
        <v>47</v>
      </c>
      <c r="B52" s="791" t="s">
        <v>1416</v>
      </c>
      <c r="C52" s="754" t="s">
        <v>200</v>
      </c>
      <c r="D52" s="805">
        <v>15</v>
      </c>
      <c r="E52" s="806"/>
      <c r="F52" s="805">
        <v>15</v>
      </c>
      <c r="G52" s="747" t="s">
        <v>1417</v>
      </c>
      <c r="H52" s="748" t="s">
        <v>985</v>
      </c>
      <c r="I52" s="747"/>
      <c r="J52" s="768"/>
      <c r="K52" s="768" t="s">
        <v>1418</v>
      </c>
    </row>
    <row r="53" spans="1:11" ht="28.2" customHeight="1" x14ac:dyDescent="0.25">
      <c r="A53" s="804">
        <v>48</v>
      </c>
      <c r="B53" s="823" t="s">
        <v>1419</v>
      </c>
      <c r="C53" s="744" t="s">
        <v>200</v>
      </c>
      <c r="D53" s="805">
        <v>0.65</v>
      </c>
      <c r="E53" s="806"/>
      <c r="F53" s="818">
        <v>0.65</v>
      </c>
      <c r="G53" s="748" t="s">
        <v>50</v>
      </c>
      <c r="H53" s="748" t="s">
        <v>985</v>
      </c>
      <c r="I53" s="748"/>
      <c r="J53" s="768"/>
      <c r="K53" s="768" t="s">
        <v>1420</v>
      </c>
    </row>
    <row r="54" spans="1:11" ht="28.2" customHeight="1" x14ac:dyDescent="0.25">
      <c r="A54" s="804">
        <v>49</v>
      </c>
      <c r="B54" s="750" t="s">
        <v>1421</v>
      </c>
      <c r="C54" s="744" t="s">
        <v>200</v>
      </c>
      <c r="D54" s="805">
        <v>1.1900000000000001E-2</v>
      </c>
      <c r="E54" s="806"/>
      <c r="F54" s="806">
        <v>1.1900000000000001E-2</v>
      </c>
      <c r="G54" s="748" t="s">
        <v>101</v>
      </c>
      <c r="H54" s="748" t="s">
        <v>985</v>
      </c>
      <c r="I54" s="748"/>
      <c r="J54" s="768"/>
      <c r="K54" s="768" t="s">
        <v>1422</v>
      </c>
    </row>
    <row r="55" spans="1:11" s="825" customFormat="1" ht="28.2" customHeight="1" x14ac:dyDescent="0.3">
      <c r="A55" s="804">
        <v>50</v>
      </c>
      <c r="B55" s="823" t="s">
        <v>1423</v>
      </c>
      <c r="C55" s="744" t="s">
        <v>200</v>
      </c>
      <c r="D55" s="805">
        <v>0.17</v>
      </c>
      <c r="E55" s="806"/>
      <c r="F55" s="806">
        <v>0.17</v>
      </c>
      <c r="G55" s="748" t="s">
        <v>101</v>
      </c>
      <c r="H55" s="748" t="s">
        <v>985</v>
      </c>
      <c r="I55" s="748"/>
      <c r="J55" s="768"/>
      <c r="K55" s="768" t="s">
        <v>1422</v>
      </c>
    </row>
    <row r="56" spans="1:11" ht="28.2" customHeight="1" x14ac:dyDescent="0.25">
      <c r="A56" s="804">
        <v>51</v>
      </c>
      <c r="B56" s="750" t="s">
        <v>1424</v>
      </c>
      <c r="C56" s="744" t="s">
        <v>200</v>
      </c>
      <c r="D56" s="805">
        <v>0.37</v>
      </c>
      <c r="E56" s="806"/>
      <c r="F56" s="806">
        <v>0.37</v>
      </c>
      <c r="G56" s="748" t="s">
        <v>101</v>
      </c>
      <c r="H56" s="748" t="s">
        <v>985</v>
      </c>
      <c r="I56" s="748"/>
      <c r="J56" s="768"/>
      <c r="K56" s="768" t="s">
        <v>1354</v>
      </c>
    </row>
    <row r="57" spans="1:11" ht="28.2" customHeight="1" x14ac:dyDescent="0.25">
      <c r="A57" s="804">
        <v>52</v>
      </c>
      <c r="B57" s="750" t="s">
        <v>1425</v>
      </c>
      <c r="C57" s="744" t="s">
        <v>200</v>
      </c>
      <c r="D57" s="805">
        <v>1.1299999999999999</v>
      </c>
      <c r="E57" s="806"/>
      <c r="F57" s="806">
        <v>1.1299999999999999</v>
      </c>
      <c r="G57" s="748" t="s">
        <v>101</v>
      </c>
      <c r="H57" s="748" t="s">
        <v>985</v>
      </c>
      <c r="I57" s="748"/>
      <c r="J57" s="768"/>
      <c r="K57" s="768" t="s">
        <v>1354</v>
      </c>
    </row>
    <row r="58" spans="1:11" ht="28.2" customHeight="1" x14ac:dyDescent="0.25">
      <c r="A58" s="804">
        <v>53</v>
      </c>
      <c r="B58" s="750" t="s">
        <v>1426</v>
      </c>
      <c r="C58" s="744" t="s">
        <v>200</v>
      </c>
      <c r="D58" s="805">
        <v>0.12</v>
      </c>
      <c r="E58" s="806"/>
      <c r="F58" s="806">
        <v>0.12</v>
      </c>
      <c r="G58" s="748" t="s">
        <v>101</v>
      </c>
      <c r="H58" s="748" t="s">
        <v>985</v>
      </c>
      <c r="I58" s="748"/>
      <c r="J58" s="768"/>
      <c r="K58" s="768" t="s">
        <v>1354</v>
      </c>
    </row>
    <row r="59" spans="1:11" ht="42" customHeight="1" x14ac:dyDescent="0.25">
      <c r="A59" s="804">
        <v>54</v>
      </c>
      <c r="B59" s="750" t="s">
        <v>1427</v>
      </c>
      <c r="C59" s="771" t="s">
        <v>200</v>
      </c>
      <c r="D59" s="805">
        <v>0.7</v>
      </c>
      <c r="E59" s="806"/>
      <c r="F59" s="805">
        <v>0.7</v>
      </c>
      <c r="G59" s="747" t="s">
        <v>101</v>
      </c>
      <c r="H59" s="826" t="s">
        <v>986</v>
      </c>
      <c r="I59" s="744"/>
      <c r="J59" s="768" t="s">
        <v>1428</v>
      </c>
      <c r="K59" s="768" t="s">
        <v>1351</v>
      </c>
    </row>
    <row r="60" spans="1:11" ht="42" customHeight="1" x14ac:dyDescent="0.25">
      <c r="A60" s="804">
        <v>55</v>
      </c>
      <c r="B60" s="750" t="s">
        <v>1429</v>
      </c>
      <c r="C60" s="771" t="s">
        <v>200</v>
      </c>
      <c r="D60" s="805">
        <v>1.2</v>
      </c>
      <c r="E60" s="806"/>
      <c r="F60" s="806">
        <v>1.2</v>
      </c>
      <c r="G60" s="747" t="s">
        <v>1430</v>
      </c>
      <c r="H60" s="809" t="s">
        <v>986</v>
      </c>
      <c r="I60" s="744"/>
      <c r="J60" s="768" t="s">
        <v>1428</v>
      </c>
      <c r="K60" s="768" t="s">
        <v>1351</v>
      </c>
    </row>
    <row r="61" spans="1:11" ht="51" customHeight="1" x14ac:dyDescent="0.25">
      <c r="A61" s="804">
        <v>56</v>
      </c>
      <c r="B61" s="743" t="s">
        <v>1431</v>
      </c>
      <c r="C61" s="744" t="s">
        <v>200</v>
      </c>
      <c r="D61" s="805">
        <v>1.1000000000000001</v>
      </c>
      <c r="E61" s="806"/>
      <c r="F61" s="805">
        <v>1.1000000000000001</v>
      </c>
      <c r="G61" s="748" t="s">
        <v>1432</v>
      </c>
      <c r="H61" s="747" t="s">
        <v>986</v>
      </c>
      <c r="I61" s="744"/>
      <c r="J61" s="770"/>
      <c r="K61" s="808" t="s">
        <v>1433</v>
      </c>
    </row>
    <row r="62" spans="1:11" ht="30.6" customHeight="1" x14ac:dyDescent="0.25">
      <c r="A62" s="804">
        <v>57</v>
      </c>
      <c r="B62" s="743" t="s">
        <v>1434</v>
      </c>
      <c r="C62" s="744" t="s">
        <v>200</v>
      </c>
      <c r="D62" s="805">
        <v>0.46</v>
      </c>
      <c r="E62" s="806"/>
      <c r="F62" s="805">
        <v>0.46</v>
      </c>
      <c r="G62" s="747" t="s">
        <v>101</v>
      </c>
      <c r="H62" s="747" t="s">
        <v>986</v>
      </c>
      <c r="I62" s="744"/>
      <c r="J62" s="770"/>
      <c r="K62" s="808" t="s">
        <v>1435</v>
      </c>
    </row>
    <row r="63" spans="1:11" ht="30.6" customHeight="1" x14ac:dyDescent="0.25">
      <c r="A63" s="804">
        <v>58</v>
      </c>
      <c r="B63" s="743" t="s">
        <v>1436</v>
      </c>
      <c r="C63" s="744" t="s">
        <v>200</v>
      </c>
      <c r="D63" s="805">
        <v>0.82</v>
      </c>
      <c r="E63" s="806"/>
      <c r="F63" s="805">
        <v>0.82</v>
      </c>
      <c r="G63" s="747" t="s">
        <v>101</v>
      </c>
      <c r="H63" s="747" t="s">
        <v>986</v>
      </c>
      <c r="I63" s="744"/>
      <c r="J63" s="770"/>
      <c r="K63" s="808" t="s">
        <v>1435</v>
      </c>
    </row>
    <row r="64" spans="1:11" ht="30.6" customHeight="1" x14ac:dyDescent="0.25">
      <c r="A64" s="804">
        <v>59</v>
      </c>
      <c r="B64" s="743" t="s">
        <v>1437</v>
      </c>
      <c r="C64" s="744" t="s">
        <v>200</v>
      </c>
      <c r="D64" s="805">
        <v>0.98</v>
      </c>
      <c r="E64" s="806"/>
      <c r="F64" s="805">
        <v>0.98</v>
      </c>
      <c r="G64" s="747" t="s">
        <v>101</v>
      </c>
      <c r="H64" s="747" t="s">
        <v>986</v>
      </c>
      <c r="I64" s="744"/>
      <c r="J64" s="770"/>
      <c r="K64" s="808" t="s">
        <v>1435</v>
      </c>
    </row>
    <row r="65" spans="1:11" ht="30.6" customHeight="1" x14ac:dyDescent="0.25">
      <c r="A65" s="804">
        <v>60</v>
      </c>
      <c r="B65" s="743" t="s">
        <v>1438</v>
      </c>
      <c r="C65" s="744" t="s">
        <v>200</v>
      </c>
      <c r="D65" s="805">
        <v>0.77</v>
      </c>
      <c r="E65" s="806"/>
      <c r="F65" s="805">
        <v>0.77</v>
      </c>
      <c r="G65" s="747" t="s">
        <v>101</v>
      </c>
      <c r="H65" s="747" t="s">
        <v>986</v>
      </c>
      <c r="I65" s="744"/>
      <c r="J65" s="770"/>
      <c r="K65" s="808" t="s">
        <v>1435</v>
      </c>
    </row>
    <row r="66" spans="1:11" ht="30.6" customHeight="1" x14ac:dyDescent="0.25">
      <c r="A66" s="804">
        <v>61</v>
      </c>
      <c r="B66" s="791" t="s">
        <v>1439</v>
      </c>
      <c r="C66" s="747" t="s">
        <v>200</v>
      </c>
      <c r="D66" s="805">
        <v>1.1499999999999999</v>
      </c>
      <c r="E66" s="806"/>
      <c r="F66" s="806">
        <v>1.1499999999999999</v>
      </c>
      <c r="G66" s="747" t="s">
        <v>101</v>
      </c>
      <c r="H66" s="748" t="s">
        <v>987</v>
      </c>
      <c r="I66" s="744"/>
      <c r="J66" s="768"/>
      <c r="K66" s="808" t="s">
        <v>1440</v>
      </c>
    </row>
    <row r="67" spans="1:11" ht="33.6" x14ac:dyDescent="0.25">
      <c r="A67" s="804">
        <v>62</v>
      </c>
      <c r="B67" s="770" t="s">
        <v>1441</v>
      </c>
      <c r="C67" s="754" t="s">
        <v>200</v>
      </c>
      <c r="D67" s="805">
        <v>17.04</v>
      </c>
      <c r="E67" s="806"/>
      <c r="F67" s="805">
        <v>17.04</v>
      </c>
      <c r="G67" s="776" t="s">
        <v>50</v>
      </c>
      <c r="H67" s="748" t="s">
        <v>987</v>
      </c>
      <c r="I67" s="757"/>
      <c r="J67" s="768"/>
      <c r="K67" s="768" t="s">
        <v>1442</v>
      </c>
    </row>
    <row r="68" spans="1:11" ht="33.6" x14ac:dyDescent="0.25">
      <c r="A68" s="804">
        <v>63</v>
      </c>
      <c r="B68" s="827" t="s">
        <v>1443</v>
      </c>
      <c r="C68" s="754" t="s">
        <v>200</v>
      </c>
      <c r="D68" s="805">
        <v>5.1100000000000003</v>
      </c>
      <c r="E68" s="806"/>
      <c r="F68" s="806">
        <v>5.1100000000000003</v>
      </c>
      <c r="G68" s="776" t="s">
        <v>50</v>
      </c>
      <c r="H68" s="826" t="s">
        <v>1444</v>
      </c>
      <c r="I68" s="757"/>
      <c r="J68" s="768"/>
      <c r="K68" s="808" t="s">
        <v>1445</v>
      </c>
    </row>
    <row r="69" spans="1:11" ht="67.2" x14ac:dyDescent="0.25">
      <c r="A69" s="804">
        <v>64</v>
      </c>
      <c r="B69" s="770" t="s">
        <v>1446</v>
      </c>
      <c r="C69" s="771" t="s">
        <v>200</v>
      </c>
      <c r="D69" s="805">
        <v>14.2</v>
      </c>
      <c r="E69" s="806"/>
      <c r="F69" s="805">
        <v>14.2</v>
      </c>
      <c r="G69" s="828" t="s">
        <v>1447</v>
      </c>
      <c r="H69" s="748" t="s">
        <v>987</v>
      </c>
      <c r="I69" s="757"/>
      <c r="J69" s="768"/>
      <c r="K69" s="768" t="s">
        <v>1448</v>
      </c>
    </row>
    <row r="70" spans="1:11" ht="33.6" x14ac:dyDescent="0.25">
      <c r="A70" s="804">
        <v>65</v>
      </c>
      <c r="B70" s="770" t="s">
        <v>1449</v>
      </c>
      <c r="C70" s="744" t="s">
        <v>200</v>
      </c>
      <c r="D70" s="805">
        <v>23.43</v>
      </c>
      <c r="E70" s="806"/>
      <c r="F70" s="805">
        <v>23.43</v>
      </c>
      <c r="G70" s="776" t="s">
        <v>50</v>
      </c>
      <c r="H70" s="748" t="s">
        <v>987</v>
      </c>
      <c r="I70" s="757"/>
      <c r="J70" s="768"/>
      <c r="K70" s="768" t="s">
        <v>1442</v>
      </c>
    </row>
    <row r="71" spans="1:11" ht="24.6" customHeight="1" x14ac:dyDescent="0.25">
      <c r="A71" s="804">
        <v>66</v>
      </c>
      <c r="B71" s="829" t="s">
        <v>1450</v>
      </c>
      <c r="C71" s="754" t="s">
        <v>200</v>
      </c>
      <c r="D71" s="805">
        <v>0</v>
      </c>
      <c r="E71" s="806"/>
      <c r="F71" s="806"/>
      <c r="G71" s="811" t="s">
        <v>200</v>
      </c>
      <c r="H71" s="748" t="s">
        <v>998</v>
      </c>
      <c r="I71" s="742"/>
      <c r="J71" s="757"/>
      <c r="K71" s="768" t="s">
        <v>1451</v>
      </c>
    </row>
    <row r="72" spans="1:11" ht="24.6" customHeight="1" x14ac:dyDescent="0.25">
      <c r="A72" s="804">
        <v>67</v>
      </c>
      <c r="B72" s="750" t="s">
        <v>1452</v>
      </c>
      <c r="C72" s="771" t="s">
        <v>200</v>
      </c>
      <c r="D72" s="805">
        <v>0</v>
      </c>
      <c r="E72" s="806"/>
      <c r="F72" s="806"/>
      <c r="G72" s="747" t="s">
        <v>200</v>
      </c>
      <c r="H72" s="748" t="s">
        <v>998</v>
      </c>
      <c r="I72" s="744"/>
      <c r="J72" s="768"/>
      <c r="K72" s="768" t="s">
        <v>1451</v>
      </c>
    </row>
    <row r="73" spans="1:11" ht="42" customHeight="1" x14ac:dyDescent="0.25">
      <c r="A73" s="804">
        <v>68</v>
      </c>
      <c r="B73" s="750" t="s">
        <v>1453</v>
      </c>
      <c r="C73" s="771" t="s">
        <v>200</v>
      </c>
      <c r="D73" s="805">
        <v>0</v>
      </c>
      <c r="E73" s="806"/>
      <c r="F73" s="806"/>
      <c r="G73" s="747" t="s">
        <v>200</v>
      </c>
      <c r="H73" s="748" t="s">
        <v>998</v>
      </c>
      <c r="I73" s="744"/>
      <c r="J73" s="768"/>
      <c r="K73" s="768" t="s">
        <v>1451</v>
      </c>
    </row>
    <row r="74" spans="1:11" ht="43.2" customHeight="1" x14ac:dyDescent="0.25">
      <c r="A74" s="804">
        <v>69</v>
      </c>
      <c r="B74" s="750" t="s">
        <v>1454</v>
      </c>
      <c r="C74" s="771" t="s">
        <v>200</v>
      </c>
      <c r="D74" s="805">
        <v>0</v>
      </c>
      <c r="E74" s="806"/>
      <c r="F74" s="806"/>
      <c r="G74" s="747" t="s">
        <v>200</v>
      </c>
      <c r="H74" s="748" t="s">
        <v>998</v>
      </c>
      <c r="I74" s="744"/>
      <c r="J74" s="768"/>
      <c r="K74" s="768" t="s">
        <v>1451</v>
      </c>
    </row>
    <row r="75" spans="1:11" ht="35.4" customHeight="1" x14ac:dyDescent="0.25">
      <c r="A75" s="804">
        <v>70</v>
      </c>
      <c r="B75" s="750" t="s">
        <v>1455</v>
      </c>
      <c r="C75" s="747" t="s">
        <v>200</v>
      </c>
      <c r="D75" s="805">
        <v>0</v>
      </c>
      <c r="E75" s="805">
        <v>0</v>
      </c>
      <c r="F75" s="805">
        <v>0</v>
      </c>
      <c r="G75" s="752" t="s">
        <v>200</v>
      </c>
      <c r="H75" s="752" t="s">
        <v>998</v>
      </c>
      <c r="I75" s="744"/>
      <c r="J75" s="768"/>
      <c r="K75" s="768" t="s">
        <v>1456</v>
      </c>
    </row>
    <row r="76" spans="1:11" ht="30" customHeight="1" x14ac:dyDescent="0.25">
      <c r="A76" s="804">
        <v>71</v>
      </c>
      <c r="B76" s="750" t="s">
        <v>1457</v>
      </c>
      <c r="C76" s="747" t="s">
        <v>200</v>
      </c>
      <c r="D76" s="805">
        <v>0</v>
      </c>
      <c r="E76" s="805">
        <v>0</v>
      </c>
      <c r="F76" s="805">
        <v>0</v>
      </c>
      <c r="G76" s="752" t="s">
        <v>200</v>
      </c>
      <c r="H76" s="752" t="s">
        <v>998</v>
      </c>
      <c r="I76" s="744"/>
      <c r="J76" s="768"/>
      <c r="K76" s="768" t="s">
        <v>1458</v>
      </c>
    </row>
    <row r="77" spans="1:11" ht="38.4" customHeight="1" x14ac:dyDescent="0.25">
      <c r="A77" s="804">
        <v>72</v>
      </c>
      <c r="B77" s="750" t="s">
        <v>1454</v>
      </c>
      <c r="C77" s="747" t="s">
        <v>200</v>
      </c>
      <c r="D77" s="805">
        <v>0</v>
      </c>
      <c r="E77" s="805">
        <v>0</v>
      </c>
      <c r="F77" s="805">
        <v>0</v>
      </c>
      <c r="G77" s="752" t="s">
        <v>200</v>
      </c>
      <c r="H77" s="752" t="s">
        <v>998</v>
      </c>
      <c r="I77" s="744"/>
      <c r="J77" s="768"/>
      <c r="K77" s="768" t="s">
        <v>1459</v>
      </c>
    </row>
    <row r="78" spans="1:11" ht="38.4" customHeight="1" x14ac:dyDescent="0.25">
      <c r="A78" s="804">
        <v>73</v>
      </c>
      <c r="B78" s="750" t="s">
        <v>1460</v>
      </c>
      <c r="C78" s="747" t="s">
        <v>200</v>
      </c>
      <c r="D78" s="805">
        <v>0.6</v>
      </c>
      <c r="E78" s="805"/>
      <c r="F78" s="805">
        <v>0.6</v>
      </c>
      <c r="G78" s="752" t="s">
        <v>361</v>
      </c>
      <c r="H78" s="752" t="s">
        <v>974</v>
      </c>
      <c r="I78" s="752"/>
      <c r="J78" s="813" t="s">
        <v>1428</v>
      </c>
      <c r="K78" s="768" t="s">
        <v>1461</v>
      </c>
    </row>
    <row r="79" spans="1:11" ht="38.4" customHeight="1" x14ac:dyDescent="0.25">
      <c r="A79" s="804">
        <v>74</v>
      </c>
      <c r="B79" s="750" t="s">
        <v>1462</v>
      </c>
      <c r="C79" s="747" t="s">
        <v>200</v>
      </c>
      <c r="D79" s="805">
        <v>0.05</v>
      </c>
      <c r="E79" s="805"/>
      <c r="F79" s="805">
        <v>0.05</v>
      </c>
      <c r="G79" s="752" t="s">
        <v>361</v>
      </c>
      <c r="H79" s="752" t="s">
        <v>974</v>
      </c>
      <c r="I79" s="752"/>
      <c r="J79" s="813"/>
      <c r="K79" s="768" t="s">
        <v>1463</v>
      </c>
    </row>
    <row r="80" spans="1:11" ht="28.95" customHeight="1" x14ac:dyDescent="0.25">
      <c r="A80" s="804">
        <v>75</v>
      </c>
      <c r="B80" s="750" t="s">
        <v>1464</v>
      </c>
      <c r="C80" s="747" t="s">
        <v>200</v>
      </c>
      <c r="D80" s="805">
        <v>1</v>
      </c>
      <c r="E80" s="805"/>
      <c r="F80" s="805">
        <v>1</v>
      </c>
      <c r="G80" s="752" t="s">
        <v>361</v>
      </c>
      <c r="H80" s="752" t="s">
        <v>974</v>
      </c>
      <c r="I80" s="752"/>
      <c r="J80" s="813" t="s">
        <v>1428</v>
      </c>
      <c r="K80" s="768" t="s">
        <v>1465</v>
      </c>
    </row>
    <row r="81" spans="1:11" s="825" customFormat="1" ht="33.6" x14ac:dyDescent="0.3">
      <c r="A81" s="804">
        <v>76</v>
      </c>
      <c r="B81" s="750" t="s">
        <v>1466</v>
      </c>
      <c r="C81" s="812" t="s">
        <v>200</v>
      </c>
      <c r="D81" s="805">
        <v>7.0000000000000007E-2</v>
      </c>
      <c r="E81" s="805"/>
      <c r="F81" s="805">
        <v>7.0000000000000007E-2</v>
      </c>
      <c r="G81" s="748" t="s">
        <v>361</v>
      </c>
      <c r="H81" s="812" t="s">
        <v>974</v>
      </c>
      <c r="I81" s="744"/>
      <c r="J81" s="770" t="s">
        <v>1428</v>
      </c>
      <c r="K81" s="768" t="s">
        <v>1467</v>
      </c>
    </row>
    <row r="82" spans="1:11" ht="28.95" customHeight="1" x14ac:dyDescent="0.25">
      <c r="A82" s="804">
        <v>77</v>
      </c>
      <c r="B82" s="750" t="s">
        <v>1468</v>
      </c>
      <c r="C82" s="748" t="s">
        <v>200</v>
      </c>
      <c r="D82" s="752">
        <v>1.25</v>
      </c>
      <c r="E82" s="752">
        <v>1.25</v>
      </c>
      <c r="F82" s="752"/>
      <c r="G82" s="748" t="s">
        <v>200</v>
      </c>
      <c r="H82" s="748" t="s">
        <v>1090</v>
      </c>
      <c r="I82" s="743"/>
      <c r="J82" s="768" t="s">
        <v>1469</v>
      </c>
      <c r="K82" s="768" t="s">
        <v>1470</v>
      </c>
    </row>
    <row r="83" spans="1:11" ht="28.95" customHeight="1" x14ac:dyDescent="0.25">
      <c r="A83" s="804">
        <v>78</v>
      </c>
      <c r="B83" s="750" t="s">
        <v>1471</v>
      </c>
      <c r="C83" s="747" t="s">
        <v>200</v>
      </c>
      <c r="D83" s="752">
        <v>0.88</v>
      </c>
      <c r="E83" s="752"/>
      <c r="F83" s="752">
        <v>0.88</v>
      </c>
      <c r="G83" s="747" t="s">
        <v>50</v>
      </c>
      <c r="H83" s="748" t="s">
        <v>1034</v>
      </c>
      <c r="I83" s="743"/>
      <c r="J83" s="794"/>
      <c r="K83" s="768" t="s">
        <v>1472</v>
      </c>
    </row>
    <row r="84" spans="1:11" ht="33.6" x14ac:dyDescent="0.25">
      <c r="A84" s="804">
        <v>79</v>
      </c>
      <c r="B84" s="750" t="s">
        <v>1473</v>
      </c>
      <c r="C84" s="747" t="s">
        <v>200</v>
      </c>
      <c r="D84" s="752">
        <v>0.88</v>
      </c>
      <c r="E84" s="752"/>
      <c r="F84" s="752">
        <v>0.88</v>
      </c>
      <c r="G84" s="747" t="s">
        <v>50</v>
      </c>
      <c r="H84" s="748" t="s">
        <v>1034</v>
      </c>
      <c r="I84" s="743"/>
      <c r="J84" s="794"/>
      <c r="K84" s="768" t="s">
        <v>1474</v>
      </c>
    </row>
    <row r="85" spans="1:11" ht="30" customHeight="1" x14ac:dyDescent="0.25">
      <c r="A85" s="804">
        <v>80</v>
      </c>
      <c r="B85" s="750" t="s">
        <v>1475</v>
      </c>
      <c r="C85" s="747" t="s">
        <v>200</v>
      </c>
      <c r="D85" s="752">
        <v>1.01</v>
      </c>
      <c r="E85" s="752"/>
      <c r="F85" s="752">
        <v>1.01</v>
      </c>
      <c r="G85" s="752" t="s">
        <v>50</v>
      </c>
      <c r="H85" s="752" t="s">
        <v>1034</v>
      </c>
      <c r="I85" s="814"/>
      <c r="J85" s="794"/>
      <c r="K85" s="768" t="s">
        <v>1476</v>
      </c>
    </row>
    <row r="86" spans="1:11" ht="30" customHeight="1" x14ac:dyDescent="0.25">
      <c r="A86" s="804">
        <v>81</v>
      </c>
      <c r="B86" s="750" t="s">
        <v>1477</v>
      </c>
      <c r="C86" s="747" t="s">
        <v>200</v>
      </c>
      <c r="D86" s="752">
        <v>1.04</v>
      </c>
      <c r="E86" s="752"/>
      <c r="F86" s="752">
        <v>1.04</v>
      </c>
      <c r="G86" s="747" t="s">
        <v>50</v>
      </c>
      <c r="H86" s="747" t="s">
        <v>1034</v>
      </c>
      <c r="I86" s="817"/>
      <c r="J86" s="770"/>
      <c r="K86" s="768" t="s">
        <v>1372</v>
      </c>
    </row>
    <row r="87" spans="1:11" ht="30" customHeight="1" x14ac:dyDescent="0.25">
      <c r="A87" s="804">
        <v>82</v>
      </c>
      <c r="B87" s="772" t="s">
        <v>1478</v>
      </c>
      <c r="C87" s="748" t="s">
        <v>200</v>
      </c>
      <c r="D87" s="752">
        <v>0.52</v>
      </c>
      <c r="E87" s="752"/>
      <c r="F87" s="752">
        <v>0.52</v>
      </c>
      <c r="G87" s="748" t="s">
        <v>50</v>
      </c>
      <c r="H87" s="748" t="s">
        <v>1034</v>
      </c>
      <c r="I87" s="743"/>
      <c r="J87" s="768"/>
      <c r="K87" s="768" t="s">
        <v>1372</v>
      </c>
    </row>
    <row r="88" spans="1:11" s="825" customFormat="1" ht="30" customHeight="1" x14ac:dyDescent="0.3">
      <c r="A88" s="804">
        <v>83</v>
      </c>
      <c r="B88" s="779" t="s">
        <v>1479</v>
      </c>
      <c r="C88" s="811" t="s">
        <v>200</v>
      </c>
      <c r="D88" s="805">
        <v>1.24</v>
      </c>
      <c r="E88" s="806"/>
      <c r="F88" s="806">
        <v>1.24</v>
      </c>
      <c r="G88" s="754" t="s">
        <v>50</v>
      </c>
      <c r="H88" s="747" t="s">
        <v>1034</v>
      </c>
      <c r="I88" s="744"/>
      <c r="J88" s="770"/>
      <c r="K88" s="768" t="s">
        <v>1480</v>
      </c>
    </row>
    <row r="89" spans="1:11" ht="33.6" x14ac:dyDescent="0.25">
      <c r="A89" s="804">
        <v>84</v>
      </c>
      <c r="B89" s="769" t="s">
        <v>1481</v>
      </c>
      <c r="C89" s="744" t="s">
        <v>200</v>
      </c>
      <c r="D89" s="805">
        <v>0.6</v>
      </c>
      <c r="E89" s="806"/>
      <c r="F89" s="806">
        <v>0.6</v>
      </c>
      <c r="G89" s="748" t="s">
        <v>50</v>
      </c>
      <c r="H89" s="748" t="s">
        <v>1034</v>
      </c>
      <c r="I89" s="748"/>
      <c r="J89" s="768"/>
      <c r="K89" s="768" t="s">
        <v>1482</v>
      </c>
    </row>
    <row r="90" spans="1:11" s="825" customFormat="1" ht="50.4" x14ac:dyDescent="0.3">
      <c r="A90" s="804">
        <v>85</v>
      </c>
      <c r="B90" s="769" t="s">
        <v>1483</v>
      </c>
      <c r="C90" s="744" t="s">
        <v>200</v>
      </c>
      <c r="D90" s="805">
        <v>0.42</v>
      </c>
      <c r="E90" s="806"/>
      <c r="F90" s="806">
        <v>0.42</v>
      </c>
      <c r="G90" s="748" t="s">
        <v>1484</v>
      </c>
      <c r="H90" s="748" t="s">
        <v>1034</v>
      </c>
      <c r="I90" s="748"/>
      <c r="J90" s="768" t="s">
        <v>1485</v>
      </c>
      <c r="K90" s="768" t="s">
        <v>1486</v>
      </c>
    </row>
    <row r="91" spans="1:11" ht="50.4" x14ac:dyDescent="0.25">
      <c r="A91" s="804">
        <v>86</v>
      </c>
      <c r="B91" s="769" t="s">
        <v>1487</v>
      </c>
      <c r="C91" s="744" t="s">
        <v>200</v>
      </c>
      <c r="D91" s="805">
        <v>0.2</v>
      </c>
      <c r="E91" s="806"/>
      <c r="F91" s="806">
        <v>0.2</v>
      </c>
      <c r="G91" s="748" t="s">
        <v>1488</v>
      </c>
      <c r="H91" s="748" t="s">
        <v>1034</v>
      </c>
      <c r="I91" s="748"/>
      <c r="J91" s="768" t="s">
        <v>1214</v>
      </c>
      <c r="K91" s="768" t="s">
        <v>1489</v>
      </c>
    </row>
    <row r="92" spans="1:11" ht="50.4" x14ac:dyDescent="0.25">
      <c r="A92" s="804">
        <v>87</v>
      </c>
      <c r="B92" s="769" t="s">
        <v>1490</v>
      </c>
      <c r="C92" s="744" t="s">
        <v>200</v>
      </c>
      <c r="D92" s="805">
        <v>0.04</v>
      </c>
      <c r="E92" s="806"/>
      <c r="F92" s="806">
        <v>0.04</v>
      </c>
      <c r="G92" s="748" t="s">
        <v>50</v>
      </c>
      <c r="H92" s="748" t="s">
        <v>1034</v>
      </c>
      <c r="I92" s="748"/>
      <c r="J92" s="768" t="s">
        <v>1214</v>
      </c>
      <c r="K92" s="768" t="s">
        <v>1491</v>
      </c>
    </row>
    <row r="93" spans="1:11" ht="50.4" x14ac:dyDescent="0.25">
      <c r="A93" s="804">
        <v>88</v>
      </c>
      <c r="B93" s="769" t="s">
        <v>1492</v>
      </c>
      <c r="C93" s="744" t="s">
        <v>200</v>
      </c>
      <c r="D93" s="805">
        <v>0.3</v>
      </c>
      <c r="E93" s="806"/>
      <c r="F93" s="806">
        <v>0.3</v>
      </c>
      <c r="G93" s="748" t="s">
        <v>50</v>
      </c>
      <c r="H93" s="748" t="s">
        <v>1034</v>
      </c>
      <c r="I93" s="748"/>
      <c r="J93" s="768" t="s">
        <v>1214</v>
      </c>
      <c r="K93" s="768" t="s">
        <v>1493</v>
      </c>
    </row>
    <row r="94" spans="1:11" ht="50.4" x14ac:dyDescent="0.25">
      <c r="A94" s="804">
        <v>89</v>
      </c>
      <c r="B94" s="769" t="s">
        <v>1494</v>
      </c>
      <c r="C94" s="744" t="s">
        <v>200</v>
      </c>
      <c r="D94" s="805">
        <v>0.28000000000000003</v>
      </c>
      <c r="E94" s="806"/>
      <c r="F94" s="806">
        <v>0.28000000000000003</v>
      </c>
      <c r="G94" s="748" t="s">
        <v>50</v>
      </c>
      <c r="H94" s="748" t="s">
        <v>1034</v>
      </c>
      <c r="I94" s="748"/>
      <c r="J94" s="768" t="s">
        <v>1214</v>
      </c>
      <c r="K94" s="768" t="s">
        <v>1495</v>
      </c>
    </row>
    <row r="95" spans="1:11" ht="36" customHeight="1" x14ac:dyDescent="0.25">
      <c r="A95" s="804">
        <v>90</v>
      </c>
      <c r="B95" s="769" t="s">
        <v>1496</v>
      </c>
      <c r="C95" s="744" t="s">
        <v>200</v>
      </c>
      <c r="D95" s="805">
        <v>1.53</v>
      </c>
      <c r="E95" s="806"/>
      <c r="F95" s="806">
        <v>1.53</v>
      </c>
      <c r="G95" s="748" t="s">
        <v>50</v>
      </c>
      <c r="H95" s="748" t="s">
        <v>1034</v>
      </c>
      <c r="I95" s="748"/>
      <c r="J95" s="768"/>
      <c r="K95" s="768" t="s">
        <v>1354</v>
      </c>
    </row>
    <row r="96" spans="1:11" s="825" customFormat="1" ht="36" customHeight="1" x14ac:dyDescent="0.3">
      <c r="A96" s="804">
        <v>91</v>
      </c>
      <c r="B96" s="757" t="s">
        <v>1497</v>
      </c>
      <c r="C96" s="754" t="s">
        <v>200</v>
      </c>
      <c r="D96" s="805">
        <v>0.37</v>
      </c>
      <c r="E96" s="806"/>
      <c r="F96" s="805">
        <v>0.37</v>
      </c>
      <c r="G96" s="748" t="s">
        <v>50</v>
      </c>
      <c r="H96" s="748" t="s">
        <v>1034</v>
      </c>
      <c r="I96" s="744"/>
      <c r="J96" s="757"/>
      <c r="K96" s="768" t="s">
        <v>1498</v>
      </c>
    </row>
    <row r="97" spans="1:11" ht="36" customHeight="1" x14ac:dyDescent="0.25">
      <c r="A97" s="804">
        <v>92</v>
      </c>
      <c r="B97" s="757" t="s">
        <v>1499</v>
      </c>
      <c r="C97" s="754" t="s">
        <v>200</v>
      </c>
      <c r="D97" s="805">
        <v>1.41</v>
      </c>
      <c r="E97" s="806"/>
      <c r="F97" s="805">
        <v>1.41</v>
      </c>
      <c r="G97" s="748" t="s">
        <v>50</v>
      </c>
      <c r="H97" s="748" t="s">
        <v>1034</v>
      </c>
      <c r="I97" s="744"/>
      <c r="J97" s="757"/>
      <c r="K97" s="768" t="s">
        <v>1500</v>
      </c>
    </row>
    <row r="98" spans="1:11" ht="36" customHeight="1" x14ac:dyDescent="0.25">
      <c r="A98" s="804">
        <v>93</v>
      </c>
      <c r="B98" s="757" t="s">
        <v>1501</v>
      </c>
      <c r="C98" s="754" t="s">
        <v>200</v>
      </c>
      <c r="D98" s="805">
        <v>0.62</v>
      </c>
      <c r="E98" s="806"/>
      <c r="F98" s="805">
        <v>0.62</v>
      </c>
      <c r="G98" s="748" t="s">
        <v>50</v>
      </c>
      <c r="H98" s="748" t="s">
        <v>1034</v>
      </c>
      <c r="I98" s="744"/>
      <c r="J98" s="757"/>
      <c r="K98" s="768" t="s">
        <v>1498</v>
      </c>
    </row>
    <row r="99" spans="1:11" ht="36" customHeight="1" x14ac:dyDescent="0.25">
      <c r="A99" s="804">
        <v>94</v>
      </c>
      <c r="B99" s="757" t="s">
        <v>1502</v>
      </c>
      <c r="C99" s="754" t="s">
        <v>200</v>
      </c>
      <c r="D99" s="805">
        <v>0.88</v>
      </c>
      <c r="E99" s="806"/>
      <c r="F99" s="805">
        <v>0.88</v>
      </c>
      <c r="G99" s="748" t="s">
        <v>50</v>
      </c>
      <c r="H99" s="748" t="s">
        <v>1034</v>
      </c>
      <c r="I99" s="744"/>
      <c r="J99" s="757"/>
      <c r="K99" s="768" t="s">
        <v>1503</v>
      </c>
    </row>
    <row r="100" spans="1:11" s="825" customFormat="1" ht="36" customHeight="1" x14ac:dyDescent="0.3">
      <c r="A100" s="804">
        <v>95</v>
      </c>
      <c r="B100" s="757" t="s">
        <v>1504</v>
      </c>
      <c r="C100" s="754" t="s">
        <v>200</v>
      </c>
      <c r="D100" s="805">
        <v>2</v>
      </c>
      <c r="E100" s="806"/>
      <c r="F100" s="805">
        <v>2</v>
      </c>
      <c r="G100" s="748" t="s">
        <v>50</v>
      </c>
      <c r="H100" s="748" t="s">
        <v>1034</v>
      </c>
      <c r="I100" s="744"/>
      <c r="J100" s="757"/>
      <c r="K100" s="768" t="s">
        <v>1505</v>
      </c>
    </row>
    <row r="101" spans="1:11" s="825" customFormat="1" ht="36" customHeight="1" x14ac:dyDescent="0.3">
      <c r="A101" s="804">
        <v>96</v>
      </c>
      <c r="B101" s="769" t="s">
        <v>1506</v>
      </c>
      <c r="C101" s="744" t="s">
        <v>200</v>
      </c>
      <c r="D101" s="805">
        <v>0.32</v>
      </c>
      <c r="E101" s="806"/>
      <c r="F101" s="806">
        <v>0.32</v>
      </c>
      <c r="G101" s="748" t="s">
        <v>50</v>
      </c>
      <c r="H101" s="748" t="s">
        <v>1034</v>
      </c>
      <c r="I101" s="744"/>
      <c r="J101" s="757"/>
      <c r="K101" s="768" t="s">
        <v>1507</v>
      </c>
    </row>
    <row r="102" spans="1:11" ht="36" customHeight="1" x14ac:dyDescent="0.25">
      <c r="A102" s="804">
        <v>97</v>
      </c>
      <c r="B102" s="770" t="s">
        <v>1508</v>
      </c>
      <c r="C102" s="771" t="s">
        <v>200</v>
      </c>
      <c r="D102" s="805">
        <v>0.52</v>
      </c>
      <c r="E102" s="806"/>
      <c r="F102" s="806">
        <v>0.52</v>
      </c>
      <c r="G102" s="747" t="s">
        <v>50</v>
      </c>
      <c r="H102" s="747" t="s">
        <v>973</v>
      </c>
      <c r="I102" s="747"/>
      <c r="J102" s="813"/>
      <c r="K102" s="768" t="s">
        <v>1509</v>
      </c>
    </row>
    <row r="103" spans="1:11" ht="36" customHeight="1" x14ac:dyDescent="0.25">
      <c r="A103" s="804">
        <v>98</v>
      </c>
      <c r="B103" s="770" t="s">
        <v>1510</v>
      </c>
      <c r="C103" s="771" t="s">
        <v>200</v>
      </c>
      <c r="D103" s="805">
        <v>1.84</v>
      </c>
      <c r="E103" s="806"/>
      <c r="F103" s="806">
        <v>1.84</v>
      </c>
      <c r="G103" s="747" t="s">
        <v>50</v>
      </c>
      <c r="H103" s="809" t="s">
        <v>973</v>
      </c>
      <c r="I103" s="747"/>
      <c r="J103" s="813"/>
      <c r="K103" s="768" t="s">
        <v>1509</v>
      </c>
    </row>
    <row r="104" spans="1:11" ht="36" customHeight="1" x14ac:dyDescent="0.25">
      <c r="A104" s="804">
        <v>99</v>
      </c>
      <c r="B104" s="770" t="s">
        <v>1511</v>
      </c>
      <c r="C104" s="747" t="s">
        <v>200</v>
      </c>
      <c r="D104" s="805">
        <v>1.46</v>
      </c>
      <c r="E104" s="806"/>
      <c r="F104" s="805">
        <v>1.46</v>
      </c>
      <c r="G104" s="747" t="s">
        <v>50</v>
      </c>
      <c r="H104" s="748" t="s">
        <v>973</v>
      </c>
      <c r="I104" s="744"/>
      <c r="J104" s="768"/>
      <c r="K104" s="768" t="s">
        <v>1509</v>
      </c>
    </row>
    <row r="105" spans="1:11" ht="36" customHeight="1" x14ac:dyDescent="0.25">
      <c r="A105" s="804">
        <v>100</v>
      </c>
      <c r="B105" s="770" t="s">
        <v>1512</v>
      </c>
      <c r="C105" s="747" t="s">
        <v>200</v>
      </c>
      <c r="D105" s="805">
        <v>1.62</v>
      </c>
      <c r="E105" s="806"/>
      <c r="F105" s="805">
        <v>1.62</v>
      </c>
      <c r="G105" s="747" t="s">
        <v>50</v>
      </c>
      <c r="H105" s="748" t="s">
        <v>973</v>
      </c>
      <c r="I105" s="744"/>
      <c r="J105" s="768"/>
      <c r="K105" s="768" t="s">
        <v>1509</v>
      </c>
    </row>
    <row r="106" spans="1:11" ht="36" customHeight="1" x14ac:dyDescent="0.25">
      <c r="A106" s="804">
        <v>101</v>
      </c>
      <c r="B106" s="750" t="s">
        <v>1513</v>
      </c>
      <c r="C106" s="744" t="s">
        <v>200</v>
      </c>
      <c r="D106" s="805">
        <v>0.33</v>
      </c>
      <c r="E106" s="806"/>
      <c r="F106" s="805">
        <v>0.33</v>
      </c>
      <c r="G106" s="747" t="s">
        <v>50</v>
      </c>
      <c r="H106" s="747" t="s">
        <v>973</v>
      </c>
      <c r="I106" s="744"/>
      <c r="J106" s="768"/>
      <c r="K106" s="768" t="s">
        <v>1509</v>
      </c>
    </row>
    <row r="107" spans="1:11" ht="36" customHeight="1" x14ac:dyDescent="0.25">
      <c r="A107" s="804">
        <v>102</v>
      </c>
      <c r="B107" s="791" t="s">
        <v>1514</v>
      </c>
      <c r="C107" s="811" t="s">
        <v>200</v>
      </c>
      <c r="D107" s="805">
        <v>1.8</v>
      </c>
      <c r="E107" s="806"/>
      <c r="F107" s="806">
        <v>1.8</v>
      </c>
      <c r="G107" s="754" t="s">
        <v>50</v>
      </c>
      <c r="H107" s="812" t="s">
        <v>973</v>
      </c>
      <c r="I107" s="744"/>
      <c r="J107" s="770"/>
      <c r="K107" s="768" t="s">
        <v>1509</v>
      </c>
    </row>
    <row r="108" spans="1:11" ht="36" customHeight="1" x14ac:dyDescent="0.25">
      <c r="A108" s="804">
        <v>103</v>
      </c>
      <c r="B108" s="753" t="s">
        <v>1515</v>
      </c>
      <c r="C108" s="754" t="s">
        <v>200</v>
      </c>
      <c r="D108" s="805">
        <v>0.64</v>
      </c>
      <c r="E108" s="806"/>
      <c r="F108" s="806">
        <v>0.64</v>
      </c>
      <c r="G108" s="754" t="s">
        <v>50</v>
      </c>
      <c r="H108" s="748" t="s">
        <v>973</v>
      </c>
      <c r="I108" s="744"/>
      <c r="J108" s="757"/>
      <c r="K108" s="768" t="s">
        <v>1509</v>
      </c>
    </row>
    <row r="109" spans="1:11" ht="41.4" customHeight="1" x14ac:dyDescent="0.25">
      <c r="A109" s="804">
        <v>104</v>
      </c>
      <c r="B109" s="772" t="s">
        <v>1516</v>
      </c>
      <c r="C109" s="744" t="s">
        <v>200</v>
      </c>
      <c r="D109" s="805">
        <v>5</v>
      </c>
      <c r="E109" s="806"/>
      <c r="F109" s="805">
        <v>5</v>
      </c>
      <c r="G109" s="747" t="s">
        <v>2640</v>
      </c>
      <c r="H109" s="748" t="s">
        <v>973</v>
      </c>
      <c r="I109" s="748" t="s">
        <v>1517</v>
      </c>
      <c r="J109" s="768"/>
      <c r="K109" s="768" t="s">
        <v>1509</v>
      </c>
    </row>
    <row r="110" spans="1:11" ht="140.4" customHeight="1" x14ac:dyDescent="0.25">
      <c r="A110" s="804">
        <v>105</v>
      </c>
      <c r="B110" s="772" t="s">
        <v>1518</v>
      </c>
      <c r="C110" s="744" t="s">
        <v>200</v>
      </c>
      <c r="D110" s="805">
        <v>5.1000000000000005</v>
      </c>
      <c r="E110" s="806">
        <v>0.03</v>
      </c>
      <c r="F110" s="805">
        <v>5.07</v>
      </c>
      <c r="G110" s="747" t="s">
        <v>1519</v>
      </c>
      <c r="H110" s="748" t="s">
        <v>973</v>
      </c>
      <c r="I110" s="748"/>
      <c r="J110" s="768" t="s">
        <v>1520</v>
      </c>
      <c r="K110" s="768" t="s">
        <v>1509</v>
      </c>
    </row>
    <row r="111" spans="1:11" ht="60.6" customHeight="1" x14ac:dyDescent="0.25">
      <c r="A111" s="804">
        <v>106</v>
      </c>
      <c r="B111" s="772" t="s">
        <v>1521</v>
      </c>
      <c r="C111" s="744" t="s">
        <v>200</v>
      </c>
      <c r="D111" s="805">
        <v>1.62</v>
      </c>
      <c r="E111" s="806"/>
      <c r="F111" s="805">
        <v>1.62</v>
      </c>
      <c r="G111" s="747" t="s">
        <v>1522</v>
      </c>
      <c r="H111" s="748" t="s">
        <v>973</v>
      </c>
      <c r="I111" s="747" t="s">
        <v>1523</v>
      </c>
      <c r="J111" s="768"/>
      <c r="K111" s="768" t="s">
        <v>1509</v>
      </c>
    </row>
    <row r="112" spans="1:11" ht="37.200000000000003" customHeight="1" x14ac:dyDescent="0.25">
      <c r="A112" s="804">
        <v>107</v>
      </c>
      <c r="B112" s="772" t="s">
        <v>1524</v>
      </c>
      <c r="C112" s="744" t="s">
        <v>200</v>
      </c>
      <c r="D112" s="805">
        <v>1.65</v>
      </c>
      <c r="E112" s="806"/>
      <c r="F112" s="805">
        <v>1.65</v>
      </c>
      <c r="G112" s="747" t="s">
        <v>50</v>
      </c>
      <c r="H112" s="748" t="s">
        <v>973</v>
      </c>
      <c r="I112" s="747"/>
      <c r="J112" s="768"/>
      <c r="K112" s="768" t="s">
        <v>1509</v>
      </c>
    </row>
    <row r="113" spans="1:11" ht="37.200000000000003" customHeight="1" x14ac:dyDescent="0.25">
      <c r="A113" s="804">
        <v>108</v>
      </c>
      <c r="B113" s="772" t="s">
        <v>1525</v>
      </c>
      <c r="C113" s="744" t="s">
        <v>200</v>
      </c>
      <c r="D113" s="805">
        <v>12.9</v>
      </c>
      <c r="E113" s="806"/>
      <c r="F113" s="805">
        <v>12.9</v>
      </c>
      <c r="G113" s="747" t="s">
        <v>50</v>
      </c>
      <c r="H113" s="748" t="s">
        <v>973</v>
      </c>
      <c r="I113" s="748"/>
      <c r="J113" s="768"/>
      <c r="K113" s="768" t="s">
        <v>1526</v>
      </c>
    </row>
    <row r="114" spans="1:11" ht="37.200000000000003" customHeight="1" x14ac:dyDescent="0.25">
      <c r="A114" s="804">
        <v>109</v>
      </c>
      <c r="B114" s="772" t="s">
        <v>1527</v>
      </c>
      <c r="C114" s="744" t="s">
        <v>200</v>
      </c>
      <c r="D114" s="805">
        <v>4.4400000000000004</v>
      </c>
      <c r="E114" s="806"/>
      <c r="F114" s="805">
        <v>4.4400000000000004</v>
      </c>
      <c r="G114" s="747" t="s">
        <v>50</v>
      </c>
      <c r="H114" s="748" t="s">
        <v>973</v>
      </c>
      <c r="I114" s="748"/>
      <c r="J114" s="768"/>
      <c r="K114" s="768" t="s">
        <v>1528</v>
      </c>
    </row>
    <row r="115" spans="1:11" ht="50.4" x14ac:dyDescent="0.25">
      <c r="A115" s="804">
        <v>110</v>
      </c>
      <c r="B115" s="750" t="s">
        <v>1529</v>
      </c>
      <c r="C115" s="747" t="s">
        <v>200</v>
      </c>
      <c r="D115" s="805">
        <v>1.6</v>
      </c>
      <c r="E115" s="806"/>
      <c r="F115" s="805">
        <v>1.6</v>
      </c>
      <c r="G115" s="747" t="s">
        <v>1530</v>
      </c>
      <c r="H115" s="748" t="s">
        <v>973</v>
      </c>
      <c r="I115" s="747" t="s">
        <v>1531</v>
      </c>
      <c r="J115" s="768"/>
      <c r="K115" s="768" t="s">
        <v>1532</v>
      </c>
    </row>
    <row r="116" spans="1:11" ht="33.6" x14ac:dyDescent="0.25">
      <c r="A116" s="804">
        <v>111</v>
      </c>
      <c r="B116" s="750" t="s">
        <v>1533</v>
      </c>
      <c r="C116" s="747" t="s">
        <v>200</v>
      </c>
      <c r="D116" s="805">
        <v>0.6</v>
      </c>
      <c r="E116" s="806"/>
      <c r="F116" s="805">
        <v>0.6</v>
      </c>
      <c r="G116" s="747" t="s">
        <v>101</v>
      </c>
      <c r="H116" s="748" t="s">
        <v>973</v>
      </c>
      <c r="I116" s="748" t="s">
        <v>1534</v>
      </c>
      <c r="J116" s="768"/>
      <c r="K116" s="768" t="s">
        <v>1535</v>
      </c>
    </row>
    <row r="117" spans="1:11" ht="36.6" customHeight="1" x14ac:dyDescent="0.25">
      <c r="A117" s="804">
        <v>112</v>
      </c>
      <c r="B117" s="791" t="s">
        <v>1536</v>
      </c>
      <c r="C117" s="771" t="s">
        <v>200</v>
      </c>
      <c r="D117" s="805">
        <v>0</v>
      </c>
      <c r="E117" s="806"/>
      <c r="F117" s="805">
        <v>0</v>
      </c>
      <c r="G117" s="747" t="s">
        <v>50</v>
      </c>
      <c r="H117" s="748"/>
      <c r="I117" s="744"/>
      <c r="J117" s="768"/>
      <c r="K117" s="768" t="s">
        <v>1372</v>
      </c>
    </row>
    <row r="118" spans="1:11" ht="106.2" customHeight="1" x14ac:dyDescent="0.25">
      <c r="A118" s="804">
        <v>113</v>
      </c>
      <c r="B118" s="750" t="s">
        <v>1537</v>
      </c>
      <c r="C118" s="754" t="s">
        <v>200</v>
      </c>
      <c r="D118" s="805">
        <v>6.94</v>
      </c>
      <c r="E118" s="806"/>
      <c r="F118" s="805">
        <v>6.94</v>
      </c>
      <c r="G118" s="748" t="s">
        <v>1538</v>
      </c>
      <c r="H118" s="748" t="s">
        <v>1539</v>
      </c>
      <c r="I118" s="748"/>
      <c r="J118" s="768"/>
      <c r="K118" s="768" t="s">
        <v>1540</v>
      </c>
    </row>
    <row r="119" spans="1:11" ht="105" customHeight="1" x14ac:dyDescent="0.25">
      <c r="A119" s="804">
        <v>114</v>
      </c>
      <c r="B119" s="750" t="s">
        <v>1541</v>
      </c>
      <c r="C119" s="771" t="s">
        <v>200</v>
      </c>
      <c r="D119" s="805">
        <v>21.08</v>
      </c>
      <c r="E119" s="806"/>
      <c r="F119" s="805">
        <v>21.08</v>
      </c>
      <c r="G119" s="747" t="s">
        <v>1542</v>
      </c>
      <c r="H119" s="748" t="s">
        <v>1543</v>
      </c>
      <c r="I119" s="748"/>
      <c r="J119" s="813"/>
      <c r="K119" s="768" t="s">
        <v>1540</v>
      </c>
    </row>
    <row r="120" spans="1:11" ht="37.200000000000003" customHeight="1" x14ac:dyDescent="0.25">
      <c r="A120" s="804">
        <v>115</v>
      </c>
      <c r="B120" s="750" t="s">
        <v>1544</v>
      </c>
      <c r="C120" s="771" t="s">
        <v>200</v>
      </c>
      <c r="D120" s="805">
        <v>0.18</v>
      </c>
      <c r="E120" s="806"/>
      <c r="F120" s="805">
        <v>0.18</v>
      </c>
      <c r="G120" s="748" t="s">
        <v>50</v>
      </c>
      <c r="H120" s="747" t="s">
        <v>984</v>
      </c>
      <c r="I120" s="748"/>
      <c r="J120" s="813"/>
      <c r="K120" s="768" t="s">
        <v>1545</v>
      </c>
    </row>
    <row r="121" spans="1:11" ht="37.200000000000003" customHeight="1" x14ac:dyDescent="0.25">
      <c r="A121" s="804">
        <v>116</v>
      </c>
      <c r="B121" s="743" t="s">
        <v>1546</v>
      </c>
      <c r="C121" s="771" t="s">
        <v>200</v>
      </c>
      <c r="D121" s="806">
        <v>0.54</v>
      </c>
      <c r="E121" s="806"/>
      <c r="F121" s="806">
        <v>0.54</v>
      </c>
      <c r="G121" s="747" t="s">
        <v>50</v>
      </c>
      <c r="H121" s="754" t="s">
        <v>984</v>
      </c>
      <c r="I121" s="747"/>
      <c r="J121" s="813"/>
      <c r="K121" s="768" t="s">
        <v>1545</v>
      </c>
    </row>
    <row r="122" spans="1:11" s="825" customFormat="1" ht="37.200000000000003" customHeight="1" x14ac:dyDescent="0.3">
      <c r="A122" s="804">
        <v>117</v>
      </c>
      <c r="B122" s="817" t="s">
        <v>1547</v>
      </c>
      <c r="C122" s="742" t="s">
        <v>200</v>
      </c>
      <c r="D122" s="818">
        <v>0.5</v>
      </c>
      <c r="E122" s="818"/>
      <c r="F122" s="815">
        <v>0.5</v>
      </c>
      <c r="G122" s="744" t="s">
        <v>101</v>
      </c>
      <c r="H122" s="744" t="s">
        <v>985</v>
      </c>
      <c r="I122" s="744"/>
      <c r="J122" s="768"/>
      <c r="K122" s="768" t="s">
        <v>1548</v>
      </c>
    </row>
    <row r="123" spans="1:11" ht="37.200000000000003" customHeight="1" x14ac:dyDescent="0.25">
      <c r="A123" s="804">
        <v>118</v>
      </c>
      <c r="B123" s="817" t="s">
        <v>1549</v>
      </c>
      <c r="C123" s="742" t="s">
        <v>200</v>
      </c>
      <c r="D123" s="818">
        <v>1</v>
      </c>
      <c r="E123" s="818"/>
      <c r="F123" s="815">
        <v>1</v>
      </c>
      <c r="G123" s="744" t="s">
        <v>1550</v>
      </c>
      <c r="H123" s="744" t="s">
        <v>986</v>
      </c>
      <c r="I123" s="744"/>
      <c r="J123" s="768"/>
      <c r="K123" s="768" t="s">
        <v>1551</v>
      </c>
    </row>
    <row r="124" spans="1:11" s="825" customFormat="1" ht="37.200000000000003" customHeight="1" x14ac:dyDescent="0.3">
      <c r="A124" s="804">
        <v>119</v>
      </c>
      <c r="B124" s="750" t="s">
        <v>1552</v>
      </c>
      <c r="C124" s="754" t="s">
        <v>228</v>
      </c>
      <c r="D124" s="805">
        <v>0.5</v>
      </c>
      <c r="E124" s="806"/>
      <c r="F124" s="806">
        <v>0.5</v>
      </c>
      <c r="G124" s="811" t="s">
        <v>50</v>
      </c>
      <c r="H124" s="826" t="s">
        <v>984</v>
      </c>
      <c r="I124" s="812"/>
      <c r="J124" s="768"/>
      <c r="K124" s="768" t="s">
        <v>1354</v>
      </c>
    </row>
    <row r="125" spans="1:11" s="825" customFormat="1" ht="50.4" x14ac:dyDescent="0.3">
      <c r="A125" s="804">
        <v>120</v>
      </c>
      <c r="B125" s="770" t="s">
        <v>1553</v>
      </c>
      <c r="C125" s="744" t="s">
        <v>163</v>
      </c>
      <c r="D125" s="805">
        <v>5</v>
      </c>
      <c r="E125" s="806"/>
      <c r="F125" s="805">
        <v>5</v>
      </c>
      <c r="G125" s="830" t="s">
        <v>1554</v>
      </c>
      <c r="H125" s="748" t="s">
        <v>1126</v>
      </c>
      <c r="I125" s="747"/>
      <c r="J125" s="768"/>
      <c r="K125" s="768" t="s">
        <v>1372</v>
      </c>
    </row>
    <row r="126" spans="1:11" ht="33.6" x14ac:dyDescent="0.25">
      <c r="A126" s="804">
        <v>124</v>
      </c>
      <c r="B126" s="772" t="s">
        <v>1555</v>
      </c>
      <c r="C126" s="744" t="s">
        <v>91</v>
      </c>
      <c r="D126" s="805">
        <v>20</v>
      </c>
      <c r="E126" s="806">
        <v>18.73</v>
      </c>
      <c r="F126" s="806">
        <v>1.27</v>
      </c>
      <c r="G126" s="754" t="s">
        <v>50</v>
      </c>
      <c r="H126" s="748" t="s">
        <v>984</v>
      </c>
      <c r="I126" s="748"/>
      <c r="J126" s="768"/>
      <c r="K126" s="808" t="s">
        <v>1556</v>
      </c>
    </row>
    <row r="127" spans="1:11" ht="46.2" customHeight="1" x14ac:dyDescent="0.25">
      <c r="A127" s="804">
        <v>125</v>
      </c>
      <c r="B127" s="750" t="s">
        <v>1557</v>
      </c>
      <c r="C127" s="747" t="s">
        <v>91</v>
      </c>
      <c r="D127" s="805">
        <v>5.87</v>
      </c>
      <c r="E127" s="806"/>
      <c r="F127" s="806">
        <v>5.87</v>
      </c>
      <c r="G127" s="747" t="s">
        <v>50</v>
      </c>
      <c r="H127" s="748" t="s">
        <v>987</v>
      </c>
      <c r="I127" s="744"/>
      <c r="J127" s="768"/>
      <c r="K127" s="808" t="s">
        <v>1558</v>
      </c>
    </row>
    <row r="128" spans="1:11" ht="67.2" x14ac:dyDescent="0.25">
      <c r="A128" s="804">
        <v>126</v>
      </c>
      <c r="B128" s="770" t="s">
        <v>1559</v>
      </c>
      <c r="C128" s="744" t="s">
        <v>162</v>
      </c>
      <c r="D128" s="805">
        <v>0.1</v>
      </c>
      <c r="E128" s="806"/>
      <c r="F128" s="805">
        <v>0.1</v>
      </c>
      <c r="G128" s="776" t="s">
        <v>206</v>
      </c>
      <c r="H128" s="748" t="s">
        <v>998</v>
      </c>
      <c r="I128" s="757"/>
      <c r="J128" s="768" t="s">
        <v>1560</v>
      </c>
      <c r="K128" s="768" t="s">
        <v>1561</v>
      </c>
    </row>
    <row r="129" spans="1:11" ht="33.6" x14ac:dyDescent="0.25">
      <c r="A129" s="804">
        <v>127</v>
      </c>
      <c r="B129" s="750" t="s">
        <v>1562</v>
      </c>
      <c r="C129" s="754" t="s">
        <v>162</v>
      </c>
      <c r="D129" s="805">
        <v>0.05</v>
      </c>
      <c r="E129" s="806"/>
      <c r="F129" s="805">
        <v>0.05</v>
      </c>
      <c r="G129" s="748" t="s">
        <v>50</v>
      </c>
      <c r="H129" s="748" t="s">
        <v>985</v>
      </c>
      <c r="I129" s="748"/>
      <c r="J129" s="768"/>
      <c r="K129" s="768" t="s">
        <v>1563</v>
      </c>
    </row>
    <row r="130" spans="1:11" ht="32.4" customHeight="1" x14ac:dyDescent="0.25">
      <c r="A130" s="804">
        <v>128</v>
      </c>
      <c r="B130" s="750" t="s">
        <v>1564</v>
      </c>
      <c r="C130" s="754" t="s">
        <v>162</v>
      </c>
      <c r="D130" s="805">
        <v>0.05</v>
      </c>
      <c r="E130" s="806"/>
      <c r="F130" s="806">
        <v>0.05</v>
      </c>
      <c r="G130" s="754" t="s">
        <v>50</v>
      </c>
      <c r="H130" s="748" t="s">
        <v>985</v>
      </c>
      <c r="I130" s="747"/>
      <c r="J130" s="768"/>
      <c r="K130" s="768" t="s">
        <v>1351</v>
      </c>
    </row>
    <row r="131" spans="1:11" ht="32.4" customHeight="1" x14ac:dyDescent="0.25">
      <c r="A131" s="804">
        <v>129</v>
      </c>
      <c r="B131" s="750" t="s">
        <v>1565</v>
      </c>
      <c r="C131" s="754" t="s">
        <v>162</v>
      </c>
      <c r="D131" s="805">
        <v>0.05</v>
      </c>
      <c r="E131" s="806"/>
      <c r="F131" s="806">
        <v>0.05</v>
      </c>
      <c r="G131" s="754" t="s">
        <v>50</v>
      </c>
      <c r="H131" s="748" t="s">
        <v>985</v>
      </c>
      <c r="I131" s="747"/>
      <c r="J131" s="768"/>
      <c r="K131" s="768" t="s">
        <v>1566</v>
      </c>
    </row>
    <row r="132" spans="1:11" ht="41.4" customHeight="1" x14ac:dyDescent="0.25">
      <c r="A132" s="804">
        <v>130</v>
      </c>
      <c r="B132" s="743" t="s">
        <v>1567</v>
      </c>
      <c r="C132" s="744" t="s">
        <v>162</v>
      </c>
      <c r="D132" s="805">
        <v>0.17</v>
      </c>
      <c r="E132" s="806"/>
      <c r="F132" s="805">
        <v>0.17</v>
      </c>
      <c r="G132" s="747" t="s">
        <v>206</v>
      </c>
      <c r="H132" s="747" t="s">
        <v>986</v>
      </c>
      <c r="I132" s="744"/>
      <c r="J132" s="770" t="s">
        <v>1568</v>
      </c>
      <c r="K132" s="808" t="s">
        <v>1569</v>
      </c>
    </row>
    <row r="133" spans="1:11" ht="29.4" customHeight="1" x14ac:dyDescent="0.25">
      <c r="A133" s="804">
        <v>131</v>
      </c>
      <c r="B133" s="772" t="s">
        <v>1570</v>
      </c>
      <c r="C133" s="754" t="s">
        <v>162</v>
      </c>
      <c r="D133" s="805">
        <v>10</v>
      </c>
      <c r="E133" s="806"/>
      <c r="F133" s="805">
        <v>10</v>
      </c>
      <c r="G133" s="754" t="s">
        <v>50</v>
      </c>
      <c r="H133" s="812" t="s">
        <v>1126</v>
      </c>
      <c r="I133" s="748"/>
      <c r="J133" s="768"/>
      <c r="K133" s="768" t="s">
        <v>1372</v>
      </c>
    </row>
    <row r="134" spans="1:11" ht="43.2" customHeight="1" x14ac:dyDescent="0.25">
      <c r="A134" s="804">
        <v>132</v>
      </c>
      <c r="B134" s="743" t="s">
        <v>1571</v>
      </c>
      <c r="C134" s="754" t="s">
        <v>162</v>
      </c>
      <c r="D134" s="805">
        <v>0.64</v>
      </c>
      <c r="E134" s="806"/>
      <c r="F134" s="806">
        <v>0.64</v>
      </c>
      <c r="G134" s="748" t="s">
        <v>50</v>
      </c>
      <c r="H134" s="748" t="s">
        <v>984</v>
      </c>
      <c r="I134" s="744"/>
      <c r="J134" s="768"/>
      <c r="K134" s="768" t="s">
        <v>1354</v>
      </c>
    </row>
    <row r="135" spans="1:11" ht="41.4" customHeight="1" x14ac:dyDescent="0.25">
      <c r="A135" s="804">
        <v>134</v>
      </c>
      <c r="B135" s="750" t="s">
        <v>1572</v>
      </c>
      <c r="C135" s="747" t="s">
        <v>220</v>
      </c>
      <c r="D135" s="805">
        <v>0.5</v>
      </c>
      <c r="E135" s="806"/>
      <c r="F135" s="805">
        <v>0.5</v>
      </c>
      <c r="G135" s="747" t="s">
        <v>101</v>
      </c>
      <c r="H135" s="748" t="s">
        <v>987</v>
      </c>
      <c r="I135" s="744"/>
      <c r="J135" s="768"/>
      <c r="K135" s="808" t="s">
        <v>1573</v>
      </c>
    </row>
    <row r="136" spans="1:11" ht="33.6" x14ac:dyDescent="0.25">
      <c r="A136" s="804">
        <v>135</v>
      </c>
      <c r="B136" s="750" t="s">
        <v>1574</v>
      </c>
      <c r="C136" s="744" t="s">
        <v>220</v>
      </c>
      <c r="D136" s="805">
        <v>1.4</v>
      </c>
      <c r="E136" s="806"/>
      <c r="F136" s="806">
        <v>1.4</v>
      </c>
      <c r="G136" s="748" t="s">
        <v>1575</v>
      </c>
      <c r="H136" s="748" t="s">
        <v>985</v>
      </c>
      <c r="I136" s="748"/>
      <c r="J136" s="768"/>
      <c r="K136" s="768" t="s">
        <v>1576</v>
      </c>
    </row>
    <row r="137" spans="1:11" ht="33.6" x14ac:dyDescent="0.25">
      <c r="A137" s="804">
        <v>136</v>
      </c>
      <c r="B137" s="750" t="s">
        <v>1577</v>
      </c>
      <c r="C137" s="754" t="s">
        <v>220</v>
      </c>
      <c r="D137" s="805">
        <v>3.55</v>
      </c>
      <c r="E137" s="806"/>
      <c r="F137" s="805">
        <v>3.55</v>
      </c>
      <c r="G137" s="748" t="s">
        <v>1578</v>
      </c>
      <c r="H137" s="748" t="s">
        <v>985</v>
      </c>
      <c r="I137" s="748"/>
      <c r="J137" s="768"/>
      <c r="K137" s="768" t="s">
        <v>1576</v>
      </c>
    </row>
    <row r="138" spans="1:11" ht="33.6" x14ac:dyDescent="0.25">
      <c r="A138" s="804">
        <v>137</v>
      </c>
      <c r="B138" s="750" t="s">
        <v>1579</v>
      </c>
      <c r="C138" s="748" t="s">
        <v>220</v>
      </c>
      <c r="D138" s="805">
        <v>5</v>
      </c>
      <c r="E138" s="805"/>
      <c r="F138" s="805">
        <v>5</v>
      </c>
      <c r="G138" s="748" t="s">
        <v>1580</v>
      </c>
      <c r="H138" s="748" t="s">
        <v>1090</v>
      </c>
      <c r="I138" s="748"/>
      <c r="J138" s="768"/>
      <c r="K138" s="768" t="s">
        <v>1344</v>
      </c>
    </row>
    <row r="139" spans="1:11" ht="33.6" x14ac:dyDescent="0.25">
      <c r="A139" s="804">
        <v>138</v>
      </c>
      <c r="B139" s="831" t="s">
        <v>1581</v>
      </c>
      <c r="C139" s="748" t="s">
        <v>220</v>
      </c>
      <c r="D139" s="805">
        <v>2</v>
      </c>
      <c r="E139" s="805"/>
      <c r="F139" s="805">
        <v>2</v>
      </c>
      <c r="G139" s="812" t="s">
        <v>101</v>
      </c>
      <c r="H139" s="748" t="s">
        <v>1090</v>
      </c>
      <c r="I139" s="831"/>
      <c r="J139" s="768"/>
      <c r="K139" s="768" t="s">
        <v>1582</v>
      </c>
    </row>
    <row r="140" spans="1:11" ht="33.6" x14ac:dyDescent="0.25">
      <c r="A140" s="804">
        <v>139</v>
      </c>
      <c r="B140" s="832" t="s">
        <v>1583</v>
      </c>
      <c r="C140" s="754" t="s">
        <v>220</v>
      </c>
      <c r="D140" s="805">
        <v>4</v>
      </c>
      <c r="E140" s="806">
        <v>3</v>
      </c>
      <c r="F140" s="805">
        <v>0</v>
      </c>
      <c r="G140" s="747" t="s">
        <v>220</v>
      </c>
      <c r="H140" s="748" t="s">
        <v>973</v>
      </c>
      <c r="I140" s="747"/>
      <c r="J140" s="768"/>
      <c r="K140" s="768" t="s">
        <v>1584</v>
      </c>
    </row>
    <row r="141" spans="1:11" ht="43.2" customHeight="1" x14ac:dyDescent="0.25">
      <c r="A141" s="804">
        <v>140</v>
      </c>
      <c r="B141" s="743" t="s">
        <v>1585</v>
      </c>
      <c r="C141" s="771" t="s">
        <v>220</v>
      </c>
      <c r="D141" s="805">
        <v>6.7</v>
      </c>
      <c r="E141" s="806"/>
      <c r="F141" s="805">
        <v>6.7</v>
      </c>
      <c r="G141" s="747" t="s">
        <v>101</v>
      </c>
      <c r="H141" s="748" t="s">
        <v>973</v>
      </c>
      <c r="I141" s="748" t="s">
        <v>1586</v>
      </c>
      <c r="J141" s="768"/>
      <c r="K141" s="768" t="s">
        <v>1509</v>
      </c>
    </row>
    <row r="142" spans="1:11" ht="45" customHeight="1" x14ac:dyDescent="0.25">
      <c r="A142" s="804">
        <v>141</v>
      </c>
      <c r="B142" s="772" t="s">
        <v>1587</v>
      </c>
      <c r="C142" s="754" t="s">
        <v>220</v>
      </c>
      <c r="D142" s="805">
        <v>30.9</v>
      </c>
      <c r="E142" s="818"/>
      <c r="F142" s="805">
        <v>30.9</v>
      </c>
      <c r="G142" s="748" t="s">
        <v>1588</v>
      </c>
      <c r="H142" s="812" t="s">
        <v>1126</v>
      </c>
      <c r="I142" s="748"/>
      <c r="J142" s="768"/>
      <c r="K142" s="768" t="s">
        <v>1372</v>
      </c>
    </row>
    <row r="143" spans="1:11" ht="45" customHeight="1" x14ac:dyDescent="0.25">
      <c r="A143" s="804">
        <v>142</v>
      </c>
      <c r="B143" s="817" t="s">
        <v>1589</v>
      </c>
      <c r="C143" s="742" t="s">
        <v>220</v>
      </c>
      <c r="D143" s="818">
        <v>10</v>
      </c>
      <c r="E143" s="818"/>
      <c r="F143" s="815">
        <v>10</v>
      </c>
      <c r="G143" s="744" t="s">
        <v>101</v>
      </c>
      <c r="H143" s="744" t="s">
        <v>1126</v>
      </c>
      <c r="I143" s="744"/>
      <c r="J143" s="768"/>
      <c r="K143" s="768" t="s">
        <v>1372</v>
      </c>
    </row>
    <row r="144" spans="1:11" ht="50.4" x14ac:dyDescent="0.25">
      <c r="A144" s="804">
        <v>143</v>
      </c>
      <c r="B144" s="817" t="s">
        <v>1590</v>
      </c>
      <c r="C144" s="742" t="s">
        <v>220</v>
      </c>
      <c r="D144" s="818">
        <v>1.5</v>
      </c>
      <c r="E144" s="818"/>
      <c r="F144" s="815">
        <v>1.5</v>
      </c>
      <c r="G144" s="744" t="s">
        <v>101</v>
      </c>
      <c r="H144" s="744" t="s">
        <v>987</v>
      </c>
      <c r="I144" s="744"/>
      <c r="J144" s="768" t="s">
        <v>1591</v>
      </c>
      <c r="K144" s="768" t="s">
        <v>1592</v>
      </c>
    </row>
    <row r="145" spans="1:11" s="825" customFormat="1" ht="33" customHeight="1" x14ac:dyDescent="0.3">
      <c r="A145" s="804">
        <v>144</v>
      </c>
      <c r="B145" s="817" t="s">
        <v>1593</v>
      </c>
      <c r="C145" s="742" t="s">
        <v>220</v>
      </c>
      <c r="D145" s="818">
        <v>1.03</v>
      </c>
      <c r="E145" s="818"/>
      <c r="F145" s="815">
        <v>1.03</v>
      </c>
      <c r="G145" s="744" t="s">
        <v>101</v>
      </c>
      <c r="H145" s="744" t="s">
        <v>987</v>
      </c>
      <c r="I145" s="744"/>
      <c r="J145" s="768"/>
      <c r="K145" s="768" t="s">
        <v>1406</v>
      </c>
    </row>
    <row r="146" spans="1:11" s="825" customFormat="1" ht="34.950000000000003" customHeight="1" x14ac:dyDescent="0.3">
      <c r="A146" s="804">
        <v>145</v>
      </c>
      <c r="B146" s="817" t="s">
        <v>1594</v>
      </c>
      <c r="C146" s="742" t="s">
        <v>220</v>
      </c>
      <c r="D146" s="818">
        <v>1</v>
      </c>
      <c r="E146" s="818"/>
      <c r="F146" s="815">
        <v>1</v>
      </c>
      <c r="G146" s="744" t="s">
        <v>101</v>
      </c>
      <c r="H146" s="744" t="s">
        <v>987</v>
      </c>
      <c r="I146" s="744"/>
      <c r="J146" s="768"/>
      <c r="K146" s="768" t="s">
        <v>1595</v>
      </c>
    </row>
    <row r="147" spans="1:11" s="825" customFormat="1" ht="34.950000000000003" customHeight="1" x14ac:dyDescent="0.3">
      <c r="A147" s="804">
        <v>146</v>
      </c>
      <c r="B147" s="817" t="s">
        <v>1596</v>
      </c>
      <c r="C147" s="742" t="s">
        <v>220</v>
      </c>
      <c r="D147" s="818">
        <v>6.25</v>
      </c>
      <c r="E147" s="818"/>
      <c r="F147" s="815">
        <v>6.25</v>
      </c>
      <c r="G147" s="744" t="s">
        <v>50</v>
      </c>
      <c r="H147" s="744" t="s">
        <v>987</v>
      </c>
      <c r="I147" s="744"/>
      <c r="J147" s="768"/>
      <c r="K147" s="768" t="s">
        <v>1597</v>
      </c>
    </row>
    <row r="148" spans="1:11" s="825" customFormat="1" ht="33.6" x14ac:dyDescent="0.3">
      <c r="A148" s="804">
        <v>148</v>
      </c>
      <c r="B148" s="819" t="s">
        <v>1598</v>
      </c>
      <c r="C148" s="804" t="s">
        <v>202</v>
      </c>
      <c r="D148" s="818">
        <v>10</v>
      </c>
      <c r="E148" s="752"/>
      <c r="F148" s="818">
        <v>10</v>
      </c>
      <c r="G148" s="804" t="s">
        <v>1599</v>
      </c>
      <c r="H148" s="820" t="s">
        <v>1126</v>
      </c>
      <c r="I148" s="739"/>
      <c r="J148" s="802"/>
      <c r="K148" s="808" t="s">
        <v>1354</v>
      </c>
    </row>
    <row r="149" spans="1:11" s="825" customFormat="1" ht="28.95" customHeight="1" x14ac:dyDescent="0.3">
      <c r="A149" s="804">
        <v>149</v>
      </c>
      <c r="B149" s="819" t="s">
        <v>1600</v>
      </c>
      <c r="C149" s="804" t="s">
        <v>202</v>
      </c>
      <c r="D149" s="818">
        <v>5</v>
      </c>
      <c r="E149" s="752"/>
      <c r="F149" s="818">
        <v>5</v>
      </c>
      <c r="G149" s="804" t="s">
        <v>50</v>
      </c>
      <c r="H149" s="820" t="s">
        <v>984</v>
      </c>
      <c r="I149" s="739"/>
      <c r="J149" s="802"/>
      <c r="K149" s="819" t="s">
        <v>1601</v>
      </c>
    </row>
    <row r="150" spans="1:11" s="825" customFormat="1" ht="28.95" customHeight="1" x14ac:dyDescent="0.3">
      <c r="A150" s="804">
        <v>150</v>
      </c>
      <c r="B150" s="750" t="s">
        <v>1602</v>
      </c>
      <c r="C150" s="754" t="s">
        <v>202</v>
      </c>
      <c r="D150" s="805">
        <v>0.1</v>
      </c>
      <c r="E150" s="806"/>
      <c r="F150" s="805">
        <v>0.1</v>
      </c>
      <c r="G150" s="754" t="s">
        <v>50</v>
      </c>
      <c r="H150" s="748" t="s">
        <v>984</v>
      </c>
      <c r="I150" s="744"/>
      <c r="J150" s="770"/>
      <c r="K150" s="808" t="s">
        <v>1354</v>
      </c>
    </row>
    <row r="151" spans="1:11" s="825" customFormat="1" ht="54" customHeight="1" x14ac:dyDescent="0.3">
      <c r="A151" s="804">
        <v>151</v>
      </c>
      <c r="B151" s="743" t="s">
        <v>1603</v>
      </c>
      <c r="C151" s="748" t="s">
        <v>202</v>
      </c>
      <c r="D151" s="773">
        <v>0.59</v>
      </c>
      <c r="E151" s="774"/>
      <c r="F151" s="755">
        <v>0.59</v>
      </c>
      <c r="G151" s="748" t="s">
        <v>54</v>
      </c>
      <c r="H151" s="748" t="s">
        <v>984</v>
      </c>
      <c r="I151" s="748" t="s">
        <v>1604</v>
      </c>
      <c r="J151" s="757"/>
      <c r="K151" s="757" t="s">
        <v>1605</v>
      </c>
    </row>
    <row r="152" spans="1:11" s="825" customFormat="1" ht="54" customHeight="1" x14ac:dyDescent="0.3">
      <c r="A152" s="804">
        <v>152</v>
      </c>
      <c r="B152" s="821" t="s">
        <v>1606</v>
      </c>
      <c r="C152" s="754" t="s">
        <v>204</v>
      </c>
      <c r="D152" s="805">
        <v>0.75</v>
      </c>
      <c r="E152" s="806"/>
      <c r="F152" s="806">
        <v>0.75</v>
      </c>
      <c r="G152" s="833" t="s">
        <v>50</v>
      </c>
      <c r="H152" s="748" t="s">
        <v>985</v>
      </c>
      <c r="I152" s="821"/>
      <c r="J152" s="768"/>
      <c r="K152" s="808" t="s">
        <v>1607</v>
      </c>
    </row>
    <row r="153" spans="1:11" s="825" customFormat="1" ht="34.200000000000003" customHeight="1" x14ac:dyDescent="0.3">
      <c r="A153" s="804">
        <v>153</v>
      </c>
      <c r="B153" s="757" t="s">
        <v>1606</v>
      </c>
      <c r="C153" s="748" t="s">
        <v>204</v>
      </c>
      <c r="D153" s="805">
        <v>1</v>
      </c>
      <c r="E153" s="806"/>
      <c r="F153" s="805">
        <v>1</v>
      </c>
      <c r="G153" s="776" t="s">
        <v>50</v>
      </c>
      <c r="H153" s="748" t="s">
        <v>998</v>
      </c>
      <c r="I153" s="757"/>
      <c r="J153" s="768"/>
      <c r="K153" s="768" t="s">
        <v>1608</v>
      </c>
    </row>
    <row r="154" spans="1:11" s="825" customFormat="1" ht="34.200000000000003" customHeight="1" x14ac:dyDescent="0.3">
      <c r="A154" s="804">
        <v>154</v>
      </c>
      <c r="B154" s="750" t="s">
        <v>1606</v>
      </c>
      <c r="C154" s="747" t="s">
        <v>204</v>
      </c>
      <c r="D154" s="805">
        <v>1</v>
      </c>
      <c r="E154" s="805"/>
      <c r="F154" s="805">
        <v>1</v>
      </c>
      <c r="G154" s="752" t="s">
        <v>50</v>
      </c>
      <c r="H154" s="752" t="s">
        <v>974</v>
      </c>
      <c r="I154" s="744"/>
      <c r="J154" s="768"/>
      <c r="K154" s="768" t="s">
        <v>1609</v>
      </c>
    </row>
    <row r="155" spans="1:11" ht="43.2" customHeight="1" x14ac:dyDescent="0.25">
      <c r="A155" s="804">
        <v>155</v>
      </c>
      <c r="B155" s="750" t="s">
        <v>1606</v>
      </c>
      <c r="C155" s="748" t="s">
        <v>204</v>
      </c>
      <c r="D155" s="805">
        <v>1</v>
      </c>
      <c r="E155" s="805"/>
      <c r="F155" s="805">
        <v>1</v>
      </c>
      <c r="G155" s="748" t="s">
        <v>50</v>
      </c>
      <c r="H155" s="748" t="s">
        <v>1090</v>
      </c>
      <c r="I155" s="748"/>
      <c r="J155" s="768"/>
      <c r="K155" s="768" t="s">
        <v>1370</v>
      </c>
    </row>
    <row r="156" spans="1:11" ht="43.2" customHeight="1" x14ac:dyDescent="0.25">
      <c r="A156" s="804">
        <v>156</v>
      </c>
      <c r="B156" s="831" t="s">
        <v>1606</v>
      </c>
      <c r="C156" s="748" t="s">
        <v>204</v>
      </c>
      <c r="D156" s="805">
        <v>1</v>
      </c>
      <c r="E156" s="805"/>
      <c r="F156" s="805">
        <v>1</v>
      </c>
      <c r="G156" s="812" t="s">
        <v>50</v>
      </c>
      <c r="H156" s="748" t="s">
        <v>1034</v>
      </c>
      <c r="I156" s="831"/>
      <c r="J156" s="768"/>
      <c r="K156" s="768" t="s">
        <v>1610</v>
      </c>
    </row>
    <row r="157" spans="1:11" ht="40.950000000000003" customHeight="1" x14ac:dyDescent="0.25">
      <c r="A157" s="804">
        <v>157</v>
      </c>
      <c r="B157" s="821" t="s">
        <v>1606</v>
      </c>
      <c r="C157" s="754" t="s">
        <v>204</v>
      </c>
      <c r="D157" s="805">
        <v>1</v>
      </c>
      <c r="E157" s="806"/>
      <c r="F157" s="806">
        <v>1</v>
      </c>
      <c r="G157" s="811" t="s">
        <v>50</v>
      </c>
      <c r="H157" s="747" t="s">
        <v>973</v>
      </c>
      <c r="I157" s="812"/>
      <c r="J157" s="768"/>
      <c r="K157" s="768" t="s">
        <v>1611</v>
      </c>
    </row>
    <row r="158" spans="1:11" s="825" customFormat="1" ht="40.950000000000003" customHeight="1" x14ac:dyDescent="0.3">
      <c r="A158" s="804">
        <v>158</v>
      </c>
      <c r="B158" s="817" t="s">
        <v>1606</v>
      </c>
      <c r="C158" s="742" t="s">
        <v>204</v>
      </c>
      <c r="D158" s="818">
        <v>1</v>
      </c>
      <c r="E158" s="818"/>
      <c r="F158" s="815">
        <v>1</v>
      </c>
      <c r="G158" s="744" t="s">
        <v>50</v>
      </c>
      <c r="H158" s="744" t="s">
        <v>987</v>
      </c>
      <c r="I158" s="744"/>
      <c r="J158" s="768"/>
      <c r="K158" s="768" t="s">
        <v>1373</v>
      </c>
    </row>
    <row r="159" spans="1:11" ht="40.950000000000003" customHeight="1" x14ac:dyDescent="0.25">
      <c r="A159" s="804">
        <v>159</v>
      </c>
      <c r="B159" s="750" t="s">
        <v>1606</v>
      </c>
      <c r="C159" s="811" t="s">
        <v>204</v>
      </c>
      <c r="D159" s="805">
        <v>3</v>
      </c>
      <c r="E159" s="806"/>
      <c r="F159" s="806">
        <v>3</v>
      </c>
      <c r="G159" s="754" t="s">
        <v>50</v>
      </c>
      <c r="H159" s="748" t="s">
        <v>984</v>
      </c>
      <c r="I159" s="744"/>
      <c r="J159" s="770"/>
      <c r="K159" s="808" t="s">
        <v>1354</v>
      </c>
    </row>
    <row r="160" spans="1:11" s="825" customFormat="1" ht="51" customHeight="1" x14ac:dyDescent="0.3">
      <c r="A160" s="804">
        <v>160</v>
      </c>
      <c r="B160" s="757" t="s">
        <v>1612</v>
      </c>
      <c r="C160" s="748" t="s">
        <v>67</v>
      </c>
      <c r="D160" s="834">
        <v>9.6199999999999992</v>
      </c>
      <c r="E160" s="774"/>
      <c r="F160" s="774">
        <v>9.6199999999999992</v>
      </c>
      <c r="G160" s="748" t="s">
        <v>101</v>
      </c>
      <c r="H160" s="748" t="s">
        <v>1034</v>
      </c>
      <c r="I160" s="748"/>
      <c r="J160" s="757"/>
      <c r="K160" s="757" t="s">
        <v>1613</v>
      </c>
    </row>
    <row r="161" spans="1:11" s="825" customFormat="1" ht="41.4" customHeight="1" x14ac:dyDescent="0.3">
      <c r="A161" s="804">
        <v>161</v>
      </c>
      <c r="B161" s="779" t="s">
        <v>1614</v>
      </c>
      <c r="C161" s="754" t="s">
        <v>54</v>
      </c>
      <c r="D161" s="805">
        <v>20</v>
      </c>
      <c r="E161" s="806"/>
      <c r="F161" s="805">
        <v>20</v>
      </c>
      <c r="G161" s="747" t="s">
        <v>50</v>
      </c>
      <c r="H161" s="748" t="s">
        <v>1126</v>
      </c>
      <c r="I161" s="747"/>
      <c r="J161" s="768"/>
      <c r="K161" s="808" t="s">
        <v>1372</v>
      </c>
    </row>
    <row r="162" spans="1:11" ht="50.4" x14ac:dyDescent="0.25">
      <c r="A162" s="804">
        <v>162</v>
      </c>
      <c r="B162" s="750" t="s">
        <v>1615</v>
      </c>
      <c r="C162" s="771" t="s">
        <v>92</v>
      </c>
      <c r="D162" s="805">
        <v>20</v>
      </c>
      <c r="E162" s="806"/>
      <c r="F162" s="806">
        <v>20</v>
      </c>
      <c r="G162" s="747" t="s">
        <v>1616</v>
      </c>
      <c r="H162" s="748" t="s">
        <v>985</v>
      </c>
      <c r="I162" s="744"/>
      <c r="J162" s="757"/>
      <c r="K162" s="768" t="s">
        <v>1351</v>
      </c>
    </row>
    <row r="163" spans="1:11" s="825" customFormat="1" ht="43.95" customHeight="1" x14ac:dyDescent="0.3">
      <c r="A163" s="804">
        <v>163</v>
      </c>
      <c r="B163" s="770" t="s">
        <v>1617</v>
      </c>
      <c r="C163" s="754" t="s">
        <v>92</v>
      </c>
      <c r="D163" s="805">
        <v>10</v>
      </c>
      <c r="E163" s="806"/>
      <c r="F163" s="806">
        <v>10</v>
      </c>
      <c r="G163" s="748" t="s">
        <v>1618</v>
      </c>
      <c r="H163" s="748" t="s">
        <v>1034</v>
      </c>
      <c r="I163" s="748"/>
      <c r="J163" s="768"/>
      <c r="K163" s="768" t="s">
        <v>1354</v>
      </c>
    </row>
    <row r="164" spans="1:11" s="825" customFormat="1" ht="34.950000000000003" customHeight="1" x14ac:dyDescent="0.3">
      <c r="A164" s="804">
        <v>164</v>
      </c>
      <c r="B164" s="750" t="s">
        <v>1619</v>
      </c>
      <c r="C164" s="754" t="s">
        <v>115</v>
      </c>
      <c r="D164" s="805">
        <v>0.1</v>
      </c>
      <c r="E164" s="806"/>
      <c r="F164" s="805">
        <v>0.1</v>
      </c>
      <c r="G164" s="754" t="s">
        <v>50</v>
      </c>
      <c r="H164" s="748" t="s">
        <v>984</v>
      </c>
      <c r="I164" s="748" t="s">
        <v>1620</v>
      </c>
      <c r="J164" s="768"/>
      <c r="K164" s="808" t="s">
        <v>1621</v>
      </c>
    </row>
    <row r="165" spans="1:11" ht="33.6" x14ac:dyDescent="0.25">
      <c r="A165" s="804">
        <v>165</v>
      </c>
      <c r="B165" s="743" t="s">
        <v>1622</v>
      </c>
      <c r="C165" s="754" t="s">
        <v>115</v>
      </c>
      <c r="D165" s="805">
        <v>0.05</v>
      </c>
      <c r="E165" s="806"/>
      <c r="F165" s="806">
        <v>0.05</v>
      </c>
      <c r="G165" s="748" t="s">
        <v>119</v>
      </c>
      <c r="H165" s="748" t="s">
        <v>984</v>
      </c>
      <c r="I165" s="744" t="s">
        <v>1623</v>
      </c>
      <c r="J165" s="768"/>
      <c r="K165" s="768" t="s">
        <v>1624</v>
      </c>
    </row>
    <row r="166" spans="1:11" ht="33.6" x14ac:dyDescent="0.25">
      <c r="A166" s="804">
        <v>166</v>
      </c>
      <c r="B166" s="817" t="s">
        <v>1625</v>
      </c>
      <c r="C166" s="742" t="s">
        <v>115</v>
      </c>
      <c r="D166" s="818">
        <v>0.48000000000000004</v>
      </c>
      <c r="E166" s="818"/>
      <c r="F166" s="815">
        <v>0.48000000000000004</v>
      </c>
      <c r="G166" s="744" t="s">
        <v>202</v>
      </c>
      <c r="H166" s="744" t="s">
        <v>984</v>
      </c>
      <c r="I166" s="744" t="s">
        <v>1626</v>
      </c>
      <c r="J166" s="768"/>
      <c r="K166" s="768" t="s">
        <v>1624</v>
      </c>
    </row>
    <row r="167" spans="1:11" ht="33.6" x14ac:dyDescent="0.25">
      <c r="A167" s="804">
        <v>167</v>
      </c>
      <c r="B167" s="817" t="s">
        <v>1627</v>
      </c>
      <c r="C167" s="742" t="s">
        <v>115</v>
      </c>
      <c r="D167" s="818">
        <v>0.24</v>
      </c>
      <c r="E167" s="818">
        <v>0.24</v>
      </c>
      <c r="F167" s="815"/>
      <c r="G167" s="744" t="s">
        <v>115</v>
      </c>
      <c r="H167" s="744" t="s">
        <v>984</v>
      </c>
      <c r="I167" s="744"/>
      <c r="J167" s="768"/>
      <c r="K167" s="768" t="s">
        <v>1624</v>
      </c>
    </row>
    <row r="168" spans="1:11" ht="43.8" customHeight="1" x14ac:dyDescent="0.25">
      <c r="A168" s="804">
        <v>168</v>
      </c>
      <c r="B168" s="743" t="s">
        <v>1628</v>
      </c>
      <c r="C168" s="748" t="s">
        <v>115</v>
      </c>
      <c r="D168" s="773">
        <v>0.01</v>
      </c>
      <c r="E168" s="834"/>
      <c r="F168" s="835">
        <v>0.01</v>
      </c>
      <c r="G168" s="748" t="s">
        <v>162</v>
      </c>
      <c r="H168" s="748" t="s">
        <v>984</v>
      </c>
      <c r="I168" s="743" t="s">
        <v>1629</v>
      </c>
      <c r="J168" s="757"/>
      <c r="K168" s="768" t="s">
        <v>1630</v>
      </c>
    </row>
    <row r="169" spans="1:11" ht="33.6" x14ac:dyDescent="0.25">
      <c r="A169" s="804">
        <v>169</v>
      </c>
      <c r="B169" s="750" t="s">
        <v>1631</v>
      </c>
      <c r="C169" s="754" t="s">
        <v>114</v>
      </c>
      <c r="D169" s="805">
        <v>0.09</v>
      </c>
      <c r="E169" s="806"/>
      <c r="F169" s="806">
        <v>0.09</v>
      </c>
      <c r="G169" s="754" t="s">
        <v>206</v>
      </c>
      <c r="H169" s="748" t="s">
        <v>985</v>
      </c>
      <c r="I169" s="747"/>
      <c r="J169" s="768" t="s">
        <v>1324</v>
      </c>
      <c r="K169" s="768" t="s">
        <v>1632</v>
      </c>
    </row>
    <row r="170" spans="1:11" ht="40.950000000000003" customHeight="1" x14ac:dyDescent="0.25">
      <c r="A170" s="804">
        <v>170</v>
      </c>
      <c r="B170" s="824" t="s">
        <v>1633</v>
      </c>
      <c r="C170" s="744" t="s">
        <v>114</v>
      </c>
      <c r="D170" s="805">
        <v>0.01</v>
      </c>
      <c r="E170" s="806"/>
      <c r="F170" s="805">
        <v>0.01</v>
      </c>
      <c r="G170" s="776" t="s">
        <v>162</v>
      </c>
      <c r="H170" s="748" t="s">
        <v>987</v>
      </c>
      <c r="I170" s="757" t="s">
        <v>1634</v>
      </c>
      <c r="J170" s="768"/>
      <c r="K170" s="808" t="s">
        <v>1635</v>
      </c>
    </row>
    <row r="171" spans="1:11" ht="104.4" customHeight="1" x14ac:dyDescent="0.25">
      <c r="A171" s="804">
        <v>171</v>
      </c>
      <c r="B171" s="743" t="s">
        <v>1636</v>
      </c>
      <c r="C171" s="744" t="s">
        <v>114</v>
      </c>
      <c r="D171" s="805">
        <v>5.55</v>
      </c>
      <c r="E171" s="805">
        <v>0.08</v>
      </c>
      <c r="F171" s="805">
        <v>5.47</v>
      </c>
      <c r="G171" s="748" t="s">
        <v>1637</v>
      </c>
      <c r="H171" s="748" t="s">
        <v>974</v>
      </c>
      <c r="I171" s="744"/>
      <c r="J171" s="757" t="s">
        <v>1638</v>
      </c>
      <c r="K171" s="768" t="s">
        <v>1639</v>
      </c>
    </row>
    <row r="172" spans="1:11" ht="57" customHeight="1" x14ac:dyDescent="0.25">
      <c r="A172" s="804">
        <v>172</v>
      </c>
      <c r="B172" s="743" t="s">
        <v>1640</v>
      </c>
      <c r="C172" s="744" t="s">
        <v>114</v>
      </c>
      <c r="D172" s="805">
        <v>0.9</v>
      </c>
      <c r="E172" s="805"/>
      <c r="F172" s="805">
        <v>0.9</v>
      </c>
      <c r="G172" s="748" t="s">
        <v>60</v>
      </c>
      <c r="H172" s="748" t="s">
        <v>974</v>
      </c>
      <c r="I172" s="744"/>
      <c r="J172" s="757"/>
      <c r="K172" s="768" t="s">
        <v>1639</v>
      </c>
    </row>
    <row r="173" spans="1:11" s="799" customFormat="1" ht="39" customHeight="1" x14ac:dyDescent="0.25">
      <c r="A173" s="804">
        <v>173</v>
      </c>
      <c r="B173" s="750" t="s">
        <v>1641</v>
      </c>
      <c r="C173" s="747" t="s">
        <v>114</v>
      </c>
      <c r="D173" s="805">
        <v>0.02</v>
      </c>
      <c r="E173" s="805"/>
      <c r="F173" s="805">
        <v>0.02</v>
      </c>
      <c r="G173" s="747" t="s">
        <v>162</v>
      </c>
      <c r="H173" s="748" t="s">
        <v>1090</v>
      </c>
      <c r="I173" s="744" t="s">
        <v>1642</v>
      </c>
      <c r="J173" s="768"/>
      <c r="K173" s="768" t="s">
        <v>1643</v>
      </c>
    </row>
    <row r="174" spans="1:11" ht="39" customHeight="1" x14ac:dyDescent="0.25">
      <c r="A174" s="804">
        <v>174</v>
      </c>
      <c r="B174" s="750" t="s">
        <v>1644</v>
      </c>
      <c r="C174" s="812" t="s">
        <v>114</v>
      </c>
      <c r="D174" s="752">
        <v>0.11</v>
      </c>
      <c r="E174" s="752"/>
      <c r="F174" s="752">
        <v>0.11</v>
      </c>
      <c r="G174" s="748" t="s">
        <v>224</v>
      </c>
      <c r="H174" s="748" t="s">
        <v>1090</v>
      </c>
      <c r="I174" s="817" t="s">
        <v>1645</v>
      </c>
      <c r="J174" s="770"/>
      <c r="K174" s="768" t="s">
        <v>1643</v>
      </c>
    </row>
    <row r="175" spans="1:11" ht="39" customHeight="1" x14ac:dyDescent="0.25">
      <c r="A175" s="804">
        <v>175</v>
      </c>
      <c r="B175" s="831" t="s">
        <v>1646</v>
      </c>
      <c r="C175" s="754" t="s">
        <v>114</v>
      </c>
      <c r="D175" s="805">
        <v>20.9</v>
      </c>
      <c r="E175" s="806"/>
      <c r="F175" s="806">
        <v>20.9</v>
      </c>
      <c r="G175" s="811" t="s">
        <v>50</v>
      </c>
      <c r="H175" s="826" t="s">
        <v>973</v>
      </c>
      <c r="I175" s="812" t="s">
        <v>1647</v>
      </c>
      <c r="J175" s="768"/>
      <c r="K175" s="768" t="s">
        <v>1648</v>
      </c>
    </row>
    <row r="176" spans="1:11" ht="39" customHeight="1" x14ac:dyDescent="0.25">
      <c r="A176" s="804">
        <v>176</v>
      </c>
      <c r="B176" s="791" t="s">
        <v>1649</v>
      </c>
      <c r="C176" s="754" t="s">
        <v>114</v>
      </c>
      <c r="D176" s="805">
        <v>15</v>
      </c>
      <c r="E176" s="806"/>
      <c r="F176" s="805">
        <v>15</v>
      </c>
      <c r="G176" s="744" t="s">
        <v>54</v>
      </c>
      <c r="H176" s="744" t="s">
        <v>1126</v>
      </c>
      <c r="I176" s="747"/>
      <c r="J176" s="768"/>
      <c r="K176" s="768" t="s">
        <v>1650</v>
      </c>
    </row>
    <row r="177" spans="1:11" ht="39" customHeight="1" x14ac:dyDescent="0.25">
      <c r="A177" s="804">
        <v>177</v>
      </c>
      <c r="B177" s="817" t="s">
        <v>1651</v>
      </c>
      <c r="C177" s="742" t="s">
        <v>114</v>
      </c>
      <c r="D177" s="818">
        <v>0.01</v>
      </c>
      <c r="E177" s="818"/>
      <c r="F177" s="815">
        <v>0.01</v>
      </c>
      <c r="G177" s="744" t="s">
        <v>162</v>
      </c>
      <c r="H177" s="744" t="s">
        <v>985</v>
      </c>
      <c r="I177" s="744" t="s">
        <v>1652</v>
      </c>
      <c r="J177" s="768"/>
      <c r="K177" s="768" t="s">
        <v>1630</v>
      </c>
    </row>
    <row r="178" spans="1:11" ht="49.2" customHeight="1" x14ac:dyDescent="0.25">
      <c r="A178" s="804">
        <v>178</v>
      </c>
      <c r="B178" s="757" t="s">
        <v>1653</v>
      </c>
      <c r="C178" s="748" t="s">
        <v>114</v>
      </c>
      <c r="D178" s="773">
        <v>2.5099999999999998</v>
      </c>
      <c r="E178" s="774"/>
      <c r="F178" s="773">
        <v>2.5099999999999998</v>
      </c>
      <c r="G178" s="748" t="s">
        <v>65</v>
      </c>
      <c r="H178" s="748" t="s">
        <v>987</v>
      </c>
      <c r="I178" s="748"/>
      <c r="J178" s="757" t="s">
        <v>1654</v>
      </c>
      <c r="K178" s="757" t="s">
        <v>1354</v>
      </c>
    </row>
    <row r="179" spans="1:11" ht="43.95" customHeight="1" x14ac:dyDescent="0.25">
      <c r="A179" s="804">
        <v>179</v>
      </c>
      <c r="B179" s="743" t="s">
        <v>1655</v>
      </c>
      <c r="C179" s="754" t="s">
        <v>114</v>
      </c>
      <c r="D179" s="773">
        <v>0.04</v>
      </c>
      <c r="E179" s="774"/>
      <c r="F179" s="755">
        <v>0.04</v>
      </c>
      <c r="G179" s="754" t="s">
        <v>162</v>
      </c>
      <c r="H179" s="748" t="s">
        <v>1034</v>
      </c>
      <c r="I179" s="748" t="s">
        <v>1656</v>
      </c>
      <c r="J179" s="757"/>
      <c r="K179" s="768" t="s">
        <v>1630</v>
      </c>
    </row>
    <row r="180" spans="1:11" ht="50.4" x14ac:dyDescent="0.25">
      <c r="A180" s="804">
        <v>180</v>
      </c>
      <c r="B180" s="832" t="s">
        <v>1657</v>
      </c>
      <c r="C180" s="744" t="s">
        <v>99</v>
      </c>
      <c r="D180" s="805">
        <v>10</v>
      </c>
      <c r="E180" s="806"/>
      <c r="F180" s="805">
        <v>10</v>
      </c>
      <c r="G180" s="747" t="s">
        <v>1658</v>
      </c>
      <c r="H180" s="744" t="s">
        <v>1126</v>
      </c>
      <c r="I180" s="748"/>
      <c r="J180" s="768"/>
      <c r="K180" s="768" t="s">
        <v>1372</v>
      </c>
    </row>
    <row r="181" spans="1:11" ht="31.2" customHeight="1" x14ac:dyDescent="0.25">
      <c r="A181" s="804">
        <v>181</v>
      </c>
      <c r="B181" s="750" t="s">
        <v>1659</v>
      </c>
      <c r="C181" s="748" t="s">
        <v>60</v>
      </c>
      <c r="D181" s="805">
        <v>0.16</v>
      </c>
      <c r="E181" s="805">
        <v>0.16</v>
      </c>
      <c r="F181" s="805"/>
      <c r="G181" s="747" t="s">
        <v>60</v>
      </c>
      <c r="H181" s="748" t="s">
        <v>1090</v>
      </c>
      <c r="I181" s="743"/>
      <c r="J181" s="768"/>
      <c r="K181" s="768" t="s">
        <v>1660</v>
      </c>
    </row>
    <row r="182" spans="1:11" ht="33.6" x14ac:dyDescent="0.25">
      <c r="A182" s="804">
        <v>182</v>
      </c>
      <c r="B182" s="757" t="s">
        <v>1661</v>
      </c>
      <c r="C182" s="754" t="s">
        <v>60</v>
      </c>
      <c r="D182" s="805">
        <v>10</v>
      </c>
      <c r="E182" s="805"/>
      <c r="F182" s="805">
        <v>10</v>
      </c>
      <c r="G182" s="748" t="s">
        <v>1662</v>
      </c>
      <c r="H182" s="748" t="s">
        <v>973</v>
      </c>
      <c r="I182" s="748"/>
      <c r="J182" s="768"/>
      <c r="K182" s="768" t="s">
        <v>1509</v>
      </c>
    </row>
    <row r="183" spans="1:11" ht="39" customHeight="1" x14ac:dyDescent="0.25">
      <c r="A183" s="804">
        <v>183</v>
      </c>
      <c r="B183" s="757" t="s">
        <v>1663</v>
      </c>
      <c r="C183" s="754" t="s">
        <v>60</v>
      </c>
      <c r="D183" s="805">
        <v>20</v>
      </c>
      <c r="E183" s="806"/>
      <c r="F183" s="805">
        <v>20</v>
      </c>
      <c r="G183" s="748" t="s">
        <v>1664</v>
      </c>
      <c r="H183" s="748" t="s">
        <v>973</v>
      </c>
      <c r="I183" s="748" t="s">
        <v>1665</v>
      </c>
      <c r="J183" s="768"/>
      <c r="K183" s="768" t="s">
        <v>1509</v>
      </c>
    </row>
    <row r="184" spans="1:11" ht="33.6" x14ac:dyDescent="0.25">
      <c r="A184" s="804">
        <v>184</v>
      </c>
      <c r="B184" s="750" t="s">
        <v>1666</v>
      </c>
      <c r="C184" s="744" t="s">
        <v>60</v>
      </c>
      <c r="D184" s="805">
        <v>0.36</v>
      </c>
      <c r="E184" s="806"/>
      <c r="F184" s="805">
        <v>0.36</v>
      </c>
      <c r="G184" s="747" t="s">
        <v>1667</v>
      </c>
      <c r="H184" s="748" t="s">
        <v>973</v>
      </c>
      <c r="I184" s="747"/>
      <c r="J184" s="768" t="s">
        <v>1668</v>
      </c>
      <c r="K184" s="768" t="s">
        <v>1668</v>
      </c>
    </row>
    <row r="185" spans="1:11" ht="43.2" customHeight="1" x14ac:dyDescent="0.25">
      <c r="A185" s="804">
        <v>185</v>
      </c>
      <c r="B185" s="750" t="s">
        <v>1669</v>
      </c>
      <c r="C185" s="744" t="s">
        <v>60</v>
      </c>
      <c r="D185" s="805">
        <v>1.2</v>
      </c>
      <c r="E185" s="806"/>
      <c r="F185" s="806">
        <v>1.2</v>
      </c>
      <c r="G185" s="748" t="s">
        <v>101</v>
      </c>
      <c r="H185" s="748" t="s">
        <v>973</v>
      </c>
      <c r="I185" s="748"/>
      <c r="J185" s="768"/>
      <c r="K185" s="768" t="s">
        <v>1509</v>
      </c>
    </row>
    <row r="186" spans="1:11" ht="33.6" x14ac:dyDescent="0.25">
      <c r="A186" s="804">
        <v>186</v>
      </c>
      <c r="B186" s="769" t="s">
        <v>1671</v>
      </c>
      <c r="C186" s="754" t="s">
        <v>52</v>
      </c>
      <c r="D186" s="805">
        <v>3.2</v>
      </c>
      <c r="E186" s="806"/>
      <c r="F186" s="806">
        <v>3.2</v>
      </c>
      <c r="G186" s="748" t="s">
        <v>1672</v>
      </c>
      <c r="H186" s="748" t="s">
        <v>1034</v>
      </c>
      <c r="I186" s="748" t="s">
        <v>1673</v>
      </c>
      <c r="J186" s="768"/>
      <c r="K186" s="768" t="s">
        <v>1674</v>
      </c>
    </row>
    <row r="187" spans="1:11" ht="37.200000000000003" customHeight="1" x14ac:dyDescent="0.25">
      <c r="A187" s="804">
        <v>187</v>
      </c>
      <c r="B187" s="770" t="s">
        <v>1671</v>
      </c>
      <c r="C187" s="754" t="s">
        <v>52</v>
      </c>
      <c r="D187" s="805">
        <v>10</v>
      </c>
      <c r="E187" s="806"/>
      <c r="F187" s="806">
        <v>10</v>
      </c>
      <c r="G187" s="747" t="s">
        <v>101</v>
      </c>
      <c r="H187" s="754" t="s">
        <v>1126</v>
      </c>
      <c r="I187" s="748"/>
      <c r="J187" s="768"/>
      <c r="K187" s="768" t="s">
        <v>1372</v>
      </c>
    </row>
    <row r="188" spans="1:11" ht="37.200000000000003" customHeight="1" x14ac:dyDescent="0.25">
      <c r="A188" s="804">
        <v>188</v>
      </c>
      <c r="B188" s="831" t="s">
        <v>1675</v>
      </c>
      <c r="C188" s="754" t="s">
        <v>143</v>
      </c>
      <c r="D188" s="805">
        <v>0.86</v>
      </c>
      <c r="E188" s="806"/>
      <c r="F188" s="806">
        <v>0.86</v>
      </c>
      <c r="G188" s="811" t="s">
        <v>65</v>
      </c>
      <c r="H188" s="747" t="s">
        <v>986</v>
      </c>
      <c r="I188" s="812"/>
      <c r="J188" s="768" t="s">
        <v>1676</v>
      </c>
      <c r="K188" s="808" t="s">
        <v>1354</v>
      </c>
    </row>
    <row r="189" spans="1:11" ht="37.200000000000003" customHeight="1" x14ac:dyDescent="0.25">
      <c r="A189" s="804">
        <v>189</v>
      </c>
      <c r="B189" s="750" t="s">
        <v>1677</v>
      </c>
      <c r="C189" s="747" t="s">
        <v>143</v>
      </c>
      <c r="D189" s="805">
        <v>0.38</v>
      </c>
      <c r="E189" s="805"/>
      <c r="F189" s="805">
        <v>0.38</v>
      </c>
      <c r="G189" s="752" t="s">
        <v>101</v>
      </c>
      <c r="H189" s="752" t="s">
        <v>986</v>
      </c>
      <c r="I189" s="744"/>
      <c r="J189" s="822"/>
      <c r="K189" s="808" t="s">
        <v>1678</v>
      </c>
    </row>
    <row r="190" spans="1:11" ht="41.4" customHeight="1" x14ac:dyDescent="0.25">
      <c r="A190" s="804">
        <v>190</v>
      </c>
      <c r="B190" s="750" t="s">
        <v>1679</v>
      </c>
      <c r="C190" s="771" t="s">
        <v>143</v>
      </c>
      <c r="D190" s="805">
        <v>30</v>
      </c>
      <c r="E190" s="806"/>
      <c r="F190" s="806">
        <v>30</v>
      </c>
      <c r="G190" s="747" t="s">
        <v>101</v>
      </c>
      <c r="H190" s="748" t="s">
        <v>986</v>
      </c>
      <c r="I190" s="744"/>
      <c r="J190" s="757"/>
      <c r="K190" s="768" t="s">
        <v>1680</v>
      </c>
    </row>
    <row r="191" spans="1:11" ht="28.95" customHeight="1" x14ac:dyDescent="0.25">
      <c r="A191" s="804">
        <v>191</v>
      </c>
      <c r="B191" s="791" t="s">
        <v>1681</v>
      </c>
      <c r="C191" s="811" t="s">
        <v>143</v>
      </c>
      <c r="D191" s="805">
        <v>0.01</v>
      </c>
      <c r="E191" s="806"/>
      <c r="F191" s="806">
        <v>0.01</v>
      </c>
      <c r="G191" s="754" t="s">
        <v>204</v>
      </c>
      <c r="H191" s="747" t="s">
        <v>998</v>
      </c>
      <c r="I191" s="744"/>
      <c r="J191" s="770"/>
      <c r="K191" s="768" t="s">
        <v>1344</v>
      </c>
    </row>
    <row r="192" spans="1:11" ht="28.95" customHeight="1" x14ac:dyDescent="0.25">
      <c r="A192" s="804">
        <v>192</v>
      </c>
      <c r="B192" s="791" t="s">
        <v>1682</v>
      </c>
      <c r="C192" s="754" t="s">
        <v>143</v>
      </c>
      <c r="D192" s="805">
        <v>0.08</v>
      </c>
      <c r="E192" s="806"/>
      <c r="F192" s="805">
        <v>0.08</v>
      </c>
      <c r="G192" s="747" t="s">
        <v>206</v>
      </c>
      <c r="H192" s="748" t="s">
        <v>998</v>
      </c>
      <c r="I192" s="748"/>
      <c r="J192" s="768"/>
      <c r="K192" s="768" t="s">
        <v>1683</v>
      </c>
    </row>
    <row r="193" spans="1:12" ht="35.4" customHeight="1" x14ac:dyDescent="0.25">
      <c r="A193" s="804">
        <v>193</v>
      </c>
      <c r="B193" s="770" t="s">
        <v>1684</v>
      </c>
      <c r="C193" s="754" t="s">
        <v>143</v>
      </c>
      <c r="D193" s="805">
        <v>1.01</v>
      </c>
      <c r="E193" s="806"/>
      <c r="F193" s="806">
        <v>1.01</v>
      </c>
      <c r="G193" s="748" t="s">
        <v>101</v>
      </c>
      <c r="H193" s="748" t="s">
        <v>1034</v>
      </c>
      <c r="I193" s="748"/>
      <c r="J193" s="768"/>
      <c r="K193" s="768" t="s">
        <v>1685</v>
      </c>
    </row>
    <row r="194" spans="1:12" ht="41.4" customHeight="1" x14ac:dyDescent="0.25">
      <c r="A194" s="804">
        <v>194</v>
      </c>
      <c r="B194" s="769" t="s">
        <v>1686</v>
      </c>
      <c r="C194" s="754" t="s">
        <v>143</v>
      </c>
      <c r="D194" s="805">
        <v>1.1499999999999999</v>
      </c>
      <c r="E194" s="806"/>
      <c r="F194" s="806">
        <v>1.1499999999999999</v>
      </c>
      <c r="G194" s="748" t="s">
        <v>1687</v>
      </c>
      <c r="H194" s="748" t="s">
        <v>1034</v>
      </c>
      <c r="I194" s="748"/>
      <c r="J194" s="768"/>
      <c r="K194" s="768" t="s">
        <v>1685</v>
      </c>
    </row>
    <row r="195" spans="1:12" ht="41.4" customHeight="1" x14ac:dyDescent="0.25">
      <c r="A195" s="804">
        <v>195</v>
      </c>
      <c r="B195" s="770" t="s">
        <v>1688</v>
      </c>
      <c r="C195" s="744" t="s">
        <v>143</v>
      </c>
      <c r="D195" s="805">
        <v>1</v>
      </c>
      <c r="E195" s="806"/>
      <c r="F195" s="805">
        <v>1</v>
      </c>
      <c r="G195" s="830" t="s">
        <v>50</v>
      </c>
      <c r="H195" s="748" t="s">
        <v>973</v>
      </c>
      <c r="I195" s="747" t="s">
        <v>1689</v>
      </c>
      <c r="J195" s="768"/>
      <c r="K195" s="768" t="s">
        <v>1690</v>
      </c>
    </row>
    <row r="196" spans="1:12" ht="41.4" customHeight="1" x14ac:dyDescent="0.25">
      <c r="A196" s="804">
        <v>196</v>
      </c>
      <c r="B196" s="757" t="s">
        <v>1691</v>
      </c>
      <c r="C196" s="754" t="s">
        <v>143</v>
      </c>
      <c r="D196" s="805">
        <v>0.16</v>
      </c>
      <c r="E196" s="806"/>
      <c r="F196" s="805">
        <v>0.16</v>
      </c>
      <c r="G196" s="748" t="s">
        <v>224</v>
      </c>
      <c r="H196" s="748" t="s">
        <v>973</v>
      </c>
      <c r="I196" s="744" t="s">
        <v>1692</v>
      </c>
      <c r="J196" s="757"/>
      <c r="K196" s="768" t="s">
        <v>1693</v>
      </c>
    </row>
    <row r="197" spans="1:12" ht="33.6" x14ac:dyDescent="0.25">
      <c r="A197" s="804">
        <v>197</v>
      </c>
      <c r="B197" s="750" t="s">
        <v>1694</v>
      </c>
      <c r="C197" s="754" t="s">
        <v>143</v>
      </c>
      <c r="D197" s="805">
        <v>1.5</v>
      </c>
      <c r="E197" s="806"/>
      <c r="F197" s="805">
        <v>1.5</v>
      </c>
      <c r="G197" s="748" t="s">
        <v>50</v>
      </c>
      <c r="H197" s="754" t="s">
        <v>984</v>
      </c>
      <c r="I197" s="748"/>
      <c r="J197" s="768"/>
      <c r="K197" s="768" t="s">
        <v>1695</v>
      </c>
    </row>
    <row r="198" spans="1:12" ht="33.6" x14ac:dyDescent="0.25">
      <c r="A198" s="804">
        <v>198</v>
      </c>
      <c r="B198" s="750" t="s">
        <v>1696</v>
      </c>
      <c r="C198" s="754" t="s">
        <v>143</v>
      </c>
      <c r="D198" s="805">
        <v>1</v>
      </c>
      <c r="E198" s="806"/>
      <c r="F198" s="805">
        <v>1</v>
      </c>
      <c r="G198" s="747" t="s">
        <v>1697</v>
      </c>
      <c r="H198" s="754" t="s">
        <v>984</v>
      </c>
      <c r="I198" s="748"/>
      <c r="J198" s="768"/>
      <c r="K198" s="768" t="s">
        <v>1695</v>
      </c>
    </row>
    <row r="199" spans="1:12" ht="33.6" x14ac:dyDescent="0.25">
      <c r="A199" s="804">
        <v>199</v>
      </c>
      <c r="B199" s="807" t="s">
        <v>1698</v>
      </c>
      <c r="C199" s="771" t="s">
        <v>143</v>
      </c>
      <c r="D199" s="805">
        <v>1.1000000000000001</v>
      </c>
      <c r="E199" s="806"/>
      <c r="F199" s="805">
        <v>1.1000000000000001</v>
      </c>
      <c r="G199" s="748" t="s">
        <v>1699</v>
      </c>
      <c r="H199" s="754" t="s">
        <v>984</v>
      </c>
      <c r="I199" s="744"/>
      <c r="J199" s="757"/>
      <c r="K199" s="768" t="s">
        <v>1695</v>
      </c>
    </row>
    <row r="200" spans="1:12" ht="37.200000000000003" customHeight="1" x14ac:dyDescent="0.25">
      <c r="A200" s="804">
        <v>200</v>
      </c>
      <c r="B200" s="817" t="s">
        <v>1700</v>
      </c>
      <c r="C200" s="742" t="s">
        <v>143</v>
      </c>
      <c r="D200" s="818">
        <v>42</v>
      </c>
      <c r="E200" s="818"/>
      <c r="F200" s="815">
        <v>42</v>
      </c>
      <c r="G200" s="744" t="s">
        <v>101</v>
      </c>
      <c r="H200" s="744" t="s">
        <v>987</v>
      </c>
      <c r="I200" s="744"/>
      <c r="J200" s="768"/>
      <c r="K200" s="768" t="s">
        <v>1701</v>
      </c>
    </row>
    <row r="201" spans="1:12" ht="67.2" x14ac:dyDescent="0.25">
      <c r="A201" s="804">
        <v>201</v>
      </c>
      <c r="B201" s="817" t="s">
        <v>1702</v>
      </c>
      <c r="C201" s="742" t="s">
        <v>143</v>
      </c>
      <c r="D201" s="818">
        <v>10</v>
      </c>
      <c r="E201" s="818"/>
      <c r="F201" s="815">
        <v>10</v>
      </c>
      <c r="G201" s="744" t="s">
        <v>1703</v>
      </c>
      <c r="H201" s="744" t="s">
        <v>986</v>
      </c>
      <c r="I201" s="744"/>
      <c r="J201" s="768"/>
      <c r="K201" s="768" t="s">
        <v>1551</v>
      </c>
    </row>
    <row r="202" spans="1:12" s="837" customFormat="1" ht="84" x14ac:dyDescent="0.3">
      <c r="A202" s="804">
        <v>202</v>
      </c>
      <c r="B202" s="817" t="s">
        <v>1704</v>
      </c>
      <c r="C202" s="742" t="s">
        <v>143</v>
      </c>
      <c r="D202" s="818">
        <v>100</v>
      </c>
      <c r="E202" s="818"/>
      <c r="F202" s="815">
        <v>100</v>
      </c>
      <c r="G202" s="744" t="s">
        <v>1705</v>
      </c>
      <c r="H202" s="744" t="s">
        <v>986</v>
      </c>
      <c r="I202" s="744"/>
      <c r="J202" s="768"/>
      <c r="K202" s="768" t="s">
        <v>1551</v>
      </c>
      <c r="L202" s="836"/>
    </row>
    <row r="203" spans="1:12" ht="33.6" x14ac:dyDescent="0.25">
      <c r="A203" s="804">
        <v>203</v>
      </c>
      <c r="B203" s="838" t="s">
        <v>1706</v>
      </c>
      <c r="C203" s="839" t="s">
        <v>143</v>
      </c>
      <c r="D203" s="840">
        <v>6</v>
      </c>
      <c r="E203" s="840"/>
      <c r="F203" s="841">
        <v>6</v>
      </c>
      <c r="G203" s="842" t="s">
        <v>1707</v>
      </c>
      <c r="H203" s="842" t="s">
        <v>973</v>
      </c>
      <c r="I203" s="842" t="s">
        <v>1708</v>
      </c>
      <c r="J203" s="843"/>
      <c r="K203" s="768" t="s">
        <v>1709</v>
      </c>
    </row>
    <row r="204" spans="1:12" ht="84" x14ac:dyDescent="0.25">
      <c r="A204" s="804">
        <v>204</v>
      </c>
      <c r="B204" s="838" t="s">
        <v>1710</v>
      </c>
      <c r="C204" s="839" t="s">
        <v>143</v>
      </c>
      <c r="D204" s="840">
        <v>0.55000000000000004</v>
      </c>
      <c r="E204" s="840"/>
      <c r="F204" s="841">
        <v>0.55000000000000004</v>
      </c>
      <c r="G204" s="842" t="s">
        <v>101</v>
      </c>
      <c r="H204" s="842" t="s">
        <v>985</v>
      </c>
      <c r="I204" s="842" t="s">
        <v>1711</v>
      </c>
      <c r="J204" s="843" t="s">
        <v>1712</v>
      </c>
      <c r="K204" s="768" t="s">
        <v>1713</v>
      </c>
    </row>
    <row r="205" spans="1:12" ht="33.6" x14ac:dyDescent="0.25">
      <c r="A205" s="804">
        <v>205</v>
      </c>
      <c r="B205" s="844" t="s">
        <v>1714</v>
      </c>
      <c r="C205" s="845" t="s">
        <v>117</v>
      </c>
      <c r="D205" s="846">
        <v>5</v>
      </c>
      <c r="E205" s="847"/>
      <c r="F205" s="847">
        <v>5</v>
      </c>
      <c r="G205" s="848" t="s">
        <v>1715</v>
      </c>
      <c r="H205" s="845" t="s">
        <v>1126</v>
      </c>
      <c r="I205" s="849"/>
      <c r="J205" s="843"/>
      <c r="K205" s="843" t="s">
        <v>1372</v>
      </c>
    </row>
    <row r="206" spans="1:12" ht="36.6" customHeight="1" x14ac:dyDescent="0.25">
      <c r="A206" s="804">
        <v>206</v>
      </c>
      <c r="B206" s="844" t="s">
        <v>1716</v>
      </c>
      <c r="C206" s="848" t="s">
        <v>119</v>
      </c>
      <c r="D206" s="846">
        <v>10</v>
      </c>
      <c r="E206" s="846"/>
      <c r="F206" s="846">
        <v>10</v>
      </c>
      <c r="G206" s="850" t="s">
        <v>50</v>
      </c>
      <c r="H206" s="850" t="s">
        <v>1126</v>
      </c>
      <c r="I206" s="842"/>
      <c r="J206" s="851"/>
      <c r="K206" s="843" t="s">
        <v>1372</v>
      </c>
    </row>
    <row r="207" spans="1:12" ht="75.599999999999994" customHeight="1" x14ac:dyDescent="0.25">
      <c r="A207" s="804">
        <v>207</v>
      </c>
      <c r="B207" s="743" t="s">
        <v>1717</v>
      </c>
      <c r="C207" s="747" t="s">
        <v>1718</v>
      </c>
      <c r="D207" s="806">
        <f>SUM(D208:D213)</f>
        <v>195.00900000000001</v>
      </c>
      <c r="E207" s="806">
        <f t="shared" ref="E207:F207" si="0">SUM(E208:E213)</f>
        <v>0</v>
      </c>
      <c r="F207" s="806">
        <f t="shared" si="0"/>
        <v>195.00900000000001</v>
      </c>
      <c r="G207" s="747" t="s">
        <v>1719</v>
      </c>
      <c r="H207" s="748" t="s">
        <v>1720</v>
      </c>
      <c r="I207" s="747"/>
      <c r="J207" s="852" t="s">
        <v>1721</v>
      </c>
      <c r="K207" s="853" t="s">
        <v>1722</v>
      </c>
    </row>
    <row r="208" spans="1:12" s="756" customFormat="1" ht="75.599999999999994" customHeight="1" x14ac:dyDescent="0.25">
      <c r="A208" s="854" t="s">
        <v>198</v>
      </c>
      <c r="B208" s="780" t="s">
        <v>1723</v>
      </c>
      <c r="C208" s="781" t="s">
        <v>206</v>
      </c>
      <c r="D208" s="855">
        <v>5.0310000000000006</v>
      </c>
      <c r="E208" s="856"/>
      <c r="F208" s="855">
        <v>5.0310000000000006</v>
      </c>
      <c r="G208" s="788" t="s">
        <v>101</v>
      </c>
      <c r="H208" s="777" t="s">
        <v>1720</v>
      </c>
      <c r="I208" s="785"/>
      <c r="J208" s="852" t="s">
        <v>1721</v>
      </c>
      <c r="K208" s="853" t="s">
        <v>1722</v>
      </c>
    </row>
    <row r="209" spans="1:11" s="756" customFormat="1" ht="75.599999999999994" customHeight="1" x14ac:dyDescent="0.25">
      <c r="A209" s="854" t="s">
        <v>198</v>
      </c>
      <c r="B209" s="780" t="s">
        <v>1724</v>
      </c>
      <c r="C209" s="781" t="s">
        <v>200</v>
      </c>
      <c r="D209" s="855">
        <v>71.8</v>
      </c>
      <c r="E209" s="856"/>
      <c r="F209" s="855">
        <v>71.8</v>
      </c>
      <c r="G209" s="777" t="s">
        <v>1725</v>
      </c>
      <c r="H209" s="777" t="s">
        <v>1720</v>
      </c>
      <c r="I209" s="785"/>
      <c r="J209" s="852" t="s">
        <v>1721</v>
      </c>
      <c r="K209" s="853" t="s">
        <v>1722</v>
      </c>
    </row>
    <row r="210" spans="1:11" s="859" customFormat="1" ht="75.599999999999994" customHeight="1" x14ac:dyDescent="0.25">
      <c r="A210" s="854" t="s">
        <v>198</v>
      </c>
      <c r="B210" s="853" t="s">
        <v>1726</v>
      </c>
      <c r="C210" s="857" t="s">
        <v>163</v>
      </c>
      <c r="D210" s="858">
        <v>11.86</v>
      </c>
      <c r="E210" s="858"/>
      <c r="F210" s="858">
        <v>11.86</v>
      </c>
      <c r="G210" s="785" t="s">
        <v>101</v>
      </c>
      <c r="H210" s="785" t="s">
        <v>1720</v>
      </c>
      <c r="I210" s="785"/>
      <c r="J210" s="853" t="s">
        <v>1721</v>
      </c>
      <c r="K210" s="853" t="s">
        <v>1722</v>
      </c>
    </row>
    <row r="211" spans="1:11" s="756" customFormat="1" ht="75.599999999999994" customHeight="1" x14ac:dyDescent="0.25">
      <c r="A211" s="854" t="s">
        <v>198</v>
      </c>
      <c r="B211" s="786" t="s">
        <v>1727</v>
      </c>
      <c r="C211" s="787" t="s">
        <v>114</v>
      </c>
      <c r="D211" s="855">
        <v>96.934500000000014</v>
      </c>
      <c r="E211" s="856"/>
      <c r="F211" s="856">
        <v>96.934500000000014</v>
      </c>
      <c r="G211" s="777" t="s">
        <v>1728</v>
      </c>
      <c r="H211" s="777" t="s">
        <v>1720</v>
      </c>
      <c r="I211" s="785"/>
      <c r="J211" s="853" t="s">
        <v>1721</v>
      </c>
      <c r="K211" s="853" t="s">
        <v>1729</v>
      </c>
    </row>
    <row r="212" spans="1:11" s="756" customFormat="1" ht="75.599999999999994" customHeight="1" x14ac:dyDescent="0.25">
      <c r="A212" s="854" t="s">
        <v>198</v>
      </c>
      <c r="B212" s="786" t="s">
        <v>1730</v>
      </c>
      <c r="C212" s="787" t="s">
        <v>99</v>
      </c>
      <c r="D212" s="855">
        <v>2.5</v>
      </c>
      <c r="E212" s="856"/>
      <c r="F212" s="856">
        <v>2.5</v>
      </c>
      <c r="G212" s="777" t="s">
        <v>101</v>
      </c>
      <c r="H212" s="777" t="s">
        <v>1720</v>
      </c>
      <c r="I212" s="785"/>
      <c r="J212" s="853" t="s">
        <v>1721</v>
      </c>
      <c r="K212" s="853" t="s">
        <v>1729</v>
      </c>
    </row>
    <row r="213" spans="1:11" s="756" customFormat="1" ht="75.599999999999994" customHeight="1" x14ac:dyDescent="0.25">
      <c r="A213" s="854" t="s">
        <v>198</v>
      </c>
      <c r="B213" s="786" t="s">
        <v>1731</v>
      </c>
      <c r="C213" s="787" t="s">
        <v>143</v>
      </c>
      <c r="D213" s="855">
        <v>6.8834999999999988</v>
      </c>
      <c r="E213" s="856"/>
      <c r="F213" s="856">
        <v>6.8834999999999988</v>
      </c>
      <c r="G213" s="777" t="s">
        <v>101</v>
      </c>
      <c r="H213" s="777" t="s">
        <v>1720</v>
      </c>
      <c r="I213" s="785"/>
      <c r="J213" s="853" t="s">
        <v>1721</v>
      </c>
      <c r="K213" s="853" t="s">
        <v>1722</v>
      </c>
    </row>
    <row r="214" spans="1:11" ht="75.599999999999994" customHeight="1" x14ac:dyDescent="0.25">
      <c r="A214" s="804">
        <v>208</v>
      </c>
      <c r="B214" s="743" t="s">
        <v>1732</v>
      </c>
      <c r="C214" s="748" t="s">
        <v>1718</v>
      </c>
      <c r="D214" s="805">
        <f>SUM(D215:D220)</f>
        <v>213.00319999999999</v>
      </c>
      <c r="E214" s="805">
        <f t="shared" ref="E214:F214" si="1">SUM(E215:E220)</f>
        <v>0</v>
      </c>
      <c r="F214" s="805">
        <f t="shared" si="1"/>
        <v>213.00319999999999</v>
      </c>
      <c r="G214" s="748" t="s">
        <v>101</v>
      </c>
      <c r="H214" s="777" t="s">
        <v>986</v>
      </c>
      <c r="I214" s="744"/>
      <c r="J214" s="853" t="s">
        <v>1721</v>
      </c>
      <c r="K214" s="853" t="s">
        <v>1733</v>
      </c>
    </row>
    <row r="215" spans="1:11" s="756" customFormat="1" ht="75.599999999999994" customHeight="1" x14ac:dyDescent="0.25">
      <c r="A215" s="854" t="s">
        <v>198</v>
      </c>
      <c r="B215" s="786" t="s">
        <v>1734</v>
      </c>
      <c r="C215" s="787" t="s">
        <v>206</v>
      </c>
      <c r="D215" s="855">
        <v>5.4954000000000001</v>
      </c>
      <c r="E215" s="856"/>
      <c r="F215" s="856">
        <v>5.4954000000000001</v>
      </c>
      <c r="G215" s="777" t="s">
        <v>101</v>
      </c>
      <c r="H215" s="777" t="s">
        <v>986</v>
      </c>
      <c r="I215" s="785"/>
      <c r="J215" s="853" t="s">
        <v>1721</v>
      </c>
      <c r="K215" s="853" t="s">
        <v>1733</v>
      </c>
    </row>
    <row r="216" spans="1:11" s="756" customFormat="1" ht="77.400000000000006" customHeight="1" x14ac:dyDescent="0.25">
      <c r="A216" s="854" t="s">
        <v>198</v>
      </c>
      <c r="B216" s="860" t="s">
        <v>1735</v>
      </c>
      <c r="C216" s="785" t="s">
        <v>200</v>
      </c>
      <c r="D216" s="855">
        <v>78.426599999999993</v>
      </c>
      <c r="E216" s="856"/>
      <c r="F216" s="858">
        <v>78.426599999999993</v>
      </c>
      <c r="G216" s="787" t="s">
        <v>101</v>
      </c>
      <c r="H216" s="777" t="s">
        <v>986</v>
      </c>
      <c r="I216" s="785"/>
      <c r="J216" s="853" t="s">
        <v>1721</v>
      </c>
      <c r="K216" s="853" t="s">
        <v>1733</v>
      </c>
    </row>
    <row r="217" spans="1:11" s="756" customFormat="1" ht="77.400000000000006" customHeight="1" x14ac:dyDescent="0.25">
      <c r="A217" s="854" t="s">
        <v>198</v>
      </c>
      <c r="B217" s="861" t="s">
        <v>1736</v>
      </c>
      <c r="C217" s="785" t="s">
        <v>163</v>
      </c>
      <c r="D217" s="855">
        <v>12.95</v>
      </c>
      <c r="E217" s="856"/>
      <c r="F217" s="858">
        <v>12.95</v>
      </c>
      <c r="G217" s="787" t="s">
        <v>101</v>
      </c>
      <c r="H217" s="777" t="s">
        <v>986</v>
      </c>
      <c r="I217" s="785"/>
      <c r="J217" s="853" t="s">
        <v>1721</v>
      </c>
      <c r="K217" s="853" t="s">
        <v>1733</v>
      </c>
    </row>
    <row r="218" spans="1:11" s="756" customFormat="1" ht="77.400000000000006" customHeight="1" x14ac:dyDescent="0.25">
      <c r="A218" s="854" t="s">
        <v>198</v>
      </c>
      <c r="B218" s="852" t="s">
        <v>1737</v>
      </c>
      <c r="C218" s="787" t="s">
        <v>114</v>
      </c>
      <c r="D218" s="855">
        <v>105.8823</v>
      </c>
      <c r="E218" s="856"/>
      <c r="F218" s="856">
        <v>105.8823</v>
      </c>
      <c r="G218" s="777" t="s">
        <v>101</v>
      </c>
      <c r="H218" s="777" t="s">
        <v>986</v>
      </c>
      <c r="I218" s="785"/>
      <c r="J218" s="853" t="s">
        <v>1721</v>
      </c>
      <c r="K218" s="853" t="s">
        <v>1733</v>
      </c>
    </row>
    <row r="219" spans="1:11" s="756" customFormat="1" ht="77.400000000000006" customHeight="1" x14ac:dyDescent="0.25">
      <c r="A219" s="854" t="s">
        <v>198</v>
      </c>
      <c r="B219" s="852" t="s">
        <v>1738</v>
      </c>
      <c r="C219" s="777" t="s">
        <v>99</v>
      </c>
      <c r="D219" s="855">
        <v>2.73</v>
      </c>
      <c r="E219" s="856"/>
      <c r="F219" s="856">
        <v>2.73</v>
      </c>
      <c r="G219" s="777" t="s">
        <v>101</v>
      </c>
      <c r="H219" s="777" t="s">
        <v>986</v>
      </c>
      <c r="I219" s="785"/>
      <c r="J219" s="853" t="s">
        <v>1721</v>
      </c>
      <c r="K219" s="853" t="s">
        <v>1733</v>
      </c>
    </row>
    <row r="220" spans="1:11" s="756" customFormat="1" ht="77.400000000000006" customHeight="1" x14ac:dyDescent="0.25">
      <c r="A220" s="854" t="s">
        <v>198</v>
      </c>
      <c r="B220" s="852" t="s">
        <v>1739</v>
      </c>
      <c r="C220" s="787" t="s">
        <v>143</v>
      </c>
      <c r="D220" s="855">
        <v>7.5189000000000004</v>
      </c>
      <c r="E220" s="856"/>
      <c r="F220" s="856">
        <v>7.5188999999999995</v>
      </c>
      <c r="G220" s="777" t="s">
        <v>101</v>
      </c>
      <c r="H220" s="777" t="s">
        <v>986</v>
      </c>
      <c r="I220" s="785"/>
      <c r="J220" s="853" t="s">
        <v>1721</v>
      </c>
      <c r="K220" s="853" t="s">
        <v>1733</v>
      </c>
    </row>
    <row r="221" spans="1:11" ht="77.400000000000006" customHeight="1" x14ac:dyDescent="0.25">
      <c r="A221" s="804">
        <v>209</v>
      </c>
      <c r="B221" s="757" t="s">
        <v>1740</v>
      </c>
      <c r="C221" s="748" t="s">
        <v>1718</v>
      </c>
      <c r="D221" s="805">
        <f>SUM(D222:D227)</f>
        <v>167.99520000000001</v>
      </c>
      <c r="E221" s="805">
        <f t="shared" ref="E221:F221" si="2">SUM(E222:E227)</f>
        <v>0</v>
      </c>
      <c r="F221" s="805">
        <f t="shared" si="2"/>
        <v>167.99520000000001</v>
      </c>
      <c r="G221" s="748" t="s">
        <v>101</v>
      </c>
      <c r="H221" s="748" t="s">
        <v>1741</v>
      </c>
      <c r="I221" s="744"/>
      <c r="J221" s="853" t="s">
        <v>1721</v>
      </c>
      <c r="K221" s="853" t="s">
        <v>1733</v>
      </c>
    </row>
    <row r="222" spans="1:11" s="756" customFormat="1" ht="77.400000000000006" customHeight="1" x14ac:dyDescent="0.25">
      <c r="A222" s="854" t="s">
        <v>198</v>
      </c>
      <c r="B222" s="852" t="s">
        <v>1742</v>
      </c>
      <c r="C222" s="787" t="s">
        <v>206</v>
      </c>
      <c r="D222" s="855">
        <v>4.3343999999999996</v>
      </c>
      <c r="E222" s="856"/>
      <c r="F222" s="856">
        <v>4.3343999999999996</v>
      </c>
      <c r="G222" s="777" t="s">
        <v>101</v>
      </c>
      <c r="H222" s="777" t="s">
        <v>1741</v>
      </c>
      <c r="I222" s="785"/>
      <c r="J222" s="853" t="s">
        <v>1721</v>
      </c>
      <c r="K222" s="853" t="s">
        <v>1733</v>
      </c>
    </row>
    <row r="223" spans="1:11" s="756" customFormat="1" ht="77.400000000000006" customHeight="1" x14ac:dyDescent="0.25">
      <c r="A223" s="854" t="s">
        <v>198</v>
      </c>
      <c r="B223" s="852" t="s">
        <v>1743</v>
      </c>
      <c r="C223" s="787" t="s">
        <v>200</v>
      </c>
      <c r="D223" s="855">
        <v>61.857600000000005</v>
      </c>
      <c r="E223" s="856"/>
      <c r="F223" s="856">
        <v>61.857600000000005</v>
      </c>
      <c r="G223" s="777" t="s">
        <v>101</v>
      </c>
      <c r="H223" s="777" t="s">
        <v>1741</v>
      </c>
      <c r="I223" s="785"/>
      <c r="J223" s="853" t="s">
        <v>1721</v>
      </c>
      <c r="K223" s="853" t="s">
        <v>1733</v>
      </c>
    </row>
    <row r="224" spans="1:11" s="756" customFormat="1" ht="77.400000000000006" customHeight="1" x14ac:dyDescent="0.25">
      <c r="A224" s="854" t="s">
        <v>198</v>
      </c>
      <c r="B224" s="852" t="s">
        <v>1744</v>
      </c>
      <c r="C224" s="787" t="s">
        <v>163</v>
      </c>
      <c r="D224" s="855">
        <v>10.210000000000001</v>
      </c>
      <c r="E224" s="856"/>
      <c r="F224" s="856">
        <v>10.210000000000001</v>
      </c>
      <c r="G224" s="777" t="s">
        <v>101</v>
      </c>
      <c r="H224" s="777" t="s">
        <v>1741</v>
      </c>
      <c r="I224" s="785"/>
      <c r="J224" s="853" t="s">
        <v>1721</v>
      </c>
      <c r="K224" s="853" t="s">
        <v>1733</v>
      </c>
    </row>
    <row r="225" spans="1:11" s="756" customFormat="1" ht="77.400000000000006" customHeight="1" x14ac:dyDescent="0.25">
      <c r="A225" s="854" t="s">
        <v>198</v>
      </c>
      <c r="B225" s="862" t="s">
        <v>1745</v>
      </c>
      <c r="C225" s="787" t="s">
        <v>114</v>
      </c>
      <c r="D225" s="855">
        <v>83.512800000000013</v>
      </c>
      <c r="E225" s="856"/>
      <c r="F225" s="856">
        <v>83.512800000000013</v>
      </c>
      <c r="G225" s="790" t="s">
        <v>101</v>
      </c>
      <c r="H225" s="785" t="s">
        <v>1741</v>
      </c>
      <c r="I225" s="785"/>
      <c r="J225" s="853" t="s">
        <v>1721</v>
      </c>
      <c r="K225" s="853" t="s">
        <v>1733</v>
      </c>
    </row>
    <row r="226" spans="1:11" s="756" customFormat="1" ht="77.400000000000006" customHeight="1" x14ac:dyDescent="0.25">
      <c r="A226" s="854" t="s">
        <v>198</v>
      </c>
      <c r="B226" s="786" t="s">
        <v>1746</v>
      </c>
      <c r="C226" s="787" t="s">
        <v>99</v>
      </c>
      <c r="D226" s="863">
        <v>2.15</v>
      </c>
      <c r="E226" s="864"/>
      <c r="F226" s="863">
        <v>2.15</v>
      </c>
      <c r="G226" s="777" t="s">
        <v>101</v>
      </c>
      <c r="H226" s="777" t="s">
        <v>1741</v>
      </c>
      <c r="I226" s="777"/>
      <c r="J226" s="853" t="s">
        <v>1721</v>
      </c>
      <c r="K226" s="852" t="s">
        <v>1733</v>
      </c>
    </row>
    <row r="227" spans="1:11" s="756" customFormat="1" ht="77.400000000000006" customHeight="1" x14ac:dyDescent="0.25">
      <c r="A227" s="854" t="s">
        <v>198</v>
      </c>
      <c r="B227" s="786" t="s">
        <v>1747</v>
      </c>
      <c r="C227" s="787" t="s">
        <v>143</v>
      </c>
      <c r="D227" s="863">
        <v>5.9303999999999997</v>
      </c>
      <c r="E227" s="864"/>
      <c r="F227" s="863">
        <v>5.9303999999999997</v>
      </c>
      <c r="G227" s="777" t="s">
        <v>101</v>
      </c>
      <c r="H227" s="777" t="s">
        <v>1741</v>
      </c>
      <c r="I227" s="777"/>
      <c r="J227" s="853" t="s">
        <v>1721</v>
      </c>
      <c r="K227" s="852" t="s">
        <v>1733</v>
      </c>
    </row>
    <row r="228" spans="1:11" ht="77.400000000000006" customHeight="1" x14ac:dyDescent="0.25">
      <c r="A228" s="804">
        <v>210</v>
      </c>
      <c r="B228" s="743" t="s">
        <v>1748</v>
      </c>
      <c r="C228" s="748" t="s">
        <v>1718</v>
      </c>
      <c r="D228" s="814">
        <f>SUM(D229:D234)</f>
        <v>55.999200000000002</v>
      </c>
      <c r="E228" s="814">
        <f t="shared" ref="E228:F228" si="3">SUM(E229:E234)</f>
        <v>0</v>
      </c>
      <c r="F228" s="814">
        <f t="shared" si="3"/>
        <v>55.999200000000002</v>
      </c>
      <c r="G228" s="748" t="s">
        <v>1749</v>
      </c>
      <c r="H228" s="748" t="s">
        <v>974</v>
      </c>
      <c r="I228" s="748"/>
      <c r="J228" s="853" t="s">
        <v>1721</v>
      </c>
      <c r="K228" s="852" t="s">
        <v>1750</v>
      </c>
    </row>
    <row r="229" spans="1:11" s="756" customFormat="1" ht="76.95" customHeight="1" x14ac:dyDescent="0.25">
      <c r="A229" s="854" t="s">
        <v>198</v>
      </c>
      <c r="B229" s="786" t="s">
        <v>1751</v>
      </c>
      <c r="C229" s="787" t="s">
        <v>206</v>
      </c>
      <c r="D229" s="863">
        <v>1.4448000000000001</v>
      </c>
      <c r="E229" s="864"/>
      <c r="F229" s="863">
        <v>1.4448000000000001</v>
      </c>
      <c r="G229" s="777" t="s">
        <v>1752</v>
      </c>
      <c r="H229" s="777" t="s">
        <v>974</v>
      </c>
      <c r="I229" s="777"/>
      <c r="J229" s="853" t="s">
        <v>1721</v>
      </c>
      <c r="K229" s="852" t="s">
        <v>1750</v>
      </c>
    </row>
    <row r="230" spans="1:11" s="756" customFormat="1" ht="76.95" customHeight="1" x14ac:dyDescent="0.25">
      <c r="A230" s="854" t="s">
        <v>198</v>
      </c>
      <c r="B230" s="852" t="s">
        <v>1753</v>
      </c>
      <c r="C230" s="865" t="s">
        <v>200</v>
      </c>
      <c r="D230" s="855">
        <v>20.62</v>
      </c>
      <c r="E230" s="856"/>
      <c r="F230" s="856">
        <v>20.62</v>
      </c>
      <c r="G230" s="866" t="s">
        <v>1754</v>
      </c>
      <c r="H230" s="777" t="s">
        <v>974</v>
      </c>
      <c r="I230" s="785"/>
      <c r="J230" s="853" t="s">
        <v>1721</v>
      </c>
      <c r="K230" s="853" t="s">
        <v>1750</v>
      </c>
    </row>
    <row r="231" spans="1:11" s="756" customFormat="1" ht="76.95" customHeight="1" x14ac:dyDescent="0.25">
      <c r="A231" s="854" t="s">
        <v>198</v>
      </c>
      <c r="B231" s="852" t="s">
        <v>1755</v>
      </c>
      <c r="C231" s="867" t="s">
        <v>163</v>
      </c>
      <c r="D231" s="855">
        <v>3.4</v>
      </c>
      <c r="E231" s="855"/>
      <c r="F231" s="855">
        <v>3.4</v>
      </c>
      <c r="G231" s="866" t="s">
        <v>1756</v>
      </c>
      <c r="H231" s="777" t="s">
        <v>974</v>
      </c>
      <c r="I231" s="785"/>
      <c r="J231" s="853" t="s">
        <v>1721</v>
      </c>
      <c r="K231" s="853" t="s">
        <v>1750</v>
      </c>
    </row>
    <row r="232" spans="1:11" s="756" customFormat="1" ht="76.95" customHeight="1" x14ac:dyDescent="0.25">
      <c r="A232" s="854" t="s">
        <v>198</v>
      </c>
      <c r="B232" s="852" t="s">
        <v>1757</v>
      </c>
      <c r="C232" s="867" t="s">
        <v>114</v>
      </c>
      <c r="D232" s="855">
        <v>27.837600000000002</v>
      </c>
      <c r="E232" s="855"/>
      <c r="F232" s="855">
        <v>27.837600000000002</v>
      </c>
      <c r="G232" s="866" t="s">
        <v>1758</v>
      </c>
      <c r="H232" s="777" t="s">
        <v>974</v>
      </c>
      <c r="I232" s="785"/>
      <c r="J232" s="853" t="s">
        <v>1721</v>
      </c>
      <c r="K232" s="853" t="s">
        <v>1750</v>
      </c>
    </row>
    <row r="233" spans="1:11" s="756" customFormat="1" ht="76.95" customHeight="1" x14ac:dyDescent="0.25">
      <c r="A233" s="854" t="s">
        <v>198</v>
      </c>
      <c r="B233" s="868" t="s">
        <v>1759</v>
      </c>
      <c r="C233" s="787" t="s">
        <v>99</v>
      </c>
      <c r="D233" s="855">
        <v>0.72</v>
      </c>
      <c r="E233" s="856"/>
      <c r="F233" s="855">
        <v>0.72</v>
      </c>
      <c r="G233" s="788" t="s">
        <v>101</v>
      </c>
      <c r="H233" s="777" t="s">
        <v>974</v>
      </c>
      <c r="I233" s="785"/>
      <c r="J233" s="853" t="s">
        <v>1721</v>
      </c>
      <c r="K233" s="853" t="s">
        <v>1750</v>
      </c>
    </row>
    <row r="234" spans="1:11" s="756" customFormat="1" ht="76.95" customHeight="1" x14ac:dyDescent="0.25">
      <c r="A234" s="854" t="s">
        <v>198</v>
      </c>
      <c r="B234" s="852" t="s">
        <v>1760</v>
      </c>
      <c r="C234" s="787" t="s">
        <v>143</v>
      </c>
      <c r="D234" s="855">
        <v>1.9767999999999999</v>
      </c>
      <c r="E234" s="855"/>
      <c r="F234" s="856">
        <v>1.9767999999999999</v>
      </c>
      <c r="G234" s="866" t="s">
        <v>1761</v>
      </c>
      <c r="H234" s="777" t="s">
        <v>974</v>
      </c>
      <c r="I234" s="785"/>
      <c r="J234" s="853" t="s">
        <v>1721</v>
      </c>
      <c r="K234" s="853" t="s">
        <v>1750</v>
      </c>
    </row>
    <row r="235" spans="1:11" ht="76.95" customHeight="1" x14ac:dyDescent="0.25">
      <c r="A235" s="804">
        <v>211</v>
      </c>
      <c r="B235" s="757" t="s">
        <v>1762</v>
      </c>
      <c r="C235" s="748" t="s">
        <v>1718</v>
      </c>
      <c r="D235" s="805">
        <f>SUM(D236:D241)</f>
        <v>52.994599999999998</v>
      </c>
      <c r="E235" s="805">
        <f t="shared" ref="E235:F235" si="4">SUM(E236:E241)</f>
        <v>0</v>
      </c>
      <c r="F235" s="805">
        <f t="shared" si="4"/>
        <v>52.994599999999998</v>
      </c>
      <c r="G235" s="775" t="s">
        <v>1763</v>
      </c>
      <c r="H235" s="748" t="s">
        <v>974</v>
      </c>
      <c r="I235" s="744"/>
      <c r="J235" s="768" t="s">
        <v>1721</v>
      </c>
      <c r="K235" s="768" t="s">
        <v>1750</v>
      </c>
    </row>
    <row r="236" spans="1:11" s="756" customFormat="1" ht="76.95" customHeight="1" x14ac:dyDescent="0.25">
      <c r="A236" s="854" t="s">
        <v>198</v>
      </c>
      <c r="B236" s="780" t="s">
        <v>1764</v>
      </c>
      <c r="C236" s="787" t="s">
        <v>206</v>
      </c>
      <c r="D236" s="855">
        <v>1.3674000000000002</v>
      </c>
      <c r="E236" s="863"/>
      <c r="F236" s="855">
        <v>1.3674000000000002</v>
      </c>
      <c r="G236" s="777" t="s">
        <v>1765</v>
      </c>
      <c r="H236" s="788" t="s">
        <v>974</v>
      </c>
      <c r="I236" s="785"/>
      <c r="J236" s="853" t="s">
        <v>1721</v>
      </c>
      <c r="K236" s="853" t="s">
        <v>1750</v>
      </c>
    </row>
    <row r="237" spans="1:11" s="756" customFormat="1" ht="76.95" customHeight="1" x14ac:dyDescent="0.25">
      <c r="A237" s="854" t="s">
        <v>198</v>
      </c>
      <c r="B237" s="869" t="s">
        <v>1766</v>
      </c>
      <c r="C237" s="787" t="s">
        <v>200</v>
      </c>
      <c r="D237" s="855">
        <v>19.510000000000002</v>
      </c>
      <c r="E237" s="856"/>
      <c r="F237" s="855">
        <v>19.510000000000002</v>
      </c>
      <c r="G237" s="866" t="s">
        <v>1767</v>
      </c>
      <c r="H237" s="787" t="s">
        <v>974</v>
      </c>
      <c r="I237" s="785"/>
      <c r="J237" s="853" t="s">
        <v>1721</v>
      </c>
      <c r="K237" s="853" t="s">
        <v>1750</v>
      </c>
    </row>
    <row r="238" spans="1:11" s="756" customFormat="1" ht="76.95" customHeight="1" x14ac:dyDescent="0.25">
      <c r="A238" s="854" t="s">
        <v>198</v>
      </c>
      <c r="B238" s="780" t="s">
        <v>1768</v>
      </c>
      <c r="C238" s="787" t="s">
        <v>163</v>
      </c>
      <c r="D238" s="855">
        <v>3.22</v>
      </c>
      <c r="E238" s="856"/>
      <c r="F238" s="855">
        <v>3.22</v>
      </c>
      <c r="G238" s="777" t="s">
        <v>1769</v>
      </c>
      <c r="H238" s="788" t="s">
        <v>974</v>
      </c>
      <c r="I238" s="785"/>
      <c r="J238" s="853" t="s">
        <v>1721</v>
      </c>
      <c r="K238" s="853" t="s">
        <v>1750</v>
      </c>
    </row>
    <row r="239" spans="1:11" s="756" customFormat="1" ht="76.95" customHeight="1" x14ac:dyDescent="0.25">
      <c r="A239" s="854" t="s">
        <v>198</v>
      </c>
      <c r="B239" s="786" t="s">
        <v>1770</v>
      </c>
      <c r="C239" s="777" t="s">
        <v>114</v>
      </c>
      <c r="D239" s="855">
        <v>26.346299999999999</v>
      </c>
      <c r="E239" s="856"/>
      <c r="F239" s="856">
        <v>26.346299999999999</v>
      </c>
      <c r="G239" s="777" t="s">
        <v>1771</v>
      </c>
      <c r="H239" s="777" t="s">
        <v>974</v>
      </c>
      <c r="I239" s="777"/>
      <c r="J239" s="853" t="s">
        <v>1721</v>
      </c>
      <c r="K239" s="853" t="s">
        <v>1750</v>
      </c>
    </row>
    <row r="240" spans="1:11" s="756" customFormat="1" ht="76.95" customHeight="1" x14ac:dyDescent="0.25">
      <c r="A240" s="854" t="s">
        <v>198</v>
      </c>
      <c r="B240" s="786" t="s">
        <v>1772</v>
      </c>
      <c r="C240" s="777" t="s">
        <v>99</v>
      </c>
      <c r="D240" s="855">
        <v>0.68</v>
      </c>
      <c r="E240" s="856"/>
      <c r="F240" s="856">
        <v>0.68</v>
      </c>
      <c r="G240" s="777" t="s">
        <v>101</v>
      </c>
      <c r="H240" s="777" t="s">
        <v>974</v>
      </c>
      <c r="I240" s="785"/>
      <c r="J240" s="853" t="s">
        <v>1721</v>
      </c>
      <c r="K240" s="853" t="s">
        <v>1750</v>
      </c>
    </row>
    <row r="241" spans="1:12" s="756" customFormat="1" ht="76.95" customHeight="1" x14ac:dyDescent="0.25">
      <c r="A241" s="854" t="s">
        <v>198</v>
      </c>
      <c r="B241" s="786" t="s">
        <v>1773</v>
      </c>
      <c r="C241" s="777" t="s">
        <v>143</v>
      </c>
      <c r="D241" s="855">
        <v>1.8709</v>
      </c>
      <c r="E241" s="855"/>
      <c r="F241" s="855">
        <v>1.8709</v>
      </c>
      <c r="G241" s="777" t="s">
        <v>1774</v>
      </c>
      <c r="H241" s="777" t="s">
        <v>974</v>
      </c>
      <c r="I241" s="785"/>
      <c r="J241" s="853" t="s">
        <v>1721</v>
      </c>
      <c r="K241" s="853" t="s">
        <v>1750</v>
      </c>
    </row>
    <row r="242" spans="1:12" ht="76.95" customHeight="1" x14ac:dyDescent="0.25">
      <c r="A242" s="804">
        <v>212</v>
      </c>
      <c r="B242" s="743" t="s">
        <v>1775</v>
      </c>
      <c r="C242" s="748" t="s">
        <v>1718</v>
      </c>
      <c r="D242" s="805">
        <f>SUM(D243:D248)</f>
        <v>232.00479999999999</v>
      </c>
      <c r="E242" s="805">
        <f t="shared" ref="E242:F242" si="5">SUM(E243:E248)</f>
        <v>0</v>
      </c>
      <c r="F242" s="805">
        <f t="shared" si="5"/>
        <v>232.00479999999999</v>
      </c>
      <c r="G242" s="748" t="s">
        <v>101</v>
      </c>
      <c r="H242" s="748" t="s">
        <v>1090</v>
      </c>
      <c r="I242" s="744"/>
      <c r="J242" s="768" t="s">
        <v>1721</v>
      </c>
      <c r="K242" s="768" t="s">
        <v>1776</v>
      </c>
    </row>
    <row r="243" spans="1:12" s="756" customFormat="1" ht="76.95" customHeight="1" x14ac:dyDescent="0.25">
      <c r="A243" s="854" t="s">
        <v>198</v>
      </c>
      <c r="B243" s="786" t="s">
        <v>1777</v>
      </c>
      <c r="C243" s="777" t="s">
        <v>206</v>
      </c>
      <c r="D243" s="855">
        <v>5.9856000000000007</v>
      </c>
      <c r="E243" s="856"/>
      <c r="F243" s="855">
        <v>5.9856000000000007</v>
      </c>
      <c r="G243" s="777" t="s">
        <v>101</v>
      </c>
      <c r="H243" s="777" t="s">
        <v>1090</v>
      </c>
      <c r="I243" s="785"/>
      <c r="J243" s="853" t="s">
        <v>1721</v>
      </c>
      <c r="K243" s="853" t="s">
        <v>1776</v>
      </c>
    </row>
    <row r="244" spans="1:12" ht="76.95" customHeight="1" x14ac:dyDescent="0.25">
      <c r="A244" s="804" t="s">
        <v>198</v>
      </c>
      <c r="B244" s="750" t="s">
        <v>1778</v>
      </c>
      <c r="C244" s="771" t="s">
        <v>200</v>
      </c>
      <c r="D244" s="805">
        <v>85.422399999999996</v>
      </c>
      <c r="E244" s="806"/>
      <c r="F244" s="805">
        <v>85.422399999999996</v>
      </c>
      <c r="G244" s="747" t="s">
        <v>101</v>
      </c>
      <c r="H244" s="747" t="s">
        <v>1090</v>
      </c>
      <c r="I244" s="744"/>
      <c r="J244" s="768" t="s">
        <v>1721</v>
      </c>
      <c r="K244" s="768" t="s">
        <v>1776</v>
      </c>
    </row>
    <row r="245" spans="1:12" s="870" customFormat="1" ht="76.95" customHeight="1" x14ac:dyDescent="0.3">
      <c r="A245" s="804" t="s">
        <v>198</v>
      </c>
      <c r="B245" s="852" t="s">
        <v>1779</v>
      </c>
      <c r="C245" s="787" t="s">
        <v>163</v>
      </c>
      <c r="D245" s="855">
        <v>14.11</v>
      </c>
      <c r="E245" s="858"/>
      <c r="F245" s="856">
        <v>14.11</v>
      </c>
      <c r="G245" s="777" t="s">
        <v>101</v>
      </c>
      <c r="H245" s="777" t="s">
        <v>1090</v>
      </c>
      <c r="I245" s="867"/>
      <c r="J245" s="852" t="s">
        <v>1721</v>
      </c>
      <c r="K245" s="757" t="s">
        <v>1776</v>
      </c>
      <c r="L245" s="836"/>
    </row>
    <row r="246" spans="1:12" s="870" customFormat="1" ht="76.95" customHeight="1" x14ac:dyDescent="0.3">
      <c r="A246" s="804" t="s">
        <v>198</v>
      </c>
      <c r="B246" s="852" t="s">
        <v>1780</v>
      </c>
      <c r="C246" s="748" t="s">
        <v>114</v>
      </c>
      <c r="D246" s="855">
        <v>115.32719999999999</v>
      </c>
      <c r="E246" s="858"/>
      <c r="F246" s="856">
        <v>115.32719999999999</v>
      </c>
      <c r="G246" s="777" t="s">
        <v>101</v>
      </c>
      <c r="H246" s="777" t="s">
        <v>1090</v>
      </c>
      <c r="I246" s="867"/>
      <c r="J246" s="852" t="s">
        <v>1721</v>
      </c>
      <c r="K246" s="757" t="s">
        <v>1776</v>
      </c>
      <c r="L246" s="836"/>
    </row>
    <row r="247" spans="1:12" s="870" customFormat="1" ht="76.95" customHeight="1" x14ac:dyDescent="0.3">
      <c r="A247" s="804" t="s">
        <v>198</v>
      </c>
      <c r="B247" s="852" t="s">
        <v>1781</v>
      </c>
      <c r="C247" s="787" t="s">
        <v>99</v>
      </c>
      <c r="D247" s="855">
        <v>2.97</v>
      </c>
      <c r="E247" s="858"/>
      <c r="F247" s="856">
        <v>2.97</v>
      </c>
      <c r="G247" s="777" t="s">
        <v>101</v>
      </c>
      <c r="H247" s="777" t="s">
        <v>1090</v>
      </c>
      <c r="I247" s="867"/>
      <c r="J247" s="852" t="s">
        <v>1721</v>
      </c>
      <c r="K247" s="757" t="s">
        <v>1776</v>
      </c>
      <c r="L247" s="836"/>
    </row>
    <row r="248" spans="1:12" s="870" customFormat="1" ht="76.95" customHeight="1" x14ac:dyDescent="0.3">
      <c r="A248" s="804" t="s">
        <v>198</v>
      </c>
      <c r="B248" s="852" t="s">
        <v>1782</v>
      </c>
      <c r="C248" s="787" t="s">
        <v>143</v>
      </c>
      <c r="D248" s="855">
        <v>8.1895999999999987</v>
      </c>
      <c r="E248" s="858"/>
      <c r="F248" s="856">
        <v>8.1895999999999987</v>
      </c>
      <c r="G248" s="777" t="s">
        <v>101</v>
      </c>
      <c r="H248" s="777" t="s">
        <v>1090</v>
      </c>
      <c r="I248" s="867"/>
      <c r="J248" s="852" t="s">
        <v>1721</v>
      </c>
      <c r="K248" s="757" t="s">
        <v>1776</v>
      </c>
      <c r="L248" s="836"/>
    </row>
    <row r="249" spans="1:12" s="870" customFormat="1" ht="76.95" customHeight="1" x14ac:dyDescent="0.3">
      <c r="A249" s="804">
        <v>213</v>
      </c>
      <c r="B249" s="757" t="s">
        <v>1783</v>
      </c>
      <c r="C249" s="748" t="s">
        <v>1718</v>
      </c>
      <c r="D249" s="805">
        <f>SUM(D250:D255)</f>
        <v>436.99679999999995</v>
      </c>
      <c r="E249" s="805">
        <f t="shared" ref="E249:F249" si="6">SUM(E250:E255)</f>
        <v>0</v>
      </c>
      <c r="F249" s="805">
        <f t="shared" si="6"/>
        <v>436.99679999999995</v>
      </c>
      <c r="G249" s="748" t="s">
        <v>101</v>
      </c>
      <c r="H249" s="777" t="s">
        <v>1090</v>
      </c>
      <c r="I249" s="871"/>
      <c r="J249" s="852" t="s">
        <v>1721</v>
      </c>
      <c r="K249" s="757" t="s">
        <v>1776</v>
      </c>
      <c r="L249" s="836"/>
    </row>
    <row r="250" spans="1:12" s="870" customFormat="1" ht="76.95" customHeight="1" x14ac:dyDescent="0.3">
      <c r="A250" s="804" t="s">
        <v>198</v>
      </c>
      <c r="B250" s="852" t="s">
        <v>1784</v>
      </c>
      <c r="C250" s="787" t="s">
        <v>206</v>
      </c>
      <c r="D250" s="855">
        <v>11.2746</v>
      </c>
      <c r="E250" s="858"/>
      <c r="F250" s="856">
        <v>11.2746</v>
      </c>
      <c r="G250" s="777" t="s">
        <v>101</v>
      </c>
      <c r="H250" s="777" t="s">
        <v>1090</v>
      </c>
      <c r="I250" s="867"/>
      <c r="J250" s="852" t="s">
        <v>1721</v>
      </c>
      <c r="K250" s="757" t="s">
        <v>1776</v>
      </c>
      <c r="L250" s="836"/>
    </row>
    <row r="251" spans="1:12" s="870" customFormat="1" ht="76.95" customHeight="1" x14ac:dyDescent="0.3">
      <c r="A251" s="804" t="s">
        <v>198</v>
      </c>
      <c r="B251" s="852" t="s">
        <v>1785</v>
      </c>
      <c r="C251" s="787" t="s">
        <v>200</v>
      </c>
      <c r="D251" s="855">
        <v>160.9034</v>
      </c>
      <c r="E251" s="856"/>
      <c r="F251" s="856">
        <v>160.9034</v>
      </c>
      <c r="G251" s="777" t="s">
        <v>101</v>
      </c>
      <c r="H251" s="777" t="s">
        <v>1090</v>
      </c>
      <c r="I251" s="867"/>
      <c r="J251" s="852" t="s">
        <v>1721</v>
      </c>
      <c r="K251" s="757" t="s">
        <v>1776</v>
      </c>
      <c r="L251" s="836"/>
    </row>
    <row r="252" spans="1:12" s="870" customFormat="1" ht="76.95" customHeight="1" x14ac:dyDescent="0.3">
      <c r="A252" s="804" t="s">
        <v>198</v>
      </c>
      <c r="B252" s="872" t="s">
        <v>1786</v>
      </c>
      <c r="C252" s="873" t="s">
        <v>163</v>
      </c>
      <c r="D252" s="874">
        <v>26.57</v>
      </c>
      <c r="E252" s="875"/>
      <c r="F252" s="876">
        <v>26.57</v>
      </c>
      <c r="G252" s="877" t="s">
        <v>101</v>
      </c>
      <c r="H252" s="877" t="s">
        <v>1090</v>
      </c>
      <c r="I252" s="878"/>
      <c r="J252" s="872" t="s">
        <v>1721</v>
      </c>
      <c r="K252" s="879" t="s">
        <v>1776</v>
      </c>
    </row>
    <row r="253" spans="1:12" s="870" customFormat="1" ht="76.95" customHeight="1" x14ac:dyDescent="0.3">
      <c r="A253" s="804" t="s">
        <v>198</v>
      </c>
      <c r="B253" s="872" t="s">
        <v>1787</v>
      </c>
      <c r="C253" s="849" t="s">
        <v>114</v>
      </c>
      <c r="D253" s="874">
        <v>217.23269999999999</v>
      </c>
      <c r="E253" s="875"/>
      <c r="F253" s="876">
        <v>217.23269999999999</v>
      </c>
      <c r="G253" s="877" t="s">
        <v>101</v>
      </c>
      <c r="H253" s="877" t="s">
        <v>1090</v>
      </c>
      <c r="I253" s="878"/>
      <c r="J253" s="872" t="s">
        <v>1721</v>
      </c>
      <c r="K253" s="879" t="s">
        <v>1776</v>
      </c>
    </row>
    <row r="254" spans="1:12" s="870" customFormat="1" ht="76.95" customHeight="1" x14ac:dyDescent="0.3">
      <c r="A254" s="804" t="s">
        <v>198</v>
      </c>
      <c r="B254" s="872" t="s">
        <v>1788</v>
      </c>
      <c r="C254" s="873" t="s">
        <v>99</v>
      </c>
      <c r="D254" s="874">
        <v>5.59</v>
      </c>
      <c r="E254" s="875"/>
      <c r="F254" s="876">
        <v>5.59</v>
      </c>
      <c r="G254" s="877" t="s">
        <v>101</v>
      </c>
      <c r="H254" s="877" t="s">
        <v>1090</v>
      </c>
      <c r="I254" s="878"/>
      <c r="J254" s="872" t="s">
        <v>1721</v>
      </c>
      <c r="K254" s="879" t="s">
        <v>1776</v>
      </c>
    </row>
    <row r="255" spans="1:12" s="870" customFormat="1" ht="76.95" customHeight="1" x14ac:dyDescent="0.3">
      <c r="A255" s="804" t="s">
        <v>198</v>
      </c>
      <c r="B255" s="872" t="s">
        <v>1789</v>
      </c>
      <c r="C255" s="873" t="s">
        <v>143</v>
      </c>
      <c r="D255" s="874">
        <v>15.426099999999998</v>
      </c>
      <c r="E255" s="875"/>
      <c r="F255" s="876">
        <v>15.426099999999998</v>
      </c>
      <c r="G255" s="877" t="s">
        <v>101</v>
      </c>
      <c r="H255" s="877" t="s">
        <v>1090</v>
      </c>
      <c r="I255" s="878"/>
      <c r="J255" s="872" t="s">
        <v>1721</v>
      </c>
      <c r="K255" s="879" t="s">
        <v>1776</v>
      </c>
    </row>
    <row r="256" spans="1:12" s="870" customFormat="1" ht="64.2" customHeight="1" x14ac:dyDescent="0.3">
      <c r="A256" s="804">
        <v>214</v>
      </c>
      <c r="B256" s="879" t="s">
        <v>1790</v>
      </c>
      <c r="C256" s="849" t="s">
        <v>1718</v>
      </c>
      <c r="D256" s="846">
        <f>SUM(D257:D262)</f>
        <v>250.51000000000002</v>
      </c>
      <c r="E256" s="846">
        <f t="shared" ref="E256:F256" si="7">SUM(E257:E262)</f>
        <v>0</v>
      </c>
      <c r="F256" s="846">
        <f t="shared" si="7"/>
        <v>250.51000000000002</v>
      </c>
      <c r="G256" s="849" t="s">
        <v>101</v>
      </c>
      <c r="H256" s="849" t="s">
        <v>998</v>
      </c>
      <c r="I256" s="880"/>
      <c r="J256" s="879"/>
      <c r="K256" s="879" t="s">
        <v>1791</v>
      </c>
    </row>
    <row r="257" spans="1:11" s="870" customFormat="1" ht="49.2" customHeight="1" x14ac:dyDescent="0.3">
      <c r="A257" s="804" t="s">
        <v>198</v>
      </c>
      <c r="B257" s="872" t="s">
        <v>1792</v>
      </c>
      <c r="C257" s="873" t="s">
        <v>206</v>
      </c>
      <c r="D257" s="881">
        <v>6.45</v>
      </c>
      <c r="E257" s="882"/>
      <c r="F257" s="882">
        <v>6.45</v>
      </c>
      <c r="G257" s="877" t="s">
        <v>101</v>
      </c>
      <c r="H257" s="877" t="s">
        <v>998</v>
      </c>
      <c r="I257" s="878"/>
      <c r="J257" s="872"/>
      <c r="K257" s="879" t="s">
        <v>1791</v>
      </c>
    </row>
    <row r="258" spans="1:11" s="870" customFormat="1" ht="49.2" customHeight="1" x14ac:dyDescent="0.3">
      <c r="A258" s="804" t="s">
        <v>198</v>
      </c>
      <c r="B258" s="872" t="s">
        <v>1793</v>
      </c>
      <c r="C258" s="873" t="s">
        <v>200</v>
      </c>
      <c r="D258" s="874">
        <v>92.05</v>
      </c>
      <c r="E258" s="876"/>
      <c r="F258" s="876">
        <v>92.05</v>
      </c>
      <c r="G258" s="877" t="s">
        <v>101</v>
      </c>
      <c r="H258" s="877" t="s">
        <v>998</v>
      </c>
      <c r="I258" s="878"/>
      <c r="J258" s="872"/>
      <c r="K258" s="879" t="s">
        <v>1791</v>
      </c>
    </row>
    <row r="259" spans="1:11" s="890" customFormat="1" ht="49.2" customHeight="1" x14ac:dyDescent="0.25">
      <c r="A259" s="804" t="s">
        <v>198</v>
      </c>
      <c r="B259" s="883" t="s">
        <v>1794</v>
      </c>
      <c r="C259" s="884" t="s">
        <v>163</v>
      </c>
      <c r="D259" s="885">
        <v>15.22</v>
      </c>
      <c r="E259" s="886"/>
      <c r="F259" s="885">
        <v>15.22</v>
      </c>
      <c r="G259" s="887" t="s">
        <v>101</v>
      </c>
      <c r="H259" s="887" t="s">
        <v>998</v>
      </c>
      <c r="I259" s="887"/>
      <c r="J259" s="888"/>
      <c r="K259" s="889" t="s">
        <v>1791</v>
      </c>
    </row>
    <row r="260" spans="1:11" s="756" customFormat="1" ht="49.2" customHeight="1" x14ac:dyDescent="0.25">
      <c r="A260" s="804" t="s">
        <v>198</v>
      </c>
      <c r="B260" s="786" t="s">
        <v>1795</v>
      </c>
      <c r="C260" s="787" t="s">
        <v>114</v>
      </c>
      <c r="D260" s="855">
        <v>124.76</v>
      </c>
      <c r="E260" s="856"/>
      <c r="F260" s="856">
        <v>124.76</v>
      </c>
      <c r="G260" s="777" t="s">
        <v>101</v>
      </c>
      <c r="H260" s="777" t="s">
        <v>998</v>
      </c>
      <c r="I260" s="785"/>
      <c r="J260" s="853"/>
      <c r="K260" s="853" t="s">
        <v>1791</v>
      </c>
    </row>
    <row r="261" spans="1:11" s="756" customFormat="1" ht="49.2" customHeight="1" x14ac:dyDescent="0.25">
      <c r="A261" s="804" t="s">
        <v>198</v>
      </c>
      <c r="B261" s="786" t="s">
        <v>1796</v>
      </c>
      <c r="C261" s="787" t="s">
        <v>99</v>
      </c>
      <c r="D261" s="855">
        <v>3.2</v>
      </c>
      <c r="E261" s="856"/>
      <c r="F261" s="856">
        <v>3.2</v>
      </c>
      <c r="G261" s="777" t="s">
        <v>101</v>
      </c>
      <c r="H261" s="777" t="s">
        <v>998</v>
      </c>
      <c r="I261" s="785"/>
      <c r="J261" s="853"/>
      <c r="K261" s="853" t="s">
        <v>1791</v>
      </c>
    </row>
    <row r="262" spans="1:11" s="756" customFormat="1" ht="49.2" customHeight="1" x14ac:dyDescent="0.25">
      <c r="A262" s="804" t="s">
        <v>198</v>
      </c>
      <c r="B262" s="786" t="s">
        <v>1797</v>
      </c>
      <c r="C262" s="787" t="s">
        <v>143</v>
      </c>
      <c r="D262" s="855">
        <v>8.83</v>
      </c>
      <c r="E262" s="856"/>
      <c r="F262" s="856">
        <v>8.83</v>
      </c>
      <c r="G262" s="777" t="s">
        <v>101</v>
      </c>
      <c r="H262" s="777" t="s">
        <v>998</v>
      </c>
      <c r="I262" s="785"/>
      <c r="J262" s="853"/>
      <c r="K262" s="853" t="s">
        <v>1791</v>
      </c>
    </row>
  </sheetData>
  <mergeCells count="12">
    <mergeCell ref="J3:J4"/>
    <mergeCell ref="K3:K4"/>
    <mergeCell ref="A1:K1"/>
    <mergeCell ref="J2:K2"/>
    <mergeCell ref="A3:A4"/>
    <mergeCell ref="B3:B4"/>
    <mergeCell ref="C3:C4"/>
    <mergeCell ref="D3:D4"/>
    <mergeCell ref="E3:E4"/>
    <mergeCell ref="F3:G3"/>
    <mergeCell ref="H3:H4"/>
    <mergeCell ref="I3:I4"/>
  </mergeCells>
  <printOptions horizontalCentered="1"/>
  <pageMargins left="0.3" right="0.3" top="0.5" bottom="0.3" header="0" footer="0"/>
  <pageSetup paperSize="9" scale="50" orientation="landscape" r:id="rId1"/>
  <legacyDrawing r:id="rId2"/>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812"/>
  <sheetViews>
    <sheetView view="pageBreakPreview" zoomScale="55" zoomScaleNormal="55" zoomScaleSheetLayoutView="55" workbookViewId="0">
      <pane ySplit="4" topLeftCell="A236" activePane="bottomLeft" state="frozen"/>
      <selection activeCell="J13" sqref="J13"/>
      <selection pane="bottomLeft" activeCell="B187" sqref="B187"/>
    </sheetView>
  </sheetViews>
  <sheetFormatPr defaultColWidth="14.44140625" defaultRowHeight="16.8" x14ac:dyDescent="0.3"/>
  <cols>
    <col min="1" max="1" width="11.88671875" style="1036" customWidth="1"/>
    <col min="2" max="2" width="43.109375" style="1037" customWidth="1"/>
    <col min="3" max="3" width="15.6640625" style="870" customWidth="1"/>
    <col min="4" max="4" width="14.88671875" style="870" customWidth="1"/>
    <col min="5" max="5" width="12.6640625" style="870" customWidth="1"/>
    <col min="6" max="6" width="15.33203125" style="870" customWidth="1"/>
    <col min="7" max="7" width="20.6640625" style="1037" customWidth="1"/>
    <col min="8" max="8" width="17.33203125" style="870" customWidth="1"/>
    <col min="9" max="9" width="44.6640625" style="1037" customWidth="1"/>
    <col min="10" max="10" width="72.88671875" style="1042" customWidth="1"/>
    <col min="11" max="11" width="51" style="1043" customWidth="1"/>
    <col min="12" max="16384" width="14.44140625" style="870"/>
  </cols>
  <sheetData>
    <row r="1" spans="1:11" ht="45.6" customHeight="1" x14ac:dyDescent="0.3">
      <c r="A1" s="1515" t="s">
        <v>1798</v>
      </c>
      <c r="B1" s="1516"/>
      <c r="C1" s="1516"/>
      <c r="D1" s="1516"/>
      <c r="E1" s="1516"/>
      <c r="F1" s="1516"/>
      <c r="G1" s="1516"/>
      <c r="H1" s="1516"/>
      <c r="I1" s="1516"/>
      <c r="J1" s="1516"/>
      <c r="K1" s="1516"/>
    </row>
    <row r="3" spans="1:11" ht="62.4" customHeight="1" x14ac:dyDescent="0.3">
      <c r="A3" s="893" t="s">
        <v>19</v>
      </c>
      <c r="B3" s="893" t="s">
        <v>180</v>
      </c>
      <c r="C3" s="893" t="s">
        <v>1165</v>
      </c>
      <c r="D3" s="893" t="s">
        <v>1166</v>
      </c>
      <c r="E3" s="894" t="s">
        <v>1167</v>
      </c>
      <c r="F3" s="895" t="s">
        <v>1799</v>
      </c>
      <c r="G3" s="895" t="s">
        <v>1800</v>
      </c>
      <c r="H3" s="893" t="s">
        <v>1168</v>
      </c>
      <c r="I3" s="893" t="s">
        <v>1169</v>
      </c>
      <c r="J3" s="893" t="s">
        <v>1170</v>
      </c>
      <c r="K3" s="893" t="s">
        <v>1801</v>
      </c>
    </row>
    <row r="4" spans="1:11" x14ac:dyDescent="0.3">
      <c r="A4" s="896">
        <v>-1</v>
      </c>
      <c r="B4" s="896">
        <v>-2</v>
      </c>
      <c r="C4" s="896">
        <v>-3</v>
      </c>
      <c r="D4" s="897">
        <v>-4</v>
      </c>
      <c r="E4" s="896">
        <v>-5</v>
      </c>
      <c r="F4" s="897">
        <v>-6</v>
      </c>
      <c r="G4" s="896">
        <v>-7</v>
      </c>
      <c r="H4" s="897">
        <v>-8</v>
      </c>
      <c r="I4" s="896">
        <v>-9</v>
      </c>
      <c r="J4" s="896">
        <v>-10</v>
      </c>
      <c r="K4" s="896">
        <v>-11</v>
      </c>
    </row>
    <row r="5" spans="1:11" ht="70.2" customHeight="1" x14ac:dyDescent="0.3">
      <c r="A5" s="849">
        <v>1</v>
      </c>
      <c r="B5" s="898" t="s">
        <v>976</v>
      </c>
      <c r="C5" s="845" t="s">
        <v>30</v>
      </c>
      <c r="D5" s="899">
        <v>9.6500000000000002E-2</v>
      </c>
      <c r="E5" s="900"/>
      <c r="F5" s="900">
        <v>9.6500000000000002E-2</v>
      </c>
      <c r="G5" s="849" t="s">
        <v>119</v>
      </c>
      <c r="H5" s="849" t="s">
        <v>984</v>
      </c>
      <c r="I5" s="849" t="s">
        <v>989</v>
      </c>
      <c r="J5" s="879" t="s">
        <v>1802</v>
      </c>
      <c r="K5" s="757" t="s">
        <v>1803</v>
      </c>
    </row>
    <row r="6" spans="1:11" ht="103.2" customHeight="1" x14ac:dyDescent="0.3">
      <c r="A6" s="849">
        <v>2</v>
      </c>
      <c r="B6" s="898" t="s">
        <v>977</v>
      </c>
      <c r="C6" s="845" t="s">
        <v>30</v>
      </c>
      <c r="D6" s="899">
        <v>0.33250000000000002</v>
      </c>
      <c r="E6" s="900"/>
      <c r="F6" s="899">
        <v>0.33250000000000002</v>
      </c>
      <c r="G6" s="849" t="s">
        <v>119</v>
      </c>
      <c r="H6" s="849" t="s">
        <v>985</v>
      </c>
      <c r="I6" s="849" t="s">
        <v>990</v>
      </c>
      <c r="J6" s="879" t="s">
        <v>1802</v>
      </c>
      <c r="K6" s="879" t="s">
        <v>1804</v>
      </c>
    </row>
    <row r="7" spans="1:11" ht="67.2" x14ac:dyDescent="0.3">
      <c r="A7" s="849">
        <v>3</v>
      </c>
      <c r="B7" s="898" t="s">
        <v>978</v>
      </c>
      <c r="C7" s="845" t="s">
        <v>30</v>
      </c>
      <c r="D7" s="899">
        <v>0.1174</v>
      </c>
      <c r="E7" s="900"/>
      <c r="F7" s="899">
        <v>0.1174</v>
      </c>
      <c r="G7" s="849" t="s">
        <v>982</v>
      </c>
      <c r="H7" s="849" t="s">
        <v>986</v>
      </c>
      <c r="I7" s="849" t="s">
        <v>991</v>
      </c>
      <c r="J7" s="879" t="s">
        <v>1802</v>
      </c>
      <c r="K7" s="879" t="s">
        <v>1805</v>
      </c>
    </row>
    <row r="8" spans="1:11" ht="85.8" customHeight="1" x14ac:dyDescent="0.3">
      <c r="A8" s="849">
        <v>4</v>
      </c>
      <c r="B8" s="879" t="s">
        <v>979</v>
      </c>
      <c r="C8" s="845" t="s">
        <v>30</v>
      </c>
      <c r="D8" s="899">
        <v>0.19020000000000001</v>
      </c>
      <c r="E8" s="900"/>
      <c r="F8" s="899">
        <v>0.19020000000000001</v>
      </c>
      <c r="G8" s="901" t="s">
        <v>983</v>
      </c>
      <c r="H8" s="849" t="s">
        <v>987</v>
      </c>
      <c r="I8" s="849" t="s">
        <v>992</v>
      </c>
      <c r="J8" s="879" t="s">
        <v>2643</v>
      </c>
      <c r="K8" s="879" t="s">
        <v>1806</v>
      </c>
    </row>
    <row r="9" spans="1:11" ht="70.2" customHeight="1" x14ac:dyDescent="0.3">
      <c r="A9" s="849">
        <v>5</v>
      </c>
      <c r="B9" s="898" t="s">
        <v>1080</v>
      </c>
      <c r="C9" s="845" t="s">
        <v>30</v>
      </c>
      <c r="D9" s="899">
        <v>0.15160000000000001</v>
      </c>
      <c r="E9" s="900"/>
      <c r="F9" s="899">
        <v>0.15160000000000001</v>
      </c>
      <c r="G9" s="849" t="s">
        <v>119</v>
      </c>
      <c r="H9" s="849" t="s">
        <v>998</v>
      </c>
      <c r="I9" s="849" t="s">
        <v>1089</v>
      </c>
      <c r="J9" s="879" t="s">
        <v>1802</v>
      </c>
      <c r="K9" s="879" t="s">
        <v>1807</v>
      </c>
    </row>
    <row r="10" spans="1:11" ht="79.2" customHeight="1" x14ac:dyDescent="0.3">
      <c r="A10" s="849">
        <v>6</v>
      </c>
      <c r="B10" s="898" t="s">
        <v>980</v>
      </c>
      <c r="C10" s="849" t="s">
        <v>30</v>
      </c>
      <c r="D10" s="899">
        <v>9.5699999999999993E-2</v>
      </c>
      <c r="E10" s="902"/>
      <c r="F10" s="899">
        <v>9.5699999999999993E-2</v>
      </c>
      <c r="G10" s="849" t="s">
        <v>119</v>
      </c>
      <c r="H10" s="849" t="s">
        <v>974</v>
      </c>
      <c r="I10" s="849" t="s">
        <v>993</v>
      </c>
      <c r="J10" s="879" t="s">
        <v>1802</v>
      </c>
      <c r="K10" s="879" t="s">
        <v>1808</v>
      </c>
    </row>
    <row r="11" spans="1:11" ht="73.8" customHeight="1" x14ac:dyDescent="0.3">
      <c r="A11" s="849">
        <v>7</v>
      </c>
      <c r="B11" s="898" t="s">
        <v>1081</v>
      </c>
      <c r="C11" s="849" t="s">
        <v>30</v>
      </c>
      <c r="D11" s="899">
        <v>0.1138</v>
      </c>
      <c r="E11" s="880"/>
      <c r="F11" s="899">
        <v>0.1138</v>
      </c>
      <c r="G11" s="849" t="s">
        <v>119</v>
      </c>
      <c r="H11" s="849" t="s">
        <v>1090</v>
      </c>
      <c r="I11" s="849" t="s">
        <v>1091</v>
      </c>
      <c r="J11" s="879" t="s">
        <v>1802</v>
      </c>
      <c r="K11" s="879" t="s">
        <v>1809</v>
      </c>
    </row>
    <row r="12" spans="1:11" ht="78" customHeight="1" x14ac:dyDescent="0.3">
      <c r="A12" s="849">
        <v>8</v>
      </c>
      <c r="B12" s="879" t="s">
        <v>1082</v>
      </c>
      <c r="C12" s="845" t="s">
        <v>30</v>
      </c>
      <c r="D12" s="902">
        <v>0.15570000000000001</v>
      </c>
      <c r="E12" s="900"/>
      <c r="F12" s="902">
        <v>0.15570000000000001</v>
      </c>
      <c r="G12" s="849" t="s">
        <v>119</v>
      </c>
      <c r="H12" s="849" t="s">
        <v>1034</v>
      </c>
      <c r="I12" s="849" t="s">
        <v>1810</v>
      </c>
      <c r="J12" s="879" t="s">
        <v>1811</v>
      </c>
      <c r="K12" s="879" t="s">
        <v>1812</v>
      </c>
    </row>
    <row r="13" spans="1:11" ht="68.400000000000006" customHeight="1" x14ac:dyDescent="0.3">
      <c r="A13" s="849">
        <v>9</v>
      </c>
      <c r="B13" s="898" t="s">
        <v>1083</v>
      </c>
      <c r="C13" s="845" t="s">
        <v>30</v>
      </c>
      <c r="D13" s="899">
        <v>0.1009</v>
      </c>
      <c r="E13" s="900"/>
      <c r="F13" s="899">
        <v>0.1009</v>
      </c>
      <c r="G13" s="849" t="s">
        <v>119</v>
      </c>
      <c r="H13" s="849" t="s">
        <v>973</v>
      </c>
      <c r="I13" s="849"/>
      <c r="J13" s="879" t="s">
        <v>1802</v>
      </c>
      <c r="K13" s="879" t="s">
        <v>1813</v>
      </c>
    </row>
    <row r="14" spans="1:11" ht="60" customHeight="1" x14ac:dyDescent="0.3">
      <c r="A14" s="849">
        <v>10</v>
      </c>
      <c r="B14" s="898" t="s">
        <v>981</v>
      </c>
      <c r="C14" s="849" t="s">
        <v>30</v>
      </c>
      <c r="D14" s="899">
        <v>0.11</v>
      </c>
      <c r="E14" s="902"/>
      <c r="F14" s="899">
        <v>0.11</v>
      </c>
      <c r="G14" s="849" t="s">
        <v>206</v>
      </c>
      <c r="H14" s="849" t="s">
        <v>974</v>
      </c>
      <c r="I14" s="849"/>
      <c r="J14" s="879" t="s">
        <v>1811</v>
      </c>
      <c r="K14" s="903" t="s">
        <v>1814</v>
      </c>
    </row>
    <row r="15" spans="1:11" ht="42.6" customHeight="1" x14ac:dyDescent="0.3">
      <c r="A15" s="849">
        <v>11</v>
      </c>
      <c r="B15" s="904" t="s">
        <v>1815</v>
      </c>
      <c r="C15" s="905" t="s">
        <v>50</v>
      </c>
      <c r="D15" s="906">
        <f>SUM(D16:D23)</f>
        <v>27</v>
      </c>
      <c r="E15" s="906">
        <f t="shared" ref="E15:F15" si="0">SUM(E16:E23)</f>
        <v>0</v>
      </c>
      <c r="F15" s="906">
        <f t="shared" si="0"/>
        <v>27</v>
      </c>
      <c r="G15" s="907" t="s">
        <v>1816</v>
      </c>
      <c r="H15" s="907" t="s">
        <v>1126</v>
      </c>
      <c r="I15" s="849"/>
      <c r="J15" s="879"/>
      <c r="K15" s="903"/>
    </row>
    <row r="16" spans="1:11" s="912" customFormat="1" ht="44.4" customHeight="1" x14ac:dyDescent="0.3">
      <c r="A16" s="877" t="s">
        <v>198</v>
      </c>
      <c r="B16" s="872" t="s">
        <v>1817</v>
      </c>
      <c r="C16" s="873" t="s">
        <v>50</v>
      </c>
      <c r="D16" s="908">
        <v>4</v>
      </c>
      <c r="E16" s="909"/>
      <c r="F16" s="910">
        <v>4</v>
      </c>
      <c r="G16" s="911" t="s">
        <v>1818</v>
      </c>
      <c r="H16" s="877" t="s">
        <v>973</v>
      </c>
      <c r="I16" s="872"/>
      <c r="J16" s="872"/>
      <c r="K16" s="872" t="s">
        <v>1819</v>
      </c>
    </row>
    <row r="17" spans="1:11" s="912" customFormat="1" ht="44.4" customHeight="1" x14ac:dyDescent="0.3">
      <c r="A17" s="877" t="s">
        <v>198</v>
      </c>
      <c r="B17" s="913" t="s">
        <v>1820</v>
      </c>
      <c r="C17" s="877" t="s">
        <v>50</v>
      </c>
      <c r="D17" s="908">
        <v>3</v>
      </c>
      <c r="E17" s="909"/>
      <c r="F17" s="908">
        <v>3</v>
      </c>
      <c r="G17" s="877" t="s">
        <v>1269</v>
      </c>
      <c r="H17" s="877" t="s">
        <v>985</v>
      </c>
      <c r="I17" s="877"/>
      <c r="J17" s="872"/>
      <c r="K17" s="872" t="s">
        <v>1819</v>
      </c>
    </row>
    <row r="18" spans="1:11" s="912" customFormat="1" ht="44.4" customHeight="1" x14ac:dyDescent="0.3">
      <c r="A18" s="877" t="s">
        <v>198</v>
      </c>
      <c r="B18" s="913" t="s">
        <v>1821</v>
      </c>
      <c r="C18" s="873" t="s">
        <v>50</v>
      </c>
      <c r="D18" s="908">
        <v>3</v>
      </c>
      <c r="E18" s="909"/>
      <c r="F18" s="908">
        <v>3</v>
      </c>
      <c r="G18" s="877" t="s">
        <v>1822</v>
      </c>
      <c r="H18" s="877" t="s">
        <v>998</v>
      </c>
      <c r="I18" s="877"/>
      <c r="J18" s="872"/>
      <c r="K18" s="872" t="s">
        <v>1819</v>
      </c>
    </row>
    <row r="19" spans="1:11" s="912" customFormat="1" ht="44.4" customHeight="1" x14ac:dyDescent="0.3">
      <c r="A19" s="877" t="s">
        <v>198</v>
      </c>
      <c r="B19" s="913" t="s">
        <v>1823</v>
      </c>
      <c r="C19" s="873" t="s">
        <v>50</v>
      </c>
      <c r="D19" s="908">
        <v>3</v>
      </c>
      <c r="E19" s="909"/>
      <c r="F19" s="910">
        <v>3</v>
      </c>
      <c r="G19" s="877" t="s">
        <v>1822</v>
      </c>
      <c r="H19" s="877" t="s">
        <v>974</v>
      </c>
      <c r="I19" s="877"/>
      <c r="J19" s="872"/>
      <c r="K19" s="872" t="s">
        <v>1819</v>
      </c>
    </row>
    <row r="20" spans="1:11" s="912" customFormat="1" ht="44.4" customHeight="1" x14ac:dyDescent="0.3">
      <c r="A20" s="877" t="s">
        <v>198</v>
      </c>
      <c r="B20" s="914" t="s">
        <v>1824</v>
      </c>
      <c r="C20" s="877" t="s">
        <v>50</v>
      </c>
      <c r="D20" s="908">
        <v>3</v>
      </c>
      <c r="E20" s="915"/>
      <c r="F20" s="908">
        <v>3</v>
      </c>
      <c r="G20" s="877" t="s">
        <v>101</v>
      </c>
      <c r="H20" s="877" t="s">
        <v>1090</v>
      </c>
      <c r="I20" s="877"/>
      <c r="J20" s="872"/>
      <c r="K20" s="872" t="s">
        <v>1819</v>
      </c>
    </row>
    <row r="21" spans="1:11" s="912" customFormat="1" ht="44.4" customHeight="1" x14ac:dyDescent="0.3">
      <c r="A21" s="877" t="s">
        <v>198</v>
      </c>
      <c r="B21" s="913" t="s">
        <v>1825</v>
      </c>
      <c r="C21" s="877" t="s">
        <v>50</v>
      </c>
      <c r="D21" s="908">
        <v>4</v>
      </c>
      <c r="E21" s="915"/>
      <c r="F21" s="908">
        <v>4</v>
      </c>
      <c r="G21" s="877" t="s">
        <v>101</v>
      </c>
      <c r="H21" s="877" t="s">
        <v>1034</v>
      </c>
      <c r="I21" s="913"/>
      <c r="J21" s="872"/>
      <c r="K21" s="872" t="s">
        <v>1819</v>
      </c>
    </row>
    <row r="22" spans="1:11" s="912" customFormat="1" ht="44.4" customHeight="1" x14ac:dyDescent="0.3">
      <c r="A22" s="877" t="s">
        <v>198</v>
      </c>
      <c r="B22" s="872" t="s">
        <v>1826</v>
      </c>
      <c r="C22" s="873" t="s">
        <v>50</v>
      </c>
      <c r="D22" s="915">
        <v>4</v>
      </c>
      <c r="E22" s="909"/>
      <c r="F22" s="915">
        <v>4</v>
      </c>
      <c r="G22" s="877" t="s">
        <v>101</v>
      </c>
      <c r="H22" s="877" t="s">
        <v>987</v>
      </c>
      <c r="I22" s="877"/>
      <c r="J22" s="872"/>
      <c r="K22" s="872" t="s">
        <v>1819</v>
      </c>
    </row>
    <row r="23" spans="1:11" s="912" customFormat="1" ht="44.4" customHeight="1" x14ac:dyDescent="0.3">
      <c r="A23" s="877" t="s">
        <v>198</v>
      </c>
      <c r="B23" s="872" t="s">
        <v>1827</v>
      </c>
      <c r="C23" s="873" t="s">
        <v>50</v>
      </c>
      <c r="D23" s="915">
        <v>3</v>
      </c>
      <c r="E23" s="909"/>
      <c r="F23" s="909">
        <v>3</v>
      </c>
      <c r="G23" s="877" t="s">
        <v>1822</v>
      </c>
      <c r="H23" s="877" t="s">
        <v>986</v>
      </c>
      <c r="I23" s="877"/>
      <c r="J23" s="872"/>
      <c r="K23" s="872" t="s">
        <v>1819</v>
      </c>
    </row>
    <row r="24" spans="1:11" ht="30" customHeight="1" x14ac:dyDescent="0.3">
      <c r="A24" s="849">
        <v>12</v>
      </c>
      <c r="B24" s="898" t="s">
        <v>971</v>
      </c>
      <c r="C24" s="845" t="s">
        <v>29</v>
      </c>
      <c r="D24" s="899">
        <v>11.18</v>
      </c>
      <c r="E24" s="900"/>
      <c r="F24" s="916">
        <v>11.18</v>
      </c>
      <c r="G24" s="849" t="s">
        <v>50</v>
      </c>
      <c r="H24" s="849" t="s">
        <v>973</v>
      </c>
      <c r="I24" s="849" t="s">
        <v>1828</v>
      </c>
      <c r="J24" s="917" t="s">
        <v>1829</v>
      </c>
      <c r="K24" s="843" t="s">
        <v>1830</v>
      </c>
    </row>
    <row r="25" spans="1:11" ht="43.2" customHeight="1" x14ac:dyDescent="0.3">
      <c r="A25" s="849">
        <v>13</v>
      </c>
      <c r="B25" s="898" t="s">
        <v>972</v>
      </c>
      <c r="C25" s="849" t="s">
        <v>29</v>
      </c>
      <c r="D25" s="899">
        <v>16.5</v>
      </c>
      <c r="E25" s="902"/>
      <c r="F25" s="918">
        <v>16.5</v>
      </c>
      <c r="G25" s="849" t="s">
        <v>50</v>
      </c>
      <c r="H25" s="849" t="s">
        <v>974</v>
      </c>
      <c r="I25" s="849"/>
      <c r="J25" s="879" t="s">
        <v>1831</v>
      </c>
      <c r="K25" s="879" t="s">
        <v>1832</v>
      </c>
    </row>
    <row r="26" spans="1:11" ht="31.2" customHeight="1" x14ac:dyDescent="0.3">
      <c r="A26" s="849">
        <v>14</v>
      </c>
      <c r="B26" s="879" t="s">
        <v>1833</v>
      </c>
      <c r="C26" s="849" t="s">
        <v>212</v>
      </c>
      <c r="D26" s="899">
        <v>0.21</v>
      </c>
      <c r="E26" s="900"/>
      <c r="F26" s="918">
        <v>0.21</v>
      </c>
      <c r="G26" s="919" t="s">
        <v>50</v>
      </c>
      <c r="H26" s="849" t="s">
        <v>984</v>
      </c>
      <c r="I26" s="849"/>
      <c r="J26" s="879"/>
      <c r="K26" s="879"/>
    </row>
    <row r="27" spans="1:11" ht="67.2" x14ac:dyDescent="0.3">
      <c r="A27" s="849">
        <v>15</v>
      </c>
      <c r="B27" s="879" t="s">
        <v>1834</v>
      </c>
      <c r="C27" s="849" t="s">
        <v>206</v>
      </c>
      <c r="D27" s="920">
        <v>0.97</v>
      </c>
      <c r="E27" s="920"/>
      <c r="F27" s="920">
        <v>0.97</v>
      </c>
      <c r="G27" s="849" t="s">
        <v>1835</v>
      </c>
      <c r="H27" s="849" t="s">
        <v>984</v>
      </c>
      <c r="I27" s="880"/>
      <c r="J27" s="879"/>
      <c r="K27" s="879" t="s">
        <v>1836</v>
      </c>
    </row>
    <row r="28" spans="1:11" ht="46.95" customHeight="1" x14ac:dyDescent="0.3">
      <c r="A28" s="849">
        <v>16</v>
      </c>
      <c r="B28" s="879" t="s">
        <v>1837</v>
      </c>
      <c r="C28" s="849" t="s">
        <v>206</v>
      </c>
      <c r="D28" s="921">
        <v>1.2</v>
      </c>
      <c r="E28" s="922"/>
      <c r="F28" s="923">
        <v>1.2</v>
      </c>
      <c r="G28" s="849" t="s">
        <v>1838</v>
      </c>
      <c r="H28" s="849" t="s">
        <v>974</v>
      </c>
      <c r="I28" s="880" t="s">
        <v>1839</v>
      </c>
      <c r="J28" s="879"/>
      <c r="K28" s="879" t="s">
        <v>1840</v>
      </c>
    </row>
    <row r="29" spans="1:11" ht="48.6" customHeight="1" x14ac:dyDescent="0.3">
      <c r="A29" s="849">
        <v>17</v>
      </c>
      <c r="B29" s="898" t="s">
        <v>1841</v>
      </c>
      <c r="C29" s="849" t="s">
        <v>206</v>
      </c>
      <c r="D29" s="880">
        <v>0.61</v>
      </c>
      <c r="E29" s="880"/>
      <c r="F29" s="880">
        <v>0.61</v>
      </c>
      <c r="G29" s="849" t="s">
        <v>50</v>
      </c>
      <c r="H29" s="849" t="s">
        <v>973</v>
      </c>
      <c r="I29" s="898" t="s">
        <v>1842</v>
      </c>
      <c r="J29" s="903" t="s">
        <v>1843</v>
      </c>
      <c r="K29" s="879" t="s">
        <v>1844</v>
      </c>
    </row>
    <row r="30" spans="1:11" ht="60" customHeight="1" x14ac:dyDescent="0.3">
      <c r="A30" s="849">
        <v>18</v>
      </c>
      <c r="B30" s="898" t="s">
        <v>1845</v>
      </c>
      <c r="C30" s="849" t="s">
        <v>206</v>
      </c>
      <c r="D30" s="899">
        <v>0.59399999999999997</v>
      </c>
      <c r="E30" s="902"/>
      <c r="F30" s="899">
        <v>0.59399999999999997</v>
      </c>
      <c r="G30" s="849" t="s">
        <v>1846</v>
      </c>
      <c r="H30" s="849" t="s">
        <v>998</v>
      </c>
      <c r="I30" s="849" t="s">
        <v>1847</v>
      </c>
      <c r="J30" s="879" t="s">
        <v>1848</v>
      </c>
      <c r="K30" s="879" t="s">
        <v>1849</v>
      </c>
    </row>
    <row r="31" spans="1:11" ht="60" customHeight="1" x14ac:dyDescent="0.3">
      <c r="A31" s="849">
        <v>19</v>
      </c>
      <c r="B31" s="898" t="s">
        <v>1850</v>
      </c>
      <c r="C31" s="845" t="s">
        <v>206</v>
      </c>
      <c r="D31" s="899">
        <v>0.09</v>
      </c>
      <c r="E31" s="900"/>
      <c r="F31" s="918">
        <v>0.09</v>
      </c>
      <c r="G31" s="845" t="s">
        <v>119</v>
      </c>
      <c r="H31" s="849" t="s">
        <v>998</v>
      </c>
      <c r="I31" s="849" t="s">
        <v>1851</v>
      </c>
      <c r="J31" s="879"/>
      <c r="K31" s="879" t="s">
        <v>1852</v>
      </c>
    </row>
    <row r="32" spans="1:11" ht="60" customHeight="1" x14ac:dyDescent="0.3">
      <c r="A32" s="849">
        <v>20</v>
      </c>
      <c r="B32" s="898" t="s">
        <v>1853</v>
      </c>
      <c r="C32" s="845" t="s">
        <v>206</v>
      </c>
      <c r="D32" s="899">
        <v>0.81</v>
      </c>
      <c r="E32" s="900"/>
      <c r="F32" s="916">
        <v>0.81</v>
      </c>
      <c r="G32" s="880" t="s">
        <v>54</v>
      </c>
      <c r="H32" s="849" t="s">
        <v>974</v>
      </c>
      <c r="I32" s="880"/>
      <c r="J32" s="879"/>
      <c r="K32" s="879"/>
    </row>
    <row r="33" spans="1:11" ht="33.6" x14ac:dyDescent="0.3">
      <c r="A33" s="849">
        <v>21</v>
      </c>
      <c r="B33" s="898" t="s">
        <v>1854</v>
      </c>
      <c r="C33" s="845" t="s">
        <v>206</v>
      </c>
      <c r="D33" s="899">
        <v>0.82</v>
      </c>
      <c r="E33" s="900"/>
      <c r="F33" s="924">
        <v>0.82</v>
      </c>
      <c r="G33" s="849" t="s">
        <v>54</v>
      </c>
      <c r="H33" s="849" t="s">
        <v>1034</v>
      </c>
      <c r="I33" s="849" t="s">
        <v>1855</v>
      </c>
      <c r="J33" s="879" t="s">
        <v>1848</v>
      </c>
      <c r="K33" s="879" t="s">
        <v>1856</v>
      </c>
    </row>
    <row r="34" spans="1:11" ht="37.950000000000003" customHeight="1" x14ac:dyDescent="0.3">
      <c r="A34" s="849">
        <v>22</v>
      </c>
      <c r="B34" s="925" t="s">
        <v>1857</v>
      </c>
      <c r="C34" s="926" t="s">
        <v>206</v>
      </c>
      <c r="D34" s="927">
        <f>D35+D36</f>
        <v>4</v>
      </c>
      <c r="E34" s="927">
        <f t="shared" ref="E34:F34" si="1">E35+E36</f>
        <v>0</v>
      </c>
      <c r="F34" s="927">
        <f t="shared" si="1"/>
        <v>4</v>
      </c>
      <c r="G34" s="926" t="s">
        <v>50</v>
      </c>
      <c r="H34" s="926" t="s">
        <v>1126</v>
      </c>
      <c r="I34" s="926"/>
      <c r="J34" s="928"/>
      <c r="K34" s="929"/>
    </row>
    <row r="35" spans="1:11" ht="37.200000000000003" customHeight="1" x14ac:dyDescent="0.3">
      <c r="A35" s="930" t="s">
        <v>198</v>
      </c>
      <c r="B35" s="931" t="s">
        <v>1858</v>
      </c>
      <c r="C35" s="930" t="s">
        <v>206</v>
      </c>
      <c r="D35" s="932">
        <v>2</v>
      </c>
      <c r="E35" s="933"/>
      <c r="F35" s="934">
        <v>2</v>
      </c>
      <c r="G35" s="935" t="s">
        <v>50</v>
      </c>
      <c r="H35" s="935" t="s">
        <v>986</v>
      </c>
      <c r="I35" s="935"/>
      <c r="J35" s="936"/>
      <c r="K35" s="930" t="s">
        <v>1859</v>
      </c>
    </row>
    <row r="36" spans="1:11" s="912" customFormat="1" ht="48.6" customHeight="1" x14ac:dyDescent="0.3">
      <c r="A36" s="930" t="s">
        <v>198</v>
      </c>
      <c r="B36" s="868" t="s">
        <v>1860</v>
      </c>
      <c r="C36" s="788" t="s">
        <v>206</v>
      </c>
      <c r="D36" s="861">
        <v>2</v>
      </c>
      <c r="E36" s="855">
        <v>0</v>
      </c>
      <c r="F36" s="937">
        <v>2</v>
      </c>
      <c r="G36" s="788" t="s">
        <v>50</v>
      </c>
      <c r="H36" s="777" t="s">
        <v>973</v>
      </c>
      <c r="I36" s="935"/>
      <c r="J36" s="936"/>
      <c r="K36" s="935" t="s">
        <v>1859</v>
      </c>
    </row>
    <row r="37" spans="1:11" s="940" customFormat="1" ht="55.95" customHeight="1" x14ac:dyDescent="0.3">
      <c r="A37" s="930" t="s">
        <v>198</v>
      </c>
      <c r="B37" s="868" t="s">
        <v>1861</v>
      </c>
      <c r="C37" s="787" t="s">
        <v>206</v>
      </c>
      <c r="D37" s="782">
        <v>10</v>
      </c>
      <c r="E37" s="783"/>
      <c r="F37" s="938">
        <v>10</v>
      </c>
      <c r="G37" s="777" t="s">
        <v>1862</v>
      </c>
      <c r="H37" s="777" t="s">
        <v>984</v>
      </c>
      <c r="I37" s="785"/>
      <c r="J37" s="939"/>
      <c r="K37" s="857" t="s">
        <v>1863</v>
      </c>
    </row>
    <row r="38" spans="1:11" ht="60" customHeight="1" x14ac:dyDescent="0.3">
      <c r="A38" s="935" t="s">
        <v>198</v>
      </c>
      <c r="B38" s="868" t="s">
        <v>1864</v>
      </c>
      <c r="C38" s="788" t="s">
        <v>206</v>
      </c>
      <c r="D38" s="782">
        <v>2</v>
      </c>
      <c r="E38" s="855">
        <v>0</v>
      </c>
      <c r="F38" s="941">
        <v>2</v>
      </c>
      <c r="G38" s="788" t="s">
        <v>50</v>
      </c>
      <c r="H38" s="777" t="s">
        <v>998</v>
      </c>
      <c r="I38" s="935"/>
      <c r="J38" s="935"/>
      <c r="K38" s="935"/>
    </row>
    <row r="39" spans="1:11" ht="60" customHeight="1" x14ac:dyDescent="0.3">
      <c r="A39" s="935" t="s">
        <v>198</v>
      </c>
      <c r="B39" s="868" t="s">
        <v>1865</v>
      </c>
      <c r="C39" s="787" t="s">
        <v>206</v>
      </c>
      <c r="D39" s="782">
        <v>1</v>
      </c>
      <c r="E39" s="783"/>
      <c r="F39" s="941">
        <v>1</v>
      </c>
      <c r="G39" s="788" t="s">
        <v>50</v>
      </c>
      <c r="H39" s="777" t="s">
        <v>974</v>
      </c>
      <c r="I39" s="935"/>
      <c r="J39" s="936"/>
      <c r="K39" s="935"/>
    </row>
    <row r="40" spans="1:11" ht="41.4" customHeight="1" x14ac:dyDescent="0.3">
      <c r="A40" s="935" t="s">
        <v>198</v>
      </c>
      <c r="B40" s="942" t="s">
        <v>1866</v>
      </c>
      <c r="C40" s="788" t="s">
        <v>206</v>
      </c>
      <c r="D40" s="855">
        <v>1.5</v>
      </c>
      <c r="E40" s="855">
        <v>0</v>
      </c>
      <c r="F40" s="856">
        <f>D40-E40</f>
        <v>1.5</v>
      </c>
      <c r="G40" s="788" t="s">
        <v>50</v>
      </c>
      <c r="H40" s="788" t="s">
        <v>1034</v>
      </c>
      <c r="I40" s="935"/>
      <c r="J40" s="936"/>
      <c r="K40" s="935" t="s">
        <v>1867</v>
      </c>
    </row>
    <row r="41" spans="1:11" ht="117.6" x14ac:dyDescent="0.3">
      <c r="A41" s="849">
        <v>23</v>
      </c>
      <c r="B41" s="898" t="s">
        <v>995</v>
      </c>
      <c r="C41" s="849" t="s">
        <v>200</v>
      </c>
      <c r="D41" s="899">
        <v>108.22</v>
      </c>
      <c r="E41" s="900"/>
      <c r="F41" s="899">
        <v>108.22</v>
      </c>
      <c r="G41" s="849" t="s">
        <v>997</v>
      </c>
      <c r="H41" s="849" t="s">
        <v>999</v>
      </c>
      <c r="I41" s="880"/>
      <c r="J41" s="879" t="s">
        <v>1868</v>
      </c>
      <c r="K41" s="879" t="s">
        <v>1869</v>
      </c>
    </row>
    <row r="42" spans="1:11" ht="84" x14ac:dyDescent="0.3">
      <c r="A42" s="849">
        <v>24</v>
      </c>
      <c r="B42" s="898" t="s">
        <v>1870</v>
      </c>
      <c r="C42" s="849" t="s">
        <v>200</v>
      </c>
      <c r="D42" s="899">
        <v>146.4</v>
      </c>
      <c r="E42" s="900"/>
      <c r="F42" s="916">
        <v>146.4</v>
      </c>
      <c r="G42" s="849" t="s">
        <v>1871</v>
      </c>
      <c r="H42" s="849" t="s">
        <v>1872</v>
      </c>
      <c r="I42" s="849"/>
      <c r="J42" s="879"/>
      <c r="K42" s="879" t="s">
        <v>1873</v>
      </c>
    </row>
    <row r="43" spans="1:11" ht="117.6" x14ac:dyDescent="0.3">
      <c r="A43" s="849">
        <v>25</v>
      </c>
      <c r="B43" s="898" t="s">
        <v>996</v>
      </c>
      <c r="C43" s="849" t="s">
        <v>200</v>
      </c>
      <c r="D43" s="899">
        <v>0.5</v>
      </c>
      <c r="E43" s="902"/>
      <c r="F43" s="899">
        <v>0.5</v>
      </c>
      <c r="G43" s="849" t="s">
        <v>101</v>
      </c>
      <c r="H43" s="849" t="s">
        <v>985</v>
      </c>
      <c r="I43" s="849"/>
      <c r="J43" s="879" t="s">
        <v>1874</v>
      </c>
      <c r="K43" s="903" t="s">
        <v>1875</v>
      </c>
    </row>
    <row r="44" spans="1:11" ht="151.19999999999999" x14ac:dyDescent="0.3">
      <c r="A44" s="849">
        <v>26</v>
      </c>
      <c r="B44" s="898" t="s">
        <v>1009</v>
      </c>
      <c r="C44" s="877" t="s">
        <v>200</v>
      </c>
      <c r="D44" s="908">
        <v>0.8</v>
      </c>
      <c r="E44" s="915">
        <v>0.01</v>
      </c>
      <c r="F44" s="943">
        <v>0.79</v>
      </c>
      <c r="G44" s="877" t="s">
        <v>1012</v>
      </c>
      <c r="H44" s="877" t="s">
        <v>984</v>
      </c>
      <c r="I44" s="944"/>
      <c r="J44" s="872" t="s">
        <v>1876</v>
      </c>
      <c r="K44" s="879" t="s">
        <v>1877</v>
      </c>
    </row>
    <row r="45" spans="1:11" ht="48" customHeight="1" x14ac:dyDescent="0.3">
      <c r="A45" s="849">
        <v>27</v>
      </c>
      <c r="B45" s="898" t="s">
        <v>1878</v>
      </c>
      <c r="C45" s="849" t="s">
        <v>200</v>
      </c>
      <c r="D45" s="878">
        <v>2.95</v>
      </c>
      <c r="E45" s="878"/>
      <c r="F45" s="878">
        <v>2.95</v>
      </c>
      <c r="G45" s="877" t="s">
        <v>50</v>
      </c>
      <c r="H45" s="877" t="s">
        <v>984</v>
      </c>
      <c r="I45" s="944"/>
      <c r="J45" s="872"/>
      <c r="K45" s="879" t="s">
        <v>1879</v>
      </c>
    </row>
    <row r="46" spans="1:11" ht="45" customHeight="1" x14ac:dyDescent="0.3">
      <c r="A46" s="849">
        <v>28</v>
      </c>
      <c r="B46" s="898" t="s">
        <v>1880</v>
      </c>
      <c r="C46" s="877" t="s">
        <v>200</v>
      </c>
      <c r="D46" s="945">
        <v>0.44</v>
      </c>
      <c r="E46" s="945"/>
      <c r="F46" s="945">
        <v>0.44</v>
      </c>
      <c r="G46" s="877" t="s">
        <v>60</v>
      </c>
      <c r="H46" s="877" t="s">
        <v>985</v>
      </c>
      <c r="I46" s="944"/>
      <c r="J46" s="872" t="s">
        <v>1881</v>
      </c>
      <c r="K46" s="879"/>
    </row>
    <row r="47" spans="1:11" ht="57" customHeight="1" x14ac:dyDescent="0.3">
      <c r="A47" s="849">
        <v>29</v>
      </c>
      <c r="B47" s="898" t="s">
        <v>1882</v>
      </c>
      <c r="C47" s="849" t="s">
        <v>200</v>
      </c>
      <c r="D47" s="880">
        <v>1.7</v>
      </c>
      <c r="E47" s="880"/>
      <c r="F47" s="880">
        <v>1.7</v>
      </c>
      <c r="G47" s="849" t="s">
        <v>101</v>
      </c>
      <c r="H47" s="849" t="s">
        <v>986</v>
      </c>
      <c r="I47" s="898"/>
      <c r="J47" s="903"/>
      <c r="K47" s="879" t="s">
        <v>1883</v>
      </c>
    </row>
    <row r="48" spans="1:11" ht="57" customHeight="1" x14ac:dyDescent="0.3">
      <c r="A48" s="849">
        <v>30</v>
      </c>
      <c r="B48" s="898" t="s">
        <v>1884</v>
      </c>
      <c r="C48" s="877" t="s">
        <v>200</v>
      </c>
      <c r="D48" s="908">
        <v>1.4</v>
      </c>
      <c r="E48" s="915"/>
      <c r="F48" s="943">
        <v>1.4</v>
      </c>
      <c r="G48" s="877" t="s">
        <v>1885</v>
      </c>
      <c r="H48" s="877" t="s">
        <v>986</v>
      </c>
      <c r="I48" s="944"/>
      <c r="J48" s="872" t="s">
        <v>1428</v>
      </c>
      <c r="K48" s="879" t="s">
        <v>1886</v>
      </c>
    </row>
    <row r="49" spans="1:11" ht="57" customHeight="1" x14ac:dyDescent="0.3">
      <c r="A49" s="849">
        <v>31</v>
      </c>
      <c r="B49" s="898" t="s">
        <v>1887</v>
      </c>
      <c r="C49" s="849" t="s">
        <v>200</v>
      </c>
      <c r="D49" s="878">
        <v>1</v>
      </c>
      <c r="E49" s="878"/>
      <c r="F49" s="878">
        <v>1</v>
      </c>
      <c r="G49" s="877" t="s">
        <v>1550</v>
      </c>
      <c r="H49" s="877" t="s">
        <v>986</v>
      </c>
      <c r="I49" s="944"/>
      <c r="J49" s="872" t="s">
        <v>1428</v>
      </c>
      <c r="K49" s="879"/>
    </row>
    <row r="50" spans="1:11" ht="57" customHeight="1" x14ac:dyDescent="0.3">
      <c r="A50" s="849">
        <v>32</v>
      </c>
      <c r="B50" s="898" t="s">
        <v>1888</v>
      </c>
      <c r="C50" s="877" t="s">
        <v>200</v>
      </c>
      <c r="D50" s="946">
        <v>1</v>
      </c>
      <c r="E50" s="944"/>
      <c r="F50" s="947">
        <v>1</v>
      </c>
      <c r="G50" s="877" t="s">
        <v>1550</v>
      </c>
      <c r="H50" s="877" t="s">
        <v>986</v>
      </c>
      <c r="I50" s="944"/>
      <c r="J50" s="872"/>
      <c r="K50" s="879"/>
    </row>
    <row r="51" spans="1:11" ht="57" customHeight="1" x14ac:dyDescent="0.3">
      <c r="A51" s="849">
        <v>33</v>
      </c>
      <c r="B51" s="743" t="s">
        <v>1889</v>
      </c>
      <c r="C51" s="777" t="s">
        <v>200</v>
      </c>
      <c r="D51" s="948">
        <v>1.2</v>
      </c>
      <c r="E51" s="948"/>
      <c r="F51" s="948">
        <v>1.2</v>
      </c>
      <c r="G51" s="777" t="s">
        <v>1890</v>
      </c>
      <c r="H51" s="777" t="s">
        <v>986</v>
      </c>
      <c r="I51" s="944"/>
      <c r="J51" s="872"/>
      <c r="K51" s="879"/>
    </row>
    <row r="52" spans="1:11" ht="201.6" x14ac:dyDescent="0.3">
      <c r="A52" s="849">
        <v>34</v>
      </c>
      <c r="B52" s="898" t="s">
        <v>1891</v>
      </c>
      <c r="C52" s="877" t="s">
        <v>200</v>
      </c>
      <c r="D52" s="946">
        <v>9.6</v>
      </c>
      <c r="E52" s="944">
        <v>5.76</v>
      </c>
      <c r="F52" s="947">
        <v>3.84</v>
      </c>
      <c r="G52" s="877" t="s">
        <v>1892</v>
      </c>
      <c r="H52" s="877" t="s">
        <v>1893</v>
      </c>
      <c r="I52" s="944"/>
      <c r="J52" s="872" t="s">
        <v>1894</v>
      </c>
      <c r="K52" s="879" t="s">
        <v>1895</v>
      </c>
    </row>
    <row r="53" spans="1:11" ht="33.6" x14ac:dyDescent="0.3">
      <c r="A53" s="849">
        <v>35</v>
      </c>
      <c r="B53" s="898" t="s">
        <v>1010</v>
      </c>
      <c r="C53" s="877" t="s">
        <v>200</v>
      </c>
      <c r="D53" s="908">
        <v>0.01</v>
      </c>
      <c r="E53" s="915"/>
      <c r="F53" s="943">
        <v>0.01</v>
      </c>
      <c r="G53" s="877" t="s">
        <v>206</v>
      </c>
      <c r="H53" s="877" t="s">
        <v>986</v>
      </c>
      <c r="I53" s="944" t="s">
        <v>1014</v>
      </c>
      <c r="J53" s="872"/>
      <c r="K53" s="879"/>
    </row>
    <row r="54" spans="1:11" ht="38.4" customHeight="1" x14ac:dyDescent="0.3">
      <c r="A54" s="849">
        <v>36</v>
      </c>
      <c r="B54" s="879" t="s">
        <v>1896</v>
      </c>
      <c r="C54" s="849" t="s">
        <v>200</v>
      </c>
      <c r="D54" s="908">
        <v>2.2000000000000002</v>
      </c>
      <c r="E54" s="909"/>
      <c r="F54" s="949">
        <v>2.2000000000000002</v>
      </c>
      <c r="G54" s="877" t="s">
        <v>101</v>
      </c>
      <c r="H54" s="877" t="s">
        <v>998</v>
      </c>
      <c r="I54" s="878"/>
      <c r="J54" s="872"/>
      <c r="K54" s="879">
        <v>2026</v>
      </c>
    </row>
    <row r="55" spans="1:11" ht="40.200000000000003" customHeight="1" x14ac:dyDescent="0.3">
      <c r="A55" s="849">
        <v>37</v>
      </c>
      <c r="B55" s="879" t="s">
        <v>1897</v>
      </c>
      <c r="C55" s="873" t="s">
        <v>200</v>
      </c>
      <c r="D55" s="908">
        <v>0.56000000000000005</v>
      </c>
      <c r="E55" s="909"/>
      <c r="F55" s="949">
        <v>0.56000000000000005</v>
      </c>
      <c r="G55" s="877" t="s">
        <v>101</v>
      </c>
      <c r="H55" s="877" t="s">
        <v>998</v>
      </c>
      <c r="I55" s="878"/>
      <c r="J55" s="872"/>
      <c r="K55" s="757" t="s">
        <v>1898</v>
      </c>
    </row>
    <row r="56" spans="1:11" ht="33.6" x14ac:dyDescent="0.3">
      <c r="A56" s="849">
        <v>38</v>
      </c>
      <c r="B56" s="879" t="s">
        <v>1899</v>
      </c>
      <c r="C56" s="873" t="s">
        <v>200</v>
      </c>
      <c r="D56" s="950">
        <v>1.22</v>
      </c>
      <c r="E56" s="951"/>
      <c r="F56" s="951">
        <v>1.22</v>
      </c>
      <c r="G56" s="877" t="s">
        <v>101</v>
      </c>
      <c r="H56" s="877" t="s">
        <v>998</v>
      </c>
      <c r="I56" s="878"/>
      <c r="J56" s="872"/>
      <c r="K56" s="879" t="s">
        <v>1898</v>
      </c>
    </row>
    <row r="57" spans="1:11" ht="57.6" customHeight="1" x14ac:dyDescent="0.3">
      <c r="A57" s="849">
        <v>39</v>
      </c>
      <c r="B57" s="879" t="s">
        <v>1900</v>
      </c>
      <c r="C57" s="873" t="s">
        <v>200</v>
      </c>
      <c r="D57" s="908">
        <v>2</v>
      </c>
      <c r="E57" s="909"/>
      <c r="F57" s="949">
        <v>2</v>
      </c>
      <c r="G57" s="877" t="s">
        <v>361</v>
      </c>
      <c r="H57" s="877" t="s">
        <v>974</v>
      </c>
      <c r="I57" s="878"/>
      <c r="J57" s="872"/>
      <c r="K57" s="879"/>
    </row>
    <row r="58" spans="1:11" ht="67.95" customHeight="1" x14ac:dyDescent="0.3">
      <c r="A58" s="849">
        <v>40</v>
      </c>
      <c r="B58" s="898" t="s">
        <v>1901</v>
      </c>
      <c r="C58" s="849" t="s">
        <v>200</v>
      </c>
      <c r="D58" s="899">
        <v>1</v>
      </c>
      <c r="E58" s="900"/>
      <c r="F58" s="916">
        <v>1</v>
      </c>
      <c r="G58" s="849" t="s">
        <v>361</v>
      </c>
      <c r="H58" s="849" t="s">
        <v>974</v>
      </c>
      <c r="I58" s="849"/>
      <c r="J58" s="879"/>
      <c r="K58" s="879" t="s">
        <v>1902</v>
      </c>
    </row>
    <row r="59" spans="1:11" ht="43.2" customHeight="1" x14ac:dyDescent="0.3">
      <c r="A59" s="849">
        <v>41</v>
      </c>
      <c r="B59" s="898" t="s">
        <v>1903</v>
      </c>
      <c r="C59" s="849" t="s">
        <v>200</v>
      </c>
      <c r="D59" s="908">
        <v>0.7</v>
      </c>
      <c r="E59" s="909"/>
      <c r="F59" s="952">
        <v>0.7</v>
      </c>
      <c r="G59" s="877" t="s">
        <v>361</v>
      </c>
      <c r="H59" s="877" t="s">
        <v>974</v>
      </c>
      <c r="I59" s="877"/>
      <c r="J59" s="872"/>
      <c r="K59" s="872"/>
    </row>
    <row r="60" spans="1:11" ht="33.6" x14ac:dyDescent="0.3">
      <c r="A60" s="849">
        <v>42</v>
      </c>
      <c r="B60" s="898" t="s">
        <v>1904</v>
      </c>
      <c r="C60" s="873" t="s">
        <v>200</v>
      </c>
      <c r="D60" s="908">
        <v>0.06</v>
      </c>
      <c r="E60" s="909"/>
      <c r="F60" s="908">
        <v>0.06</v>
      </c>
      <c r="G60" s="877" t="s">
        <v>50</v>
      </c>
      <c r="H60" s="877" t="s">
        <v>974</v>
      </c>
      <c r="I60" s="877" t="s">
        <v>1905</v>
      </c>
      <c r="J60" s="872"/>
      <c r="K60" s="872"/>
    </row>
    <row r="61" spans="1:11" ht="33.6" x14ac:dyDescent="0.3">
      <c r="A61" s="849">
        <v>43</v>
      </c>
      <c r="B61" s="898" t="s">
        <v>1906</v>
      </c>
      <c r="C61" s="873" t="s">
        <v>200</v>
      </c>
      <c r="D61" s="908">
        <v>0.03</v>
      </c>
      <c r="E61" s="909"/>
      <c r="F61" s="910">
        <v>0.03</v>
      </c>
      <c r="G61" s="877" t="s">
        <v>361</v>
      </c>
      <c r="H61" s="877" t="s">
        <v>974</v>
      </c>
      <c r="I61" s="877"/>
      <c r="J61" s="872"/>
      <c r="K61" s="872"/>
    </row>
    <row r="62" spans="1:11" ht="33.6" x14ac:dyDescent="0.3">
      <c r="A62" s="849">
        <v>44</v>
      </c>
      <c r="B62" s="898" t="s">
        <v>1907</v>
      </c>
      <c r="C62" s="877" t="s">
        <v>200</v>
      </c>
      <c r="D62" s="908">
        <v>0.05</v>
      </c>
      <c r="E62" s="909"/>
      <c r="F62" s="908">
        <v>0.05</v>
      </c>
      <c r="G62" s="877" t="s">
        <v>361</v>
      </c>
      <c r="H62" s="877" t="s">
        <v>974</v>
      </c>
      <c r="I62" s="877" t="s">
        <v>1908</v>
      </c>
      <c r="J62" s="872"/>
      <c r="K62" s="872"/>
    </row>
    <row r="63" spans="1:11" ht="40.200000000000003" customHeight="1" x14ac:dyDescent="0.3">
      <c r="A63" s="849">
        <v>45</v>
      </c>
      <c r="B63" s="844" t="s">
        <v>1909</v>
      </c>
      <c r="C63" s="873" t="s">
        <v>200</v>
      </c>
      <c r="D63" s="953">
        <v>0.03</v>
      </c>
      <c r="E63" s="954"/>
      <c r="F63" s="953">
        <v>0.03</v>
      </c>
      <c r="G63" s="955" t="s">
        <v>361</v>
      </c>
      <c r="H63" s="877" t="s">
        <v>974</v>
      </c>
      <c r="I63" s="877"/>
      <c r="J63" s="872"/>
      <c r="K63" s="872" t="s">
        <v>1902</v>
      </c>
    </row>
    <row r="64" spans="1:11" ht="40.200000000000003" customHeight="1" x14ac:dyDescent="0.3">
      <c r="A64" s="849">
        <v>46</v>
      </c>
      <c r="B64" s="898" t="s">
        <v>1910</v>
      </c>
      <c r="C64" s="849" t="s">
        <v>200</v>
      </c>
      <c r="D64" s="899">
        <v>0.9</v>
      </c>
      <c r="E64" s="900"/>
      <c r="F64" s="916">
        <v>0.9</v>
      </c>
      <c r="G64" s="880" t="s">
        <v>50</v>
      </c>
      <c r="H64" s="849" t="s">
        <v>974</v>
      </c>
      <c r="I64" s="849"/>
      <c r="J64" s="879" t="s">
        <v>1428</v>
      </c>
      <c r="K64" s="872" t="s">
        <v>1902</v>
      </c>
    </row>
    <row r="65" spans="1:11" ht="40.200000000000003" customHeight="1" x14ac:dyDescent="0.3">
      <c r="A65" s="849">
        <v>47</v>
      </c>
      <c r="B65" s="898" t="s">
        <v>1911</v>
      </c>
      <c r="C65" s="849" t="s">
        <v>200</v>
      </c>
      <c r="D65" s="908">
        <v>0.6</v>
      </c>
      <c r="E65" s="909"/>
      <c r="F65" s="910">
        <v>0.6</v>
      </c>
      <c r="G65" s="877" t="s">
        <v>220</v>
      </c>
      <c r="H65" s="877" t="s">
        <v>974</v>
      </c>
      <c r="I65" s="877"/>
      <c r="J65" s="872" t="s">
        <v>1428</v>
      </c>
      <c r="K65" s="872" t="s">
        <v>1902</v>
      </c>
    </row>
    <row r="66" spans="1:11" ht="40.200000000000003" customHeight="1" x14ac:dyDescent="0.3">
      <c r="A66" s="849">
        <v>48</v>
      </c>
      <c r="B66" s="898" t="s">
        <v>1912</v>
      </c>
      <c r="C66" s="877" t="s">
        <v>200</v>
      </c>
      <c r="D66" s="908">
        <v>0.18</v>
      </c>
      <c r="E66" s="909"/>
      <c r="F66" s="908">
        <v>0.18</v>
      </c>
      <c r="G66" s="877" t="s">
        <v>361</v>
      </c>
      <c r="H66" s="877" t="s">
        <v>974</v>
      </c>
      <c r="I66" s="877"/>
      <c r="J66" s="872" t="s">
        <v>1428</v>
      </c>
      <c r="K66" s="872" t="s">
        <v>1902</v>
      </c>
    </row>
    <row r="67" spans="1:11" ht="40.200000000000003" customHeight="1" x14ac:dyDescent="0.3">
      <c r="A67" s="849">
        <v>49</v>
      </c>
      <c r="B67" s="898" t="s">
        <v>1913</v>
      </c>
      <c r="C67" s="873" t="s">
        <v>200</v>
      </c>
      <c r="D67" s="908">
        <v>0.03</v>
      </c>
      <c r="E67" s="909"/>
      <c r="F67" s="910">
        <v>0.03</v>
      </c>
      <c r="G67" s="877" t="s">
        <v>361</v>
      </c>
      <c r="H67" s="877" t="s">
        <v>974</v>
      </c>
      <c r="I67" s="877"/>
      <c r="J67" s="872" t="s">
        <v>1428</v>
      </c>
      <c r="K67" s="872" t="s">
        <v>1902</v>
      </c>
    </row>
    <row r="68" spans="1:11" ht="40.200000000000003" customHeight="1" x14ac:dyDescent="0.3">
      <c r="A68" s="849">
        <v>50</v>
      </c>
      <c r="B68" s="898" t="s">
        <v>1914</v>
      </c>
      <c r="C68" s="952" t="s">
        <v>200</v>
      </c>
      <c r="D68" s="899">
        <v>0.09</v>
      </c>
      <c r="E68" s="900"/>
      <c r="F68" s="916">
        <v>0.09</v>
      </c>
      <c r="G68" s="845" t="s">
        <v>361</v>
      </c>
      <c r="H68" s="849" t="s">
        <v>974</v>
      </c>
      <c r="I68" s="849"/>
      <c r="J68" s="879" t="s">
        <v>1428</v>
      </c>
      <c r="K68" s="879" t="s">
        <v>1902</v>
      </c>
    </row>
    <row r="69" spans="1:11" ht="40.200000000000003" customHeight="1" x14ac:dyDescent="0.3">
      <c r="A69" s="849">
        <v>51</v>
      </c>
      <c r="B69" s="898" t="s">
        <v>1915</v>
      </c>
      <c r="C69" s="849" t="s">
        <v>200</v>
      </c>
      <c r="D69" s="899">
        <v>0.02</v>
      </c>
      <c r="E69" s="902"/>
      <c r="F69" s="899">
        <v>0.02</v>
      </c>
      <c r="G69" s="880" t="s">
        <v>361</v>
      </c>
      <c r="H69" s="880" t="s">
        <v>974</v>
      </c>
      <c r="I69" s="849"/>
      <c r="J69" s="903"/>
      <c r="K69" s="843" t="s">
        <v>1902</v>
      </c>
    </row>
    <row r="70" spans="1:11" ht="40.200000000000003" customHeight="1" x14ac:dyDescent="0.3">
      <c r="A70" s="849">
        <v>52</v>
      </c>
      <c r="B70" s="898" t="s">
        <v>1916</v>
      </c>
      <c r="C70" s="849" t="s">
        <v>200</v>
      </c>
      <c r="D70" s="899">
        <v>0.7</v>
      </c>
      <c r="E70" s="902"/>
      <c r="F70" s="918">
        <v>0.7</v>
      </c>
      <c r="G70" s="849" t="s">
        <v>361</v>
      </c>
      <c r="H70" s="849" t="s">
        <v>974</v>
      </c>
      <c r="I70" s="849"/>
      <c r="J70" s="879" t="s">
        <v>1428</v>
      </c>
      <c r="K70" s="879" t="s">
        <v>1902</v>
      </c>
    </row>
    <row r="71" spans="1:11" ht="24.6" customHeight="1" x14ac:dyDescent="0.3">
      <c r="A71" s="849">
        <v>53</v>
      </c>
      <c r="B71" s="898" t="s">
        <v>1917</v>
      </c>
      <c r="C71" s="849" t="s">
        <v>200</v>
      </c>
      <c r="D71" s="899">
        <v>0.3</v>
      </c>
      <c r="E71" s="902"/>
      <c r="F71" s="899">
        <v>0.3</v>
      </c>
      <c r="G71" s="849" t="s">
        <v>101</v>
      </c>
      <c r="H71" s="849" t="s">
        <v>1090</v>
      </c>
      <c r="I71" s="849"/>
      <c r="J71" s="879"/>
      <c r="K71" s="903"/>
    </row>
    <row r="72" spans="1:11" ht="24.6" customHeight="1" x14ac:dyDescent="0.3">
      <c r="A72" s="849">
        <v>54</v>
      </c>
      <c r="B72" s="879" t="s">
        <v>1918</v>
      </c>
      <c r="C72" s="849" t="s">
        <v>200</v>
      </c>
      <c r="D72" s="899">
        <v>0.2</v>
      </c>
      <c r="E72" s="900"/>
      <c r="F72" s="952">
        <v>0.2</v>
      </c>
      <c r="G72" s="849" t="s">
        <v>101</v>
      </c>
      <c r="H72" s="849" t="s">
        <v>1090</v>
      </c>
      <c r="I72" s="849"/>
      <c r="J72" s="879"/>
      <c r="K72" s="879"/>
    </row>
    <row r="73" spans="1:11" ht="35.4" customHeight="1" x14ac:dyDescent="0.3">
      <c r="A73" s="849">
        <v>55</v>
      </c>
      <c r="B73" s="898" t="s">
        <v>1919</v>
      </c>
      <c r="C73" s="849" t="s">
        <v>200</v>
      </c>
      <c r="D73" s="899">
        <v>2.5</v>
      </c>
      <c r="E73" s="900"/>
      <c r="F73" s="899">
        <v>2.5</v>
      </c>
      <c r="G73" s="849" t="s">
        <v>1920</v>
      </c>
      <c r="H73" s="849" t="s">
        <v>973</v>
      </c>
      <c r="I73" s="849" t="s">
        <v>1921</v>
      </c>
      <c r="J73" s="879"/>
      <c r="K73" s="879" t="s">
        <v>1922</v>
      </c>
    </row>
    <row r="74" spans="1:11" ht="35.4" customHeight="1" x14ac:dyDescent="0.3">
      <c r="A74" s="849">
        <v>56</v>
      </c>
      <c r="B74" s="898" t="s">
        <v>1923</v>
      </c>
      <c r="C74" s="849" t="s">
        <v>200</v>
      </c>
      <c r="D74" s="899">
        <v>10</v>
      </c>
      <c r="E74" s="900"/>
      <c r="F74" s="899">
        <v>10</v>
      </c>
      <c r="G74" s="849" t="s">
        <v>1924</v>
      </c>
      <c r="H74" s="849" t="s">
        <v>973</v>
      </c>
      <c r="I74" s="849" t="s">
        <v>1925</v>
      </c>
      <c r="J74" s="879"/>
      <c r="K74" s="879" t="s">
        <v>1532</v>
      </c>
    </row>
    <row r="75" spans="1:11" ht="35.4" customHeight="1" x14ac:dyDescent="0.3">
      <c r="A75" s="849">
        <v>57</v>
      </c>
      <c r="B75" s="898" t="s">
        <v>1926</v>
      </c>
      <c r="C75" s="849" t="s">
        <v>200</v>
      </c>
      <c r="D75" s="899">
        <v>0.16</v>
      </c>
      <c r="E75" s="900">
        <v>0.04</v>
      </c>
      <c r="F75" s="952">
        <v>0.12</v>
      </c>
      <c r="G75" s="849" t="s">
        <v>1927</v>
      </c>
      <c r="H75" s="849" t="s">
        <v>973</v>
      </c>
      <c r="I75" s="849" t="s">
        <v>1928</v>
      </c>
      <c r="J75" s="879"/>
      <c r="K75" s="879" t="s">
        <v>1929</v>
      </c>
    </row>
    <row r="76" spans="1:11" ht="43.2" customHeight="1" x14ac:dyDescent="0.3">
      <c r="A76" s="849">
        <v>58</v>
      </c>
      <c r="B76" s="922" t="s">
        <v>1930</v>
      </c>
      <c r="C76" s="849" t="s">
        <v>200</v>
      </c>
      <c r="D76" s="899">
        <v>0.5</v>
      </c>
      <c r="E76" s="900"/>
      <c r="F76" s="924">
        <v>0.5</v>
      </c>
      <c r="G76" s="849" t="s">
        <v>50</v>
      </c>
      <c r="H76" s="880" t="s">
        <v>973</v>
      </c>
      <c r="I76" s="880" t="s">
        <v>1931</v>
      </c>
      <c r="J76" s="879"/>
      <c r="K76" s="879" t="s">
        <v>1932</v>
      </c>
    </row>
    <row r="77" spans="1:11" ht="25.95" customHeight="1" x14ac:dyDescent="0.3">
      <c r="A77" s="849">
        <v>59</v>
      </c>
      <c r="B77" s="898" t="s">
        <v>1933</v>
      </c>
      <c r="C77" s="849" t="s">
        <v>200</v>
      </c>
      <c r="D77" s="899">
        <v>0.5</v>
      </c>
      <c r="E77" s="900"/>
      <c r="F77" s="918">
        <v>0.5</v>
      </c>
      <c r="G77" s="849" t="s">
        <v>50</v>
      </c>
      <c r="H77" s="849" t="s">
        <v>973</v>
      </c>
      <c r="I77" s="849" t="s">
        <v>1934</v>
      </c>
      <c r="J77" s="879"/>
      <c r="K77" s="879" t="s">
        <v>1935</v>
      </c>
    </row>
    <row r="78" spans="1:11" ht="33.6" x14ac:dyDescent="0.3">
      <c r="A78" s="849">
        <v>60</v>
      </c>
      <c r="B78" s="898" t="s">
        <v>1936</v>
      </c>
      <c r="C78" s="849" t="s">
        <v>200</v>
      </c>
      <c r="D78" s="899">
        <v>0.6</v>
      </c>
      <c r="E78" s="900"/>
      <c r="F78" s="918">
        <v>0.6</v>
      </c>
      <c r="G78" s="849" t="s">
        <v>50</v>
      </c>
      <c r="H78" s="849" t="s">
        <v>973</v>
      </c>
      <c r="I78" s="849" t="s">
        <v>1937</v>
      </c>
      <c r="J78" s="879"/>
      <c r="K78" s="879" t="s">
        <v>1938</v>
      </c>
    </row>
    <row r="79" spans="1:11" ht="28.95" customHeight="1" x14ac:dyDescent="0.3">
      <c r="A79" s="849">
        <v>61</v>
      </c>
      <c r="B79" s="898" t="s">
        <v>1939</v>
      </c>
      <c r="C79" s="849" t="s">
        <v>200</v>
      </c>
      <c r="D79" s="899">
        <v>0.7</v>
      </c>
      <c r="E79" s="900"/>
      <c r="F79" s="918">
        <v>0.7</v>
      </c>
      <c r="G79" s="849" t="s">
        <v>50</v>
      </c>
      <c r="H79" s="849" t="s">
        <v>973</v>
      </c>
      <c r="I79" s="849" t="s">
        <v>1940</v>
      </c>
      <c r="J79" s="879"/>
      <c r="K79" s="879" t="s">
        <v>1941</v>
      </c>
    </row>
    <row r="80" spans="1:11" ht="54.6" customHeight="1" x14ac:dyDescent="0.3">
      <c r="A80" s="849">
        <v>62</v>
      </c>
      <c r="B80" s="898" t="s">
        <v>1942</v>
      </c>
      <c r="C80" s="849" t="s">
        <v>200</v>
      </c>
      <c r="D80" s="899">
        <v>0.01</v>
      </c>
      <c r="E80" s="900"/>
      <c r="F80" s="918">
        <v>0.01</v>
      </c>
      <c r="G80" s="849" t="s">
        <v>101</v>
      </c>
      <c r="H80" s="849" t="s">
        <v>973</v>
      </c>
      <c r="I80" s="849" t="s">
        <v>1943</v>
      </c>
      <c r="J80" s="879"/>
      <c r="K80" s="879" t="s">
        <v>1944</v>
      </c>
    </row>
    <row r="81" spans="1:11" ht="54.6" customHeight="1" x14ac:dyDescent="0.3">
      <c r="A81" s="849">
        <v>63</v>
      </c>
      <c r="B81" s="879" t="s">
        <v>1945</v>
      </c>
      <c r="C81" s="849" t="s">
        <v>200</v>
      </c>
      <c r="D81" s="899">
        <v>0.2</v>
      </c>
      <c r="E81" s="900"/>
      <c r="F81" s="899">
        <v>0.2</v>
      </c>
      <c r="G81" s="849" t="s">
        <v>1946</v>
      </c>
      <c r="H81" s="849" t="s">
        <v>973</v>
      </c>
      <c r="I81" s="849"/>
      <c r="J81" s="879" t="s">
        <v>1947</v>
      </c>
      <c r="K81" s="879" t="s">
        <v>1948</v>
      </c>
    </row>
    <row r="82" spans="1:11" ht="54.6" customHeight="1" x14ac:dyDescent="0.3">
      <c r="A82" s="849">
        <v>64</v>
      </c>
      <c r="B82" s="879" t="s">
        <v>1949</v>
      </c>
      <c r="C82" s="849" t="s">
        <v>200</v>
      </c>
      <c r="D82" s="899">
        <v>2.5</v>
      </c>
      <c r="E82" s="900"/>
      <c r="F82" s="899">
        <v>2.5</v>
      </c>
      <c r="G82" s="849" t="s">
        <v>50</v>
      </c>
      <c r="H82" s="849" t="s">
        <v>973</v>
      </c>
      <c r="I82" s="849"/>
      <c r="J82" s="879"/>
      <c r="K82" s="879" t="s">
        <v>1950</v>
      </c>
    </row>
    <row r="83" spans="1:11" ht="124.8" customHeight="1" x14ac:dyDescent="0.3">
      <c r="A83" s="849">
        <v>65</v>
      </c>
      <c r="B83" s="956" t="s">
        <v>1951</v>
      </c>
      <c r="C83" s="849" t="s">
        <v>200</v>
      </c>
      <c r="D83" s="899">
        <v>3.44</v>
      </c>
      <c r="E83" s="900"/>
      <c r="F83" s="918">
        <v>3.44</v>
      </c>
      <c r="G83" s="957" t="s">
        <v>1952</v>
      </c>
      <c r="H83" s="849" t="s">
        <v>1953</v>
      </c>
      <c r="I83" s="957"/>
      <c r="J83" s="879" t="s">
        <v>1954</v>
      </c>
      <c r="K83" s="879" t="s">
        <v>1955</v>
      </c>
    </row>
    <row r="84" spans="1:11" ht="54.6" customHeight="1" x14ac:dyDescent="0.3">
      <c r="A84" s="849">
        <v>66</v>
      </c>
      <c r="B84" s="898" t="s">
        <v>1956</v>
      </c>
      <c r="C84" s="849" t="s">
        <v>200</v>
      </c>
      <c r="D84" s="899">
        <v>0.12</v>
      </c>
      <c r="E84" s="902"/>
      <c r="F84" s="899">
        <v>0.12</v>
      </c>
      <c r="G84" s="849" t="s">
        <v>1957</v>
      </c>
      <c r="H84" s="849" t="s">
        <v>973</v>
      </c>
      <c r="I84" s="849" t="s">
        <v>1958</v>
      </c>
      <c r="J84" s="879"/>
      <c r="K84" s="879" t="s">
        <v>1944</v>
      </c>
    </row>
    <row r="85" spans="1:11" ht="54.6" customHeight="1" x14ac:dyDescent="0.3">
      <c r="A85" s="849">
        <v>67</v>
      </c>
      <c r="B85" s="928" t="s">
        <v>1959</v>
      </c>
      <c r="C85" s="926" t="s">
        <v>200</v>
      </c>
      <c r="D85" s="927">
        <f>SUM(D86:D94)</f>
        <v>99.33</v>
      </c>
      <c r="E85" s="927">
        <f t="shared" ref="E85:F85" si="2">SUM(E86:E94)</f>
        <v>0</v>
      </c>
      <c r="F85" s="927">
        <f t="shared" si="2"/>
        <v>99.33</v>
      </c>
      <c r="G85" s="926" t="s">
        <v>1960</v>
      </c>
      <c r="H85" s="926" t="s">
        <v>1126</v>
      </c>
      <c r="I85" s="849"/>
      <c r="J85" s="879"/>
      <c r="K85" s="879"/>
    </row>
    <row r="86" spans="1:11" s="912" customFormat="1" ht="78.599999999999994" customHeight="1" x14ac:dyDescent="0.3">
      <c r="A86" s="877" t="s">
        <v>198</v>
      </c>
      <c r="B86" s="913" t="s">
        <v>1961</v>
      </c>
      <c r="C86" s="877" t="s">
        <v>200</v>
      </c>
      <c r="D86" s="908">
        <v>20</v>
      </c>
      <c r="E86" s="909"/>
      <c r="F86" s="958">
        <v>20</v>
      </c>
      <c r="G86" s="877" t="s">
        <v>1962</v>
      </c>
      <c r="H86" s="877" t="s">
        <v>973</v>
      </c>
      <c r="I86" s="877"/>
      <c r="J86" s="872"/>
      <c r="K86" s="872" t="s">
        <v>1963</v>
      </c>
    </row>
    <row r="87" spans="1:11" s="912" customFormat="1" ht="24.6" customHeight="1" x14ac:dyDescent="0.3">
      <c r="A87" s="877" t="s">
        <v>198</v>
      </c>
      <c r="B87" s="944" t="s">
        <v>1961</v>
      </c>
      <c r="C87" s="877" t="s">
        <v>200</v>
      </c>
      <c r="D87" s="908">
        <v>3</v>
      </c>
      <c r="E87" s="909"/>
      <c r="F87" s="958">
        <v>3</v>
      </c>
      <c r="G87" s="873" t="s">
        <v>1964</v>
      </c>
      <c r="H87" s="877" t="s">
        <v>1090</v>
      </c>
      <c r="I87" s="877"/>
      <c r="J87" s="872" t="s">
        <v>1428</v>
      </c>
      <c r="K87" s="872" t="s">
        <v>1965</v>
      </c>
    </row>
    <row r="88" spans="1:11" s="912" customFormat="1" ht="84" x14ac:dyDescent="0.3">
      <c r="A88" s="877" t="s">
        <v>198</v>
      </c>
      <c r="B88" s="913" t="s">
        <v>1961</v>
      </c>
      <c r="C88" s="877" t="s">
        <v>200</v>
      </c>
      <c r="D88" s="908">
        <v>10</v>
      </c>
      <c r="E88" s="909"/>
      <c r="F88" s="910">
        <v>10</v>
      </c>
      <c r="G88" s="877" t="s">
        <v>1966</v>
      </c>
      <c r="H88" s="877" t="s">
        <v>1034</v>
      </c>
      <c r="I88" s="877"/>
      <c r="J88" s="872" t="s">
        <v>1428</v>
      </c>
      <c r="K88" s="872" t="s">
        <v>1963</v>
      </c>
    </row>
    <row r="89" spans="1:11" s="912" customFormat="1" ht="50.4" x14ac:dyDescent="0.3">
      <c r="A89" s="877" t="s">
        <v>198</v>
      </c>
      <c r="B89" s="959" t="s">
        <v>1961</v>
      </c>
      <c r="C89" s="955" t="s">
        <v>200</v>
      </c>
      <c r="D89" s="960">
        <v>10.14</v>
      </c>
      <c r="E89" s="874"/>
      <c r="F89" s="961">
        <v>10.14</v>
      </c>
      <c r="G89" s="955" t="s">
        <v>1967</v>
      </c>
      <c r="H89" s="877" t="s">
        <v>974</v>
      </c>
      <c r="I89" s="877"/>
      <c r="J89" s="872" t="s">
        <v>1428</v>
      </c>
      <c r="K89" s="872" t="s">
        <v>1963</v>
      </c>
    </row>
    <row r="90" spans="1:11" s="912" customFormat="1" ht="83.4" customHeight="1" x14ac:dyDescent="0.3">
      <c r="A90" s="877" t="s">
        <v>198</v>
      </c>
      <c r="B90" s="852" t="s">
        <v>1961</v>
      </c>
      <c r="C90" s="787" t="s">
        <v>200</v>
      </c>
      <c r="D90" s="962">
        <v>20</v>
      </c>
      <c r="E90" s="963"/>
      <c r="F90" s="963">
        <v>20</v>
      </c>
      <c r="G90" s="777" t="s">
        <v>1968</v>
      </c>
      <c r="H90" s="777" t="s">
        <v>998</v>
      </c>
      <c r="I90" s="878"/>
      <c r="J90" s="872"/>
      <c r="K90" s="872" t="s">
        <v>1969</v>
      </c>
    </row>
    <row r="91" spans="1:11" s="912" customFormat="1" ht="43.2" customHeight="1" x14ac:dyDescent="0.3">
      <c r="A91" s="877" t="s">
        <v>198</v>
      </c>
      <c r="B91" s="913" t="s">
        <v>1961</v>
      </c>
      <c r="C91" s="877" t="s">
        <v>200</v>
      </c>
      <c r="D91" s="908">
        <v>10</v>
      </c>
      <c r="E91" s="909"/>
      <c r="F91" s="964">
        <v>10</v>
      </c>
      <c r="G91" s="877" t="s">
        <v>1970</v>
      </c>
      <c r="H91" s="877" t="s">
        <v>986</v>
      </c>
      <c r="I91" s="877"/>
      <c r="J91" s="872" t="s">
        <v>1428</v>
      </c>
      <c r="K91" s="872"/>
    </row>
    <row r="92" spans="1:11" s="912" customFormat="1" ht="84" x14ac:dyDescent="0.3">
      <c r="A92" s="877" t="s">
        <v>198</v>
      </c>
      <c r="B92" s="872" t="s">
        <v>1961</v>
      </c>
      <c r="C92" s="873" t="s">
        <v>200</v>
      </c>
      <c r="D92" s="908">
        <v>11.19</v>
      </c>
      <c r="E92" s="909"/>
      <c r="F92" s="949">
        <v>11.19</v>
      </c>
      <c r="G92" s="877" t="s">
        <v>1971</v>
      </c>
      <c r="H92" s="877" t="s">
        <v>987</v>
      </c>
      <c r="I92" s="878"/>
      <c r="J92" s="872" t="s">
        <v>1428</v>
      </c>
      <c r="K92" s="872" t="s">
        <v>1972</v>
      </c>
    </row>
    <row r="93" spans="1:11" s="912" customFormat="1" ht="57" customHeight="1" x14ac:dyDescent="0.3">
      <c r="A93" s="877" t="s">
        <v>198</v>
      </c>
      <c r="B93" s="913" t="s">
        <v>1961</v>
      </c>
      <c r="C93" s="877" t="s">
        <v>200</v>
      </c>
      <c r="D93" s="908">
        <v>10</v>
      </c>
      <c r="E93" s="915"/>
      <c r="F93" s="943">
        <v>10</v>
      </c>
      <c r="G93" s="877" t="s">
        <v>1973</v>
      </c>
      <c r="H93" s="877" t="s">
        <v>985</v>
      </c>
      <c r="I93" s="944"/>
      <c r="J93" s="872" t="s">
        <v>1428</v>
      </c>
      <c r="K93" s="872" t="s">
        <v>1963</v>
      </c>
    </row>
    <row r="94" spans="1:11" s="912" customFormat="1" ht="100.8" x14ac:dyDescent="0.3">
      <c r="A94" s="877" t="s">
        <v>198</v>
      </c>
      <c r="B94" s="913" t="s">
        <v>1961</v>
      </c>
      <c r="C94" s="877" t="s">
        <v>200</v>
      </c>
      <c r="D94" s="946">
        <v>5</v>
      </c>
      <c r="E94" s="944"/>
      <c r="F94" s="947">
        <v>5</v>
      </c>
      <c r="G94" s="877" t="s">
        <v>1974</v>
      </c>
      <c r="H94" s="877" t="s">
        <v>984</v>
      </c>
      <c r="I94" s="944"/>
      <c r="J94" s="872" t="s">
        <v>1975</v>
      </c>
      <c r="K94" s="872" t="s">
        <v>1976</v>
      </c>
    </row>
    <row r="95" spans="1:11" ht="67.2" x14ac:dyDescent="0.3">
      <c r="A95" s="849">
        <v>68</v>
      </c>
      <c r="B95" s="879" t="s">
        <v>1068</v>
      </c>
      <c r="C95" s="845" t="s">
        <v>163</v>
      </c>
      <c r="D95" s="902">
        <v>1.88</v>
      </c>
      <c r="E95" s="900"/>
      <c r="F95" s="902">
        <v>1.88</v>
      </c>
      <c r="G95" s="849" t="s">
        <v>1070</v>
      </c>
      <c r="H95" s="849" t="s">
        <v>987</v>
      </c>
      <c r="I95" s="849" t="s">
        <v>1071</v>
      </c>
      <c r="J95" s="965" t="s">
        <v>1977</v>
      </c>
      <c r="K95" s="879" t="s">
        <v>1978</v>
      </c>
    </row>
    <row r="96" spans="1:11" ht="50.4" x14ac:dyDescent="0.3">
      <c r="A96" s="849">
        <v>69</v>
      </c>
      <c r="B96" s="898" t="s">
        <v>1069</v>
      </c>
      <c r="C96" s="845" t="s">
        <v>163</v>
      </c>
      <c r="D96" s="920">
        <v>0.02</v>
      </c>
      <c r="E96" s="966"/>
      <c r="F96" s="920">
        <v>0.02</v>
      </c>
      <c r="G96" s="849" t="s">
        <v>206</v>
      </c>
      <c r="H96" s="849" t="s">
        <v>985</v>
      </c>
      <c r="I96" s="849"/>
      <c r="J96" s="879" t="s">
        <v>1979</v>
      </c>
      <c r="K96" s="879" t="s">
        <v>1980</v>
      </c>
    </row>
    <row r="97" spans="1:11" ht="25.95" customHeight="1" x14ac:dyDescent="0.3">
      <c r="A97" s="849">
        <v>70</v>
      </c>
      <c r="B97" s="898" t="s">
        <v>1981</v>
      </c>
      <c r="C97" s="877" t="s">
        <v>163</v>
      </c>
      <c r="D97" s="950">
        <v>0.05</v>
      </c>
      <c r="E97" s="951"/>
      <c r="F97" s="950">
        <v>0.05</v>
      </c>
      <c r="G97" s="877" t="s">
        <v>54</v>
      </c>
      <c r="H97" s="877" t="s">
        <v>987</v>
      </c>
      <c r="I97" s="877" t="s">
        <v>1982</v>
      </c>
      <c r="J97" s="872"/>
      <c r="K97" s="872"/>
    </row>
    <row r="98" spans="1:11" ht="25.95" customHeight="1" x14ac:dyDescent="0.3">
      <c r="A98" s="849">
        <v>71</v>
      </c>
      <c r="B98" s="898" t="s">
        <v>1983</v>
      </c>
      <c r="C98" s="873" t="s">
        <v>163</v>
      </c>
      <c r="D98" s="950">
        <v>0.3</v>
      </c>
      <c r="E98" s="951"/>
      <c r="F98" s="950">
        <v>0.3</v>
      </c>
      <c r="G98" s="877" t="s">
        <v>50</v>
      </c>
      <c r="H98" s="877" t="s">
        <v>973</v>
      </c>
      <c r="I98" s="877" t="s">
        <v>1984</v>
      </c>
      <c r="J98" s="872" t="s">
        <v>1306</v>
      </c>
      <c r="K98" s="872"/>
    </row>
    <row r="99" spans="1:11" ht="41.4" customHeight="1" x14ac:dyDescent="0.3">
      <c r="A99" s="849">
        <v>72</v>
      </c>
      <c r="B99" s="898" t="s">
        <v>1985</v>
      </c>
      <c r="C99" s="849" t="s">
        <v>210</v>
      </c>
      <c r="D99" s="899">
        <v>0.8</v>
      </c>
      <c r="E99" s="902"/>
      <c r="F99" s="918">
        <v>0.8</v>
      </c>
      <c r="G99" s="849" t="s">
        <v>50</v>
      </c>
      <c r="H99" s="849" t="s">
        <v>984</v>
      </c>
      <c r="I99" s="849"/>
      <c r="J99" s="879"/>
      <c r="K99" s="879" t="s">
        <v>1986</v>
      </c>
    </row>
    <row r="100" spans="1:11" ht="41.4" customHeight="1" x14ac:dyDescent="0.3">
      <c r="A100" s="849">
        <v>73</v>
      </c>
      <c r="B100" s="898" t="s">
        <v>1987</v>
      </c>
      <c r="C100" s="849" t="s">
        <v>210</v>
      </c>
      <c r="D100" s="899">
        <v>0.14000000000000001</v>
      </c>
      <c r="E100" s="902"/>
      <c r="F100" s="918">
        <v>0.14000000000000001</v>
      </c>
      <c r="G100" s="849" t="s">
        <v>50</v>
      </c>
      <c r="H100" s="849" t="s">
        <v>984</v>
      </c>
      <c r="I100" s="849"/>
      <c r="J100" s="879"/>
      <c r="K100" s="879" t="s">
        <v>1986</v>
      </c>
    </row>
    <row r="101" spans="1:11" ht="98.4" customHeight="1" x14ac:dyDescent="0.3">
      <c r="A101" s="849">
        <v>74</v>
      </c>
      <c r="B101" s="879" t="s">
        <v>1017</v>
      </c>
      <c r="C101" s="849" t="s">
        <v>210</v>
      </c>
      <c r="D101" s="899">
        <v>1.3599999999999999E-2</v>
      </c>
      <c r="E101" s="902"/>
      <c r="F101" s="918">
        <v>0.01</v>
      </c>
      <c r="G101" s="849" t="s">
        <v>361</v>
      </c>
      <c r="H101" s="849" t="s">
        <v>1021</v>
      </c>
      <c r="I101" s="849"/>
      <c r="J101" s="879" t="s">
        <v>1988</v>
      </c>
      <c r="K101" s="879" t="s">
        <v>1989</v>
      </c>
    </row>
    <row r="102" spans="1:11" s="749" customFormat="1" ht="76.2" customHeight="1" x14ac:dyDescent="0.25">
      <c r="A102" s="849">
        <v>75</v>
      </c>
      <c r="B102" s="743" t="s">
        <v>1990</v>
      </c>
      <c r="C102" s="849" t="s">
        <v>210</v>
      </c>
      <c r="D102" s="773">
        <v>0.5</v>
      </c>
      <c r="E102" s="834"/>
      <c r="F102" s="835">
        <v>0.5</v>
      </c>
      <c r="G102" s="748" t="s">
        <v>50</v>
      </c>
      <c r="H102" s="748" t="s">
        <v>985</v>
      </c>
      <c r="I102" s="748"/>
      <c r="J102" s="757"/>
      <c r="K102" s="836" t="s">
        <v>1991</v>
      </c>
    </row>
    <row r="103" spans="1:11" ht="99" customHeight="1" x14ac:dyDescent="0.3">
      <c r="A103" s="849">
        <v>76</v>
      </c>
      <c r="B103" s="898" t="s">
        <v>1018</v>
      </c>
      <c r="C103" s="849" t="s">
        <v>210</v>
      </c>
      <c r="D103" s="899">
        <v>1.27</v>
      </c>
      <c r="E103" s="902"/>
      <c r="F103" s="918">
        <v>1.27</v>
      </c>
      <c r="G103" s="849" t="s">
        <v>1022</v>
      </c>
      <c r="H103" s="849" t="s">
        <v>974</v>
      </c>
      <c r="I103" s="849"/>
      <c r="J103" s="879" t="s">
        <v>1992</v>
      </c>
      <c r="K103" s="879" t="s">
        <v>1993</v>
      </c>
    </row>
    <row r="104" spans="1:11" ht="65.400000000000006" customHeight="1" x14ac:dyDescent="0.3">
      <c r="A104" s="849">
        <v>77</v>
      </c>
      <c r="B104" s="879" t="s">
        <v>1994</v>
      </c>
      <c r="C104" s="849" t="s">
        <v>210</v>
      </c>
      <c r="D104" s="899">
        <v>0.67</v>
      </c>
      <c r="E104" s="902"/>
      <c r="F104" s="918">
        <v>0.67</v>
      </c>
      <c r="G104" s="849" t="s">
        <v>361</v>
      </c>
      <c r="H104" s="849" t="s">
        <v>998</v>
      </c>
      <c r="I104" s="849"/>
      <c r="J104" s="879" t="s">
        <v>1995</v>
      </c>
      <c r="K104" s="879" t="s">
        <v>1420</v>
      </c>
    </row>
    <row r="105" spans="1:11" ht="118.2" customHeight="1" x14ac:dyDescent="0.3">
      <c r="A105" s="849">
        <v>78</v>
      </c>
      <c r="B105" s="898" t="s">
        <v>1996</v>
      </c>
      <c r="C105" s="849" t="s">
        <v>210</v>
      </c>
      <c r="D105" s="899">
        <v>0.48</v>
      </c>
      <c r="E105" s="902"/>
      <c r="F105" s="952">
        <v>0.48</v>
      </c>
      <c r="G105" s="849" t="s">
        <v>361</v>
      </c>
      <c r="H105" s="849" t="s">
        <v>974</v>
      </c>
      <c r="I105" s="849"/>
      <c r="J105" s="879" t="s">
        <v>1995</v>
      </c>
      <c r="K105" s="879" t="s">
        <v>1997</v>
      </c>
    </row>
    <row r="106" spans="1:11" s="749" customFormat="1" ht="68.400000000000006" customHeight="1" x14ac:dyDescent="0.25">
      <c r="A106" s="849">
        <v>79</v>
      </c>
      <c r="B106" s="743" t="s">
        <v>1998</v>
      </c>
      <c r="C106" s="748" t="s">
        <v>210</v>
      </c>
      <c r="D106" s="871">
        <v>0.48</v>
      </c>
      <c r="E106" s="871"/>
      <c r="F106" s="871">
        <v>0.48</v>
      </c>
      <c r="G106" s="748" t="s">
        <v>361</v>
      </c>
      <c r="H106" s="748" t="s">
        <v>974</v>
      </c>
      <c r="I106" s="743"/>
      <c r="J106" s="757" t="s">
        <v>1995</v>
      </c>
      <c r="K106" s="757" t="s">
        <v>1997</v>
      </c>
    </row>
    <row r="107" spans="1:11" ht="71.400000000000006" customHeight="1" x14ac:dyDescent="0.3">
      <c r="A107" s="849">
        <v>80</v>
      </c>
      <c r="B107" s="898" t="s">
        <v>1999</v>
      </c>
      <c r="C107" s="849" t="s">
        <v>210</v>
      </c>
      <c r="D107" s="880">
        <v>0.48</v>
      </c>
      <c r="E107" s="880"/>
      <c r="F107" s="880">
        <v>0.48</v>
      </c>
      <c r="G107" s="849" t="s">
        <v>361</v>
      </c>
      <c r="H107" s="849" t="s">
        <v>974</v>
      </c>
      <c r="I107" s="898"/>
      <c r="J107" s="879" t="s">
        <v>1995</v>
      </c>
      <c r="K107" s="879" t="s">
        <v>1997</v>
      </c>
    </row>
    <row r="108" spans="1:11" ht="66.599999999999994" customHeight="1" x14ac:dyDescent="0.3">
      <c r="A108" s="849">
        <v>81</v>
      </c>
      <c r="B108" s="898" t="s">
        <v>2000</v>
      </c>
      <c r="C108" s="849" t="s">
        <v>210</v>
      </c>
      <c r="D108" s="880">
        <v>0.48</v>
      </c>
      <c r="E108" s="880"/>
      <c r="F108" s="952">
        <v>0.48</v>
      </c>
      <c r="G108" s="849" t="s">
        <v>361</v>
      </c>
      <c r="H108" s="849" t="s">
        <v>974</v>
      </c>
      <c r="I108" s="898"/>
      <c r="J108" s="879" t="s">
        <v>1995</v>
      </c>
      <c r="K108" s="879" t="s">
        <v>1997</v>
      </c>
    </row>
    <row r="109" spans="1:11" ht="33.6" x14ac:dyDescent="0.3">
      <c r="A109" s="849">
        <v>82</v>
      </c>
      <c r="B109" s="879" t="s">
        <v>2001</v>
      </c>
      <c r="C109" s="849" t="s">
        <v>210</v>
      </c>
      <c r="D109" s="902">
        <v>3.7</v>
      </c>
      <c r="E109" s="900"/>
      <c r="F109" s="952">
        <v>3.7</v>
      </c>
      <c r="G109" s="849" t="s">
        <v>50</v>
      </c>
      <c r="H109" s="849" t="s">
        <v>974</v>
      </c>
      <c r="I109" s="849"/>
      <c r="J109" s="879"/>
      <c r="K109" s="879" t="s">
        <v>1997</v>
      </c>
    </row>
    <row r="110" spans="1:11" ht="75" customHeight="1" x14ac:dyDescent="0.3">
      <c r="A110" s="849">
        <v>83</v>
      </c>
      <c r="B110" s="848" t="s">
        <v>1019</v>
      </c>
      <c r="C110" s="849" t="s">
        <v>210</v>
      </c>
      <c r="D110" s="967">
        <v>0.6</v>
      </c>
      <c r="E110" s="968"/>
      <c r="F110" s="924">
        <v>0.6</v>
      </c>
      <c r="G110" s="849" t="s">
        <v>1023</v>
      </c>
      <c r="H110" s="849" t="s">
        <v>1024</v>
      </c>
      <c r="I110" s="849"/>
      <c r="J110" s="843" t="s">
        <v>2002</v>
      </c>
      <c r="K110" s="838" t="s">
        <v>2003</v>
      </c>
    </row>
    <row r="111" spans="1:11" ht="106.2" customHeight="1" x14ac:dyDescent="0.3">
      <c r="A111" s="849">
        <v>84</v>
      </c>
      <c r="B111" s="879" t="s">
        <v>2004</v>
      </c>
      <c r="C111" s="849" t="s">
        <v>210</v>
      </c>
      <c r="D111" s="902">
        <v>60</v>
      </c>
      <c r="E111" s="900"/>
      <c r="F111" s="952">
        <v>60</v>
      </c>
      <c r="G111" s="849" t="s">
        <v>2005</v>
      </c>
      <c r="H111" s="849" t="s">
        <v>2006</v>
      </c>
      <c r="I111" s="849"/>
      <c r="J111" s="879"/>
      <c r="K111" s="879" t="s">
        <v>2007</v>
      </c>
    </row>
    <row r="112" spans="1:11" ht="76.8" customHeight="1" x14ac:dyDescent="0.3">
      <c r="A112" s="849">
        <v>85</v>
      </c>
      <c r="B112" s="879" t="s">
        <v>2008</v>
      </c>
      <c r="C112" s="849" t="s">
        <v>91</v>
      </c>
      <c r="D112" s="899">
        <v>3</v>
      </c>
      <c r="E112" s="902"/>
      <c r="F112" s="969">
        <v>3</v>
      </c>
      <c r="G112" s="849" t="s">
        <v>101</v>
      </c>
      <c r="H112" s="849" t="s">
        <v>985</v>
      </c>
      <c r="I112" s="849"/>
      <c r="J112" s="879"/>
      <c r="K112" s="879" t="s">
        <v>2009</v>
      </c>
    </row>
    <row r="113" spans="1:11" ht="115.2" customHeight="1" x14ac:dyDescent="0.3">
      <c r="A113" s="849">
        <v>86</v>
      </c>
      <c r="B113" s="879" t="s">
        <v>2010</v>
      </c>
      <c r="C113" s="849" t="s">
        <v>91</v>
      </c>
      <c r="D113" s="899">
        <v>0.86</v>
      </c>
      <c r="E113" s="902"/>
      <c r="F113" s="969">
        <v>0.86</v>
      </c>
      <c r="G113" s="849" t="s">
        <v>50</v>
      </c>
      <c r="H113" s="849" t="s">
        <v>985</v>
      </c>
      <c r="I113" s="849"/>
      <c r="J113" s="879"/>
      <c r="K113" s="879"/>
    </row>
    <row r="114" spans="1:11" ht="64.95" customHeight="1" x14ac:dyDescent="0.3">
      <c r="A114" s="849">
        <v>87</v>
      </c>
      <c r="B114" s="898" t="s">
        <v>2011</v>
      </c>
      <c r="C114" s="849" t="s">
        <v>91</v>
      </c>
      <c r="D114" s="899">
        <v>11</v>
      </c>
      <c r="E114" s="902"/>
      <c r="F114" s="918">
        <v>11</v>
      </c>
      <c r="G114" s="849" t="s">
        <v>50</v>
      </c>
      <c r="H114" s="849" t="s">
        <v>973</v>
      </c>
      <c r="I114" s="849" t="s">
        <v>2012</v>
      </c>
      <c r="J114" s="879"/>
      <c r="K114" s="879"/>
    </row>
    <row r="115" spans="1:11" ht="107.4" customHeight="1" x14ac:dyDescent="0.3">
      <c r="A115" s="849">
        <v>88</v>
      </c>
      <c r="B115" s="879" t="s">
        <v>1015</v>
      </c>
      <c r="C115" s="849" t="s">
        <v>220</v>
      </c>
      <c r="D115" s="899">
        <v>32.5</v>
      </c>
      <c r="E115" s="900"/>
      <c r="F115" s="952">
        <v>32.5</v>
      </c>
      <c r="G115" s="901" t="s">
        <v>1016</v>
      </c>
      <c r="H115" s="849" t="s">
        <v>984</v>
      </c>
      <c r="I115" s="879" t="s">
        <v>2013</v>
      </c>
      <c r="J115" s="879" t="s">
        <v>2014</v>
      </c>
      <c r="K115" s="879" t="s">
        <v>2015</v>
      </c>
    </row>
    <row r="116" spans="1:11" ht="35.4" customHeight="1" x14ac:dyDescent="0.3">
      <c r="A116" s="849">
        <v>89</v>
      </c>
      <c r="B116" s="898" t="s">
        <v>2016</v>
      </c>
      <c r="C116" s="849" t="s">
        <v>220</v>
      </c>
      <c r="D116" s="899">
        <v>3.5</v>
      </c>
      <c r="E116" s="900"/>
      <c r="F116" s="952">
        <v>3.5</v>
      </c>
      <c r="G116" s="849" t="s">
        <v>101</v>
      </c>
      <c r="H116" s="849" t="s">
        <v>998</v>
      </c>
      <c r="I116" s="849"/>
      <c r="J116" s="879"/>
      <c r="K116" s="879" t="s">
        <v>2017</v>
      </c>
    </row>
    <row r="117" spans="1:11" ht="65.400000000000006" customHeight="1" x14ac:dyDescent="0.3">
      <c r="A117" s="849">
        <v>90</v>
      </c>
      <c r="B117" s="898" t="s">
        <v>2018</v>
      </c>
      <c r="C117" s="849" t="s">
        <v>220</v>
      </c>
      <c r="D117" s="902">
        <v>0.5</v>
      </c>
      <c r="E117" s="902"/>
      <c r="F117" s="902">
        <v>0.5</v>
      </c>
      <c r="G117" s="849" t="s">
        <v>101</v>
      </c>
      <c r="H117" s="849" t="s">
        <v>998</v>
      </c>
      <c r="I117" s="849"/>
      <c r="J117" s="879"/>
      <c r="K117" s="879"/>
    </row>
    <row r="118" spans="1:11" ht="65.400000000000006" customHeight="1" x14ac:dyDescent="0.3">
      <c r="A118" s="849">
        <v>91</v>
      </c>
      <c r="B118" s="898" t="s">
        <v>2019</v>
      </c>
      <c r="C118" s="849" t="s">
        <v>220</v>
      </c>
      <c r="D118" s="902">
        <v>0.1</v>
      </c>
      <c r="E118" s="902"/>
      <c r="F118" s="902">
        <v>0.1</v>
      </c>
      <c r="G118" s="849" t="s">
        <v>101</v>
      </c>
      <c r="H118" s="849" t="s">
        <v>998</v>
      </c>
      <c r="I118" s="849"/>
      <c r="J118" s="879"/>
      <c r="K118" s="879"/>
    </row>
    <row r="119" spans="1:11" ht="103.95" customHeight="1" x14ac:dyDescent="0.3">
      <c r="A119" s="849">
        <v>92</v>
      </c>
      <c r="B119" s="898" t="s">
        <v>2020</v>
      </c>
      <c r="C119" s="849" t="s">
        <v>220</v>
      </c>
      <c r="D119" s="899">
        <v>0.11</v>
      </c>
      <c r="E119" s="902"/>
      <c r="F119" s="902">
        <v>0.11</v>
      </c>
      <c r="G119" s="849" t="s">
        <v>101</v>
      </c>
      <c r="H119" s="849" t="s">
        <v>1090</v>
      </c>
      <c r="I119" s="849"/>
      <c r="J119" s="879"/>
      <c r="K119" s="879" t="s">
        <v>2021</v>
      </c>
    </row>
    <row r="120" spans="1:11" ht="64.2" customHeight="1" x14ac:dyDescent="0.3">
      <c r="A120" s="849">
        <v>93</v>
      </c>
      <c r="B120" s="925" t="s">
        <v>2022</v>
      </c>
      <c r="C120" s="926" t="s">
        <v>220</v>
      </c>
      <c r="D120" s="927">
        <f>SUM(D121:D124)</f>
        <v>15</v>
      </c>
      <c r="E120" s="927">
        <f t="shared" ref="E120:F120" si="3">SUM(E121:E124)</f>
        <v>0</v>
      </c>
      <c r="F120" s="927">
        <f t="shared" si="3"/>
        <v>15</v>
      </c>
      <c r="G120" s="926" t="s">
        <v>1125</v>
      </c>
      <c r="H120" s="926" t="s">
        <v>1126</v>
      </c>
      <c r="I120" s="849"/>
      <c r="J120" s="879"/>
      <c r="K120" s="879"/>
    </row>
    <row r="121" spans="1:11" s="912" customFormat="1" ht="50.4" x14ac:dyDescent="0.3">
      <c r="A121" s="877" t="s">
        <v>198</v>
      </c>
      <c r="B121" s="913" t="s">
        <v>2023</v>
      </c>
      <c r="C121" s="877" t="s">
        <v>220</v>
      </c>
      <c r="D121" s="874">
        <v>3</v>
      </c>
      <c r="E121" s="874"/>
      <c r="F121" s="874">
        <v>3</v>
      </c>
      <c r="G121" s="877" t="s">
        <v>2024</v>
      </c>
      <c r="H121" s="877" t="s">
        <v>1034</v>
      </c>
      <c r="I121" s="877"/>
      <c r="J121" s="872"/>
      <c r="K121" s="872" t="s">
        <v>1867</v>
      </c>
    </row>
    <row r="122" spans="1:11" s="912" customFormat="1" ht="50.4" x14ac:dyDescent="0.3">
      <c r="A122" s="877" t="s">
        <v>198</v>
      </c>
      <c r="B122" s="913" t="s">
        <v>2025</v>
      </c>
      <c r="C122" s="877" t="s">
        <v>220</v>
      </c>
      <c r="D122" s="874">
        <v>3</v>
      </c>
      <c r="E122" s="874"/>
      <c r="F122" s="874">
        <v>3</v>
      </c>
      <c r="G122" s="877" t="s">
        <v>2024</v>
      </c>
      <c r="H122" s="877" t="s">
        <v>973</v>
      </c>
      <c r="I122" s="877"/>
      <c r="J122" s="872"/>
      <c r="K122" s="872" t="s">
        <v>2026</v>
      </c>
    </row>
    <row r="123" spans="1:11" s="912" customFormat="1" ht="65.400000000000006" customHeight="1" x14ac:dyDescent="0.3">
      <c r="A123" s="877" t="s">
        <v>198</v>
      </c>
      <c r="B123" s="869" t="s">
        <v>2027</v>
      </c>
      <c r="C123" s="785" t="s">
        <v>220</v>
      </c>
      <c r="D123" s="855">
        <v>4</v>
      </c>
      <c r="E123" s="856"/>
      <c r="F123" s="855">
        <v>4</v>
      </c>
      <c r="G123" s="866" t="s">
        <v>2028</v>
      </c>
      <c r="H123" s="777" t="s">
        <v>998</v>
      </c>
      <c r="I123" s="852"/>
      <c r="J123" s="853"/>
      <c r="K123" s="853" t="s">
        <v>2029</v>
      </c>
    </row>
    <row r="124" spans="1:11" s="912" customFormat="1" ht="50.4" x14ac:dyDescent="0.3">
      <c r="A124" s="877" t="s">
        <v>198</v>
      </c>
      <c r="B124" s="913" t="s">
        <v>2030</v>
      </c>
      <c r="C124" s="877" t="s">
        <v>220</v>
      </c>
      <c r="D124" s="874">
        <v>5</v>
      </c>
      <c r="E124" s="876"/>
      <c r="F124" s="874">
        <v>5</v>
      </c>
      <c r="G124" s="877" t="s">
        <v>2031</v>
      </c>
      <c r="H124" s="877" t="s">
        <v>986</v>
      </c>
      <c r="I124" s="877"/>
      <c r="J124" s="872"/>
      <c r="K124" s="872" t="s">
        <v>2032</v>
      </c>
    </row>
    <row r="125" spans="1:11" s="912" customFormat="1" ht="50.4" x14ac:dyDescent="0.3">
      <c r="A125" s="877" t="s">
        <v>198</v>
      </c>
      <c r="B125" s="970" t="s">
        <v>2033</v>
      </c>
      <c r="C125" s="877" t="s">
        <v>220</v>
      </c>
      <c r="D125" s="874">
        <v>3</v>
      </c>
      <c r="E125" s="876"/>
      <c r="F125" s="874">
        <v>3</v>
      </c>
      <c r="G125" s="877" t="s">
        <v>2024</v>
      </c>
      <c r="H125" s="877" t="s">
        <v>987</v>
      </c>
      <c r="I125" s="877"/>
      <c r="J125" s="872"/>
      <c r="K125" s="872" t="s">
        <v>2034</v>
      </c>
    </row>
    <row r="126" spans="1:11" ht="33.6" x14ac:dyDescent="0.3">
      <c r="A126" s="849">
        <v>94</v>
      </c>
      <c r="B126" s="898" t="s">
        <v>2035</v>
      </c>
      <c r="C126" s="845" t="s">
        <v>208</v>
      </c>
      <c r="D126" s="846">
        <v>0.11</v>
      </c>
      <c r="E126" s="847"/>
      <c r="F126" s="846">
        <v>0.11</v>
      </c>
      <c r="G126" s="849" t="s">
        <v>54</v>
      </c>
      <c r="H126" s="849" t="s">
        <v>974</v>
      </c>
      <c r="I126" s="849"/>
      <c r="J126" s="965"/>
      <c r="K126" s="879"/>
    </row>
    <row r="127" spans="1:11" s="825" customFormat="1" ht="58.95" customHeight="1" x14ac:dyDescent="0.3">
      <c r="A127" s="747">
        <v>95</v>
      </c>
      <c r="B127" s="750" t="s">
        <v>2036</v>
      </c>
      <c r="C127" s="747" t="s">
        <v>208</v>
      </c>
      <c r="D127" s="805">
        <v>13.59</v>
      </c>
      <c r="E127" s="805"/>
      <c r="F127" s="805">
        <v>13.59</v>
      </c>
      <c r="G127" s="752" t="s">
        <v>2037</v>
      </c>
      <c r="H127" s="752" t="s">
        <v>1126</v>
      </c>
      <c r="I127" s="744"/>
      <c r="J127" s="822"/>
      <c r="K127" s="768" t="s">
        <v>2038</v>
      </c>
    </row>
    <row r="128" spans="1:11" s="975" customFormat="1" ht="44.4" customHeight="1" x14ac:dyDescent="0.25">
      <c r="A128" s="971" t="s">
        <v>198</v>
      </c>
      <c r="B128" s="972" t="s">
        <v>2039</v>
      </c>
      <c r="C128" s="973" t="s">
        <v>208</v>
      </c>
      <c r="D128" s="932">
        <v>0.5</v>
      </c>
      <c r="E128" s="933"/>
      <c r="F128" s="932">
        <f t="shared" ref="F128:F136" si="4">D128-E128</f>
        <v>0.5</v>
      </c>
      <c r="G128" s="935" t="s">
        <v>65</v>
      </c>
      <c r="H128" s="935" t="s">
        <v>984</v>
      </c>
      <c r="I128" s="936"/>
      <c r="J128" s="974"/>
      <c r="K128" s="853" t="s">
        <v>2038</v>
      </c>
    </row>
    <row r="129" spans="1:11" s="975" customFormat="1" ht="44.4" customHeight="1" x14ac:dyDescent="0.25">
      <c r="A129" s="971" t="s">
        <v>198</v>
      </c>
      <c r="B129" s="972" t="s">
        <v>2040</v>
      </c>
      <c r="C129" s="973" t="s">
        <v>208</v>
      </c>
      <c r="D129" s="932">
        <v>0.5</v>
      </c>
      <c r="E129" s="933"/>
      <c r="F129" s="932">
        <f t="shared" si="4"/>
        <v>0.5</v>
      </c>
      <c r="G129" s="930" t="s">
        <v>50</v>
      </c>
      <c r="H129" s="935" t="s">
        <v>1034</v>
      </c>
      <c r="I129" s="936"/>
      <c r="J129" s="974"/>
      <c r="K129" s="853" t="s">
        <v>2038</v>
      </c>
    </row>
    <row r="130" spans="1:11" s="975" customFormat="1" ht="44.4" customHeight="1" x14ac:dyDescent="0.25">
      <c r="A130" s="971" t="s">
        <v>198</v>
      </c>
      <c r="B130" s="972" t="s">
        <v>2041</v>
      </c>
      <c r="C130" s="973" t="s">
        <v>208</v>
      </c>
      <c r="D130" s="932">
        <v>3</v>
      </c>
      <c r="E130" s="933"/>
      <c r="F130" s="932">
        <f t="shared" si="4"/>
        <v>3</v>
      </c>
      <c r="G130" s="930" t="s">
        <v>361</v>
      </c>
      <c r="H130" s="935" t="s">
        <v>973</v>
      </c>
      <c r="I130" s="936"/>
      <c r="J130" s="974"/>
      <c r="K130" s="853" t="s">
        <v>2038</v>
      </c>
    </row>
    <row r="131" spans="1:11" s="975" customFormat="1" ht="44.4" customHeight="1" x14ac:dyDescent="0.25">
      <c r="A131" s="971" t="s">
        <v>198</v>
      </c>
      <c r="B131" s="972" t="s">
        <v>2042</v>
      </c>
      <c r="C131" s="973" t="s">
        <v>208</v>
      </c>
      <c r="D131" s="932">
        <v>4</v>
      </c>
      <c r="E131" s="933"/>
      <c r="F131" s="932">
        <f t="shared" si="4"/>
        <v>4</v>
      </c>
      <c r="G131" s="930" t="s">
        <v>361</v>
      </c>
      <c r="H131" s="935" t="s">
        <v>998</v>
      </c>
      <c r="I131" s="936"/>
      <c r="J131" s="974"/>
      <c r="K131" s="853" t="s">
        <v>2038</v>
      </c>
    </row>
    <row r="132" spans="1:11" s="975" customFormat="1" ht="44.4" customHeight="1" x14ac:dyDescent="0.25">
      <c r="A132" s="971" t="s">
        <v>198</v>
      </c>
      <c r="B132" s="972" t="s">
        <v>2043</v>
      </c>
      <c r="C132" s="973" t="s">
        <v>208</v>
      </c>
      <c r="D132" s="932">
        <v>0.5</v>
      </c>
      <c r="E132" s="933"/>
      <c r="F132" s="932">
        <f t="shared" si="4"/>
        <v>0.5</v>
      </c>
      <c r="G132" s="930" t="s">
        <v>50</v>
      </c>
      <c r="H132" s="935" t="s">
        <v>1090</v>
      </c>
      <c r="I132" s="936"/>
      <c r="J132" s="974"/>
      <c r="K132" s="853" t="s">
        <v>2038</v>
      </c>
    </row>
    <row r="133" spans="1:11" s="975" customFormat="1" ht="44.4" customHeight="1" x14ac:dyDescent="0.25">
      <c r="A133" s="971" t="s">
        <v>198</v>
      </c>
      <c r="B133" s="972" t="s">
        <v>2044</v>
      </c>
      <c r="C133" s="973" t="s">
        <v>208</v>
      </c>
      <c r="D133" s="932">
        <v>1.5</v>
      </c>
      <c r="E133" s="933"/>
      <c r="F133" s="932">
        <f t="shared" si="4"/>
        <v>1.5</v>
      </c>
      <c r="G133" s="930" t="s">
        <v>361</v>
      </c>
      <c r="H133" s="935" t="s">
        <v>986</v>
      </c>
      <c r="I133" s="936"/>
      <c r="J133" s="974"/>
      <c r="K133" s="853" t="s">
        <v>2038</v>
      </c>
    </row>
    <row r="134" spans="1:11" s="975" customFormat="1" ht="44.4" customHeight="1" x14ac:dyDescent="0.25">
      <c r="A134" s="971" t="s">
        <v>198</v>
      </c>
      <c r="B134" s="972" t="s">
        <v>2045</v>
      </c>
      <c r="C134" s="973" t="s">
        <v>208</v>
      </c>
      <c r="D134" s="932">
        <v>1</v>
      </c>
      <c r="E134" s="933"/>
      <c r="F134" s="932">
        <f t="shared" si="4"/>
        <v>1</v>
      </c>
      <c r="G134" s="930" t="s">
        <v>50</v>
      </c>
      <c r="H134" s="935" t="s">
        <v>987</v>
      </c>
      <c r="I134" s="936"/>
      <c r="J134" s="974"/>
      <c r="K134" s="853" t="s">
        <v>2038</v>
      </c>
    </row>
    <row r="135" spans="1:11" s="975" customFormat="1" ht="44.4" customHeight="1" x14ac:dyDescent="0.25">
      <c r="A135" s="971" t="s">
        <v>198</v>
      </c>
      <c r="B135" s="972" t="s">
        <v>2046</v>
      </c>
      <c r="C135" s="973" t="s">
        <v>208</v>
      </c>
      <c r="D135" s="932">
        <v>1</v>
      </c>
      <c r="E135" s="933"/>
      <c r="F135" s="932">
        <f t="shared" si="4"/>
        <v>1</v>
      </c>
      <c r="G135" s="930" t="s">
        <v>50</v>
      </c>
      <c r="H135" s="935" t="s">
        <v>974</v>
      </c>
      <c r="I135" s="936"/>
      <c r="J135" s="974"/>
      <c r="K135" s="853" t="s">
        <v>2038</v>
      </c>
    </row>
    <row r="136" spans="1:11" s="975" customFormat="1" ht="44.4" customHeight="1" x14ac:dyDescent="0.25">
      <c r="A136" s="971" t="s">
        <v>198</v>
      </c>
      <c r="B136" s="972" t="s">
        <v>2047</v>
      </c>
      <c r="C136" s="973" t="s">
        <v>208</v>
      </c>
      <c r="D136" s="932">
        <f>1.59</f>
        <v>1.59</v>
      </c>
      <c r="E136" s="933"/>
      <c r="F136" s="932">
        <f t="shared" si="4"/>
        <v>1.59</v>
      </c>
      <c r="G136" s="930" t="s">
        <v>50</v>
      </c>
      <c r="H136" s="935" t="s">
        <v>985</v>
      </c>
      <c r="I136" s="936"/>
      <c r="J136" s="974"/>
      <c r="K136" s="853" t="s">
        <v>2038</v>
      </c>
    </row>
    <row r="137" spans="1:11" ht="58.2" customHeight="1" x14ac:dyDescent="0.3">
      <c r="A137" s="976">
        <v>96</v>
      </c>
      <c r="B137" s="898" t="s">
        <v>2048</v>
      </c>
      <c r="C137" s="845" t="s">
        <v>202</v>
      </c>
      <c r="D137" s="899">
        <v>0.05</v>
      </c>
      <c r="E137" s="900"/>
      <c r="F137" s="916">
        <v>0.05</v>
      </c>
      <c r="G137" s="845" t="s">
        <v>206</v>
      </c>
      <c r="H137" s="849" t="s">
        <v>984</v>
      </c>
      <c r="I137" s="849"/>
      <c r="J137" s="879"/>
      <c r="K137" s="977" t="s">
        <v>2049</v>
      </c>
    </row>
    <row r="138" spans="1:11" ht="58.2" customHeight="1" x14ac:dyDescent="0.3">
      <c r="A138" s="849">
        <v>97</v>
      </c>
      <c r="B138" s="898" t="s">
        <v>2050</v>
      </c>
      <c r="C138" s="845" t="s">
        <v>202</v>
      </c>
      <c r="D138" s="899">
        <v>0.17</v>
      </c>
      <c r="E138" s="900"/>
      <c r="F138" s="916">
        <v>0.17</v>
      </c>
      <c r="G138" s="845" t="s">
        <v>206</v>
      </c>
      <c r="H138" s="849" t="s">
        <v>986</v>
      </c>
      <c r="I138" s="849"/>
      <c r="J138" s="879"/>
      <c r="K138" s="879" t="s">
        <v>2051</v>
      </c>
    </row>
    <row r="139" spans="1:11" ht="80.400000000000006" customHeight="1" x14ac:dyDescent="0.3">
      <c r="A139" s="976">
        <v>98</v>
      </c>
      <c r="B139" s="898" t="s">
        <v>1051</v>
      </c>
      <c r="C139" s="845" t="s">
        <v>202</v>
      </c>
      <c r="D139" s="899">
        <v>0.21</v>
      </c>
      <c r="E139" s="900"/>
      <c r="F139" s="900">
        <v>0.21</v>
      </c>
      <c r="G139" s="849" t="s">
        <v>206</v>
      </c>
      <c r="H139" s="849" t="s">
        <v>998</v>
      </c>
      <c r="I139" s="849" t="s">
        <v>1059</v>
      </c>
      <c r="J139" s="879" t="s">
        <v>2052</v>
      </c>
      <c r="K139" s="879" t="s">
        <v>2053</v>
      </c>
    </row>
    <row r="140" spans="1:11" ht="58.2" customHeight="1" x14ac:dyDescent="0.3">
      <c r="A140" s="849">
        <v>99</v>
      </c>
      <c r="B140" s="921" t="s">
        <v>2054</v>
      </c>
      <c r="C140" s="845" t="s">
        <v>202</v>
      </c>
      <c r="D140" s="899">
        <v>0.21</v>
      </c>
      <c r="E140" s="900"/>
      <c r="F140" s="916">
        <v>0.21</v>
      </c>
      <c r="G140" s="845" t="s">
        <v>206</v>
      </c>
      <c r="H140" s="849" t="s">
        <v>998</v>
      </c>
      <c r="I140" s="849" t="s">
        <v>2055</v>
      </c>
      <c r="J140" s="879" t="s">
        <v>1214</v>
      </c>
      <c r="K140" s="879" t="s">
        <v>2056</v>
      </c>
    </row>
    <row r="141" spans="1:11" ht="58.2" customHeight="1" x14ac:dyDescent="0.3">
      <c r="A141" s="976">
        <v>100</v>
      </c>
      <c r="B141" s="921" t="s">
        <v>2057</v>
      </c>
      <c r="C141" s="845" t="s">
        <v>202</v>
      </c>
      <c r="D141" s="920">
        <v>0.215</v>
      </c>
      <c r="E141" s="966"/>
      <c r="F141" s="966">
        <v>0.215</v>
      </c>
      <c r="G141" s="849" t="s">
        <v>2058</v>
      </c>
      <c r="H141" s="849" t="s">
        <v>998</v>
      </c>
      <c r="I141" s="849" t="s">
        <v>2059</v>
      </c>
      <c r="J141" s="879" t="s">
        <v>1214</v>
      </c>
      <c r="K141" s="879" t="s">
        <v>2056</v>
      </c>
    </row>
    <row r="142" spans="1:11" ht="58.2" customHeight="1" x14ac:dyDescent="0.3">
      <c r="A142" s="849">
        <v>101</v>
      </c>
      <c r="B142" s="879" t="s">
        <v>2060</v>
      </c>
      <c r="C142" s="845" t="s">
        <v>202</v>
      </c>
      <c r="D142" s="899">
        <v>0.308</v>
      </c>
      <c r="E142" s="969"/>
      <c r="F142" s="969">
        <v>0.308</v>
      </c>
      <c r="G142" s="849" t="s">
        <v>54</v>
      </c>
      <c r="H142" s="849" t="s">
        <v>998</v>
      </c>
      <c r="I142" s="879" t="s">
        <v>2061</v>
      </c>
      <c r="J142" s="879" t="s">
        <v>1214</v>
      </c>
      <c r="K142" s="879" t="s">
        <v>2056</v>
      </c>
    </row>
    <row r="143" spans="1:11" ht="58.2" customHeight="1" x14ac:dyDescent="0.3">
      <c r="A143" s="976">
        <v>102</v>
      </c>
      <c r="B143" s="879" t="s">
        <v>2062</v>
      </c>
      <c r="C143" s="845" t="s">
        <v>202</v>
      </c>
      <c r="D143" s="899">
        <v>0.67200000000000004</v>
      </c>
      <c r="E143" s="900"/>
      <c r="F143" s="924">
        <v>0.67200000000000004</v>
      </c>
      <c r="G143" s="845" t="s">
        <v>50</v>
      </c>
      <c r="H143" s="849" t="s">
        <v>998</v>
      </c>
      <c r="I143" s="849" t="s">
        <v>2063</v>
      </c>
      <c r="J143" s="879" t="s">
        <v>1214</v>
      </c>
      <c r="K143" s="879" t="s">
        <v>2056</v>
      </c>
    </row>
    <row r="144" spans="1:11" ht="58.2" customHeight="1" x14ac:dyDescent="0.3">
      <c r="A144" s="849">
        <v>103</v>
      </c>
      <c r="B144" s="879" t="s">
        <v>1052</v>
      </c>
      <c r="C144" s="849" t="s">
        <v>202</v>
      </c>
      <c r="D144" s="899">
        <v>0.05</v>
      </c>
      <c r="E144" s="900"/>
      <c r="F144" s="924">
        <v>0.05</v>
      </c>
      <c r="G144" s="978" t="s">
        <v>204</v>
      </c>
      <c r="H144" s="849" t="s">
        <v>998</v>
      </c>
      <c r="I144" s="879" t="s">
        <v>1060</v>
      </c>
      <c r="J144" s="879" t="s">
        <v>2064</v>
      </c>
      <c r="K144" s="879" t="s">
        <v>2065</v>
      </c>
    </row>
    <row r="145" spans="1:11" ht="54.6" customHeight="1" x14ac:dyDescent="0.3">
      <c r="A145" s="976">
        <v>104</v>
      </c>
      <c r="B145" s="898" t="s">
        <v>1053</v>
      </c>
      <c r="C145" s="845" t="s">
        <v>202</v>
      </c>
      <c r="D145" s="899">
        <v>0.06</v>
      </c>
      <c r="E145" s="900"/>
      <c r="F145" s="916">
        <v>0.06</v>
      </c>
      <c r="G145" s="845" t="s">
        <v>206</v>
      </c>
      <c r="H145" s="849" t="s">
        <v>974</v>
      </c>
      <c r="I145" s="898" t="s">
        <v>1061</v>
      </c>
      <c r="J145" s="879" t="s">
        <v>2066</v>
      </c>
      <c r="K145" s="879" t="s">
        <v>2067</v>
      </c>
    </row>
    <row r="146" spans="1:11" ht="54.6" customHeight="1" x14ac:dyDescent="0.3">
      <c r="A146" s="849">
        <v>105</v>
      </c>
      <c r="B146" s="898" t="s">
        <v>1054</v>
      </c>
      <c r="C146" s="849" t="s">
        <v>202</v>
      </c>
      <c r="D146" s="899">
        <v>0.01</v>
      </c>
      <c r="E146" s="902"/>
      <c r="F146" s="918">
        <v>0.01</v>
      </c>
      <c r="G146" s="849" t="s">
        <v>206</v>
      </c>
      <c r="H146" s="849" t="s">
        <v>1034</v>
      </c>
      <c r="I146" s="898" t="s">
        <v>1062</v>
      </c>
      <c r="J146" s="879" t="s">
        <v>1214</v>
      </c>
      <c r="K146" s="879" t="s">
        <v>2068</v>
      </c>
    </row>
    <row r="147" spans="1:11" ht="54.6" customHeight="1" x14ac:dyDescent="0.3">
      <c r="A147" s="976">
        <v>106</v>
      </c>
      <c r="B147" s="898" t="s">
        <v>1055</v>
      </c>
      <c r="C147" s="849" t="s">
        <v>202</v>
      </c>
      <c r="D147" s="899">
        <v>0.13</v>
      </c>
      <c r="E147" s="902"/>
      <c r="F147" s="918">
        <v>0.13</v>
      </c>
      <c r="G147" s="849" t="s">
        <v>206</v>
      </c>
      <c r="H147" s="849" t="s">
        <v>973</v>
      </c>
      <c r="I147" s="898" t="s">
        <v>1063</v>
      </c>
      <c r="J147" s="879"/>
      <c r="K147" s="879" t="s">
        <v>2069</v>
      </c>
    </row>
    <row r="148" spans="1:11" ht="54.6" customHeight="1" x14ac:dyDescent="0.3">
      <c r="A148" s="849">
        <v>107</v>
      </c>
      <c r="B148" s="898" t="s">
        <v>2070</v>
      </c>
      <c r="C148" s="849" t="s">
        <v>202</v>
      </c>
      <c r="D148" s="899">
        <v>0.14000000000000001</v>
      </c>
      <c r="E148" s="902"/>
      <c r="F148" s="918">
        <v>0.14000000000000001</v>
      </c>
      <c r="G148" s="849" t="s">
        <v>206</v>
      </c>
      <c r="H148" s="849" t="s">
        <v>973</v>
      </c>
      <c r="I148" s="898" t="s">
        <v>2071</v>
      </c>
      <c r="J148" s="879"/>
      <c r="K148" s="879" t="s">
        <v>2072</v>
      </c>
    </row>
    <row r="149" spans="1:11" ht="54.6" customHeight="1" x14ac:dyDescent="0.3">
      <c r="A149" s="976">
        <v>108</v>
      </c>
      <c r="B149" s="879" t="s">
        <v>1606</v>
      </c>
      <c r="C149" s="877" t="s">
        <v>204</v>
      </c>
      <c r="D149" s="946">
        <v>1</v>
      </c>
      <c r="E149" s="944"/>
      <c r="F149" s="947">
        <v>1</v>
      </c>
      <c r="G149" s="877" t="s">
        <v>50</v>
      </c>
      <c r="H149" s="877" t="s">
        <v>986</v>
      </c>
      <c r="I149" s="878"/>
      <c r="J149" s="872"/>
      <c r="K149" s="879" t="s">
        <v>2073</v>
      </c>
    </row>
    <row r="150" spans="1:11" ht="54.6" customHeight="1" x14ac:dyDescent="0.3">
      <c r="A150" s="849">
        <v>109</v>
      </c>
      <c r="B150" s="879" t="s">
        <v>2074</v>
      </c>
      <c r="C150" s="849" t="s">
        <v>67</v>
      </c>
      <c r="D150" s="921">
        <f>SUM(D151:D158)</f>
        <v>20</v>
      </c>
      <c r="E150" s="921">
        <f t="shared" ref="E150:F150" si="5">SUM(E151:E158)</f>
        <v>0</v>
      </c>
      <c r="F150" s="921">
        <f t="shared" si="5"/>
        <v>20</v>
      </c>
      <c r="G150" s="849" t="s">
        <v>1125</v>
      </c>
      <c r="H150" s="849" t="s">
        <v>1126</v>
      </c>
      <c r="I150" s="880"/>
      <c r="J150" s="879"/>
      <c r="K150" s="879"/>
    </row>
    <row r="151" spans="1:11" s="912" customFormat="1" ht="69" customHeight="1" x14ac:dyDescent="0.3">
      <c r="A151" s="877" t="s">
        <v>198</v>
      </c>
      <c r="B151" s="872" t="s">
        <v>2075</v>
      </c>
      <c r="C151" s="877" t="s">
        <v>67</v>
      </c>
      <c r="D151" s="908">
        <v>2.5</v>
      </c>
      <c r="E151" s="909"/>
      <c r="F151" s="910">
        <v>2.5</v>
      </c>
      <c r="G151" s="911" t="s">
        <v>2076</v>
      </c>
      <c r="H151" s="877" t="s">
        <v>985</v>
      </c>
      <c r="I151" s="872"/>
      <c r="J151" s="872"/>
      <c r="K151" s="872" t="s">
        <v>2077</v>
      </c>
    </row>
    <row r="152" spans="1:11" s="912" customFormat="1" ht="69" customHeight="1" x14ac:dyDescent="0.3">
      <c r="A152" s="877" t="s">
        <v>198</v>
      </c>
      <c r="B152" s="913" t="s">
        <v>2078</v>
      </c>
      <c r="C152" s="877" t="s">
        <v>67</v>
      </c>
      <c r="D152" s="908">
        <v>2.5</v>
      </c>
      <c r="E152" s="909"/>
      <c r="F152" s="910">
        <v>2.5</v>
      </c>
      <c r="G152" s="877" t="s">
        <v>2079</v>
      </c>
      <c r="H152" s="877" t="s">
        <v>986</v>
      </c>
      <c r="I152" s="877"/>
      <c r="J152" s="872"/>
      <c r="K152" s="872" t="s">
        <v>2080</v>
      </c>
    </row>
    <row r="153" spans="1:11" s="912" customFormat="1" ht="69" customHeight="1" x14ac:dyDescent="0.3">
      <c r="A153" s="877" t="s">
        <v>198</v>
      </c>
      <c r="B153" s="913" t="s">
        <v>2081</v>
      </c>
      <c r="C153" s="877" t="s">
        <v>67</v>
      </c>
      <c r="D153" s="908">
        <v>2.5</v>
      </c>
      <c r="E153" s="909"/>
      <c r="F153" s="908">
        <v>2.5</v>
      </c>
      <c r="G153" s="877" t="s">
        <v>2082</v>
      </c>
      <c r="H153" s="877" t="s">
        <v>987</v>
      </c>
      <c r="I153" s="877"/>
      <c r="J153" s="872"/>
      <c r="K153" s="872" t="s">
        <v>2083</v>
      </c>
    </row>
    <row r="154" spans="1:11" s="912" customFormat="1" ht="69" customHeight="1" x14ac:dyDescent="0.3">
      <c r="A154" s="877" t="s">
        <v>198</v>
      </c>
      <c r="B154" s="913" t="s">
        <v>2084</v>
      </c>
      <c r="C154" s="877" t="s">
        <v>67</v>
      </c>
      <c r="D154" s="908">
        <v>2.5</v>
      </c>
      <c r="E154" s="915"/>
      <c r="F154" s="908">
        <v>2.5</v>
      </c>
      <c r="G154" s="877" t="s">
        <v>2085</v>
      </c>
      <c r="H154" s="877" t="s">
        <v>998</v>
      </c>
      <c r="I154" s="877"/>
      <c r="J154" s="872"/>
      <c r="K154" s="872" t="s">
        <v>2086</v>
      </c>
    </row>
    <row r="155" spans="1:11" s="912" customFormat="1" ht="69" customHeight="1" x14ac:dyDescent="0.3">
      <c r="A155" s="877" t="s">
        <v>198</v>
      </c>
      <c r="B155" s="913" t="s">
        <v>2087</v>
      </c>
      <c r="C155" s="877" t="s">
        <v>67</v>
      </c>
      <c r="D155" s="908">
        <v>2.5</v>
      </c>
      <c r="E155" s="915"/>
      <c r="F155" s="943">
        <v>2.5</v>
      </c>
      <c r="G155" s="877" t="s">
        <v>2088</v>
      </c>
      <c r="H155" s="877" t="s">
        <v>974</v>
      </c>
      <c r="I155" s="913"/>
      <c r="J155" s="872"/>
      <c r="K155" s="872" t="s">
        <v>2083</v>
      </c>
    </row>
    <row r="156" spans="1:11" s="912" customFormat="1" ht="48" customHeight="1" x14ac:dyDescent="0.3">
      <c r="A156" s="877" t="s">
        <v>198</v>
      </c>
      <c r="B156" s="913" t="s">
        <v>2089</v>
      </c>
      <c r="C156" s="877" t="s">
        <v>67</v>
      </c>
      <c r="D156" s="908">
        <v>2.5</v>
      </c>
      <c r="E156" s="915"/>
      <c r="F156" s="908">
        <v>2.5</v>
      </c>
      <c r="G156" s="877" t="s">
        <v>65</v>
      </c>
      <c r="H156" s="877" t="s">
        <v>1090</v>
      </c>
      <c r="I156" s="913"/>
      <c r="J156" s="872"/>
      <c r="K156" s="872"/>
    </row>
    <row r="157" spans="1:11" s="912" customFormat="1" ht="69" customHeight="1" x14ac:dyDescent="0.3">
      <c r="A157" s="877" t="s">
        <v>198</v>
      </c>
      <c r="B157" s="872" t="s">
        <v>2090</v>
      </c>
      <c r="C157" s="877" t="s">
        <v>67</v>
      </c>
      <c r="D157" s="915">
        <v>2.5</v>
      </c>
      <c r="E157" s="909"/>
      <c r="F157" s="915">
        <v>2.5</v>
      </c>
      <c r="G157" s="877" t="s">
        <v>2091</v>
      </c>
      <c r="H157" s="877" t="s">
        <v>1034</v>
      </c>
      <c r="I157" s="877"/>
      <c r="J157" s="872"/>
      <c r="K157" s="872" t="s">
        <v>2083</v>
      </c>
    </row>
    <row r="158" spans="1:11" s="912" customFormat="1" ht="69" customHeight="1" x14ac:dyDescent="0.3">
      <c r="A158" s="877" t="s">
        <v>198</v>
      </c>
      <c r="B158" s="913" t="s">
        <v>2092</v>
      </c>
      <c r="C158" s="877" t="s">
        <v>67</v>
      </c>
      <c r="D158" s="908">
        <v>2.5</v>
      </c>
      <c r="E158" s="915"/>
      <c r="F158" s="908">
        <v>2.5</v>
      </c>
      <c r="G158" s="878" t="s">
        <v>2093</v>
      </c>
      <c r="H158" s="878" t="s">
        <v>973</v>
      </c>
      <c r="I158" s="878"/>
      <c r="J158" s="914"/>
      <c r="K158" s="914" t="s">
        <v>2094</v>
      </c>
    </row>
    <row r="159" spans="1:11" ht="69.599999999999994" customHeight="1" x14ac:dyDescent="0.3">
      <c r="A159" s="849">
        <v>110</v>
      </c>
      <c r="B159" s="898" t="s">
        <v>2095</v>
      </c>
      <c r="C159" s="849" t="s">
        <v>67</v>
      </c>
      <c r="D159" s="899">
        <v>0.42</v>
      </c>
      <c r="E159" s="900"/>
      <c r="F159" s="924">
        <v>0.42</v>
      </c>
      <c r="G159" s="849" t="s">
        <v>2096</v>
      </c>
      <c r="H159" s="849" t="s">
        <v>1034</v>
      </c>
      <c r="I159" s="849" t="s">
        <v>2097</v>
      </c>
      <c r="J159" s="879"/>
      <c r="K159" s="879" t="s">
        <v>2098</v>
      </c>
    </row>
    <row r="160" spans="1:11" ht="69.599999999999994" customHeight="1" x14ac:dyDescent="0.3">
      <c r="A160" s="849">
        <v>111</v>
      </c>
      <c r="B160" s="898" t="s">
        <v>2099</v>
      </c>
      <c r="C160" s="849" t="s">
        <v>92</v>
      </c>
      <c r="D160" s="899">
        <f>SUM(D161:D166)</f>
        <v>32</v>
      </c>
      <c r="E160" s="899">
        <f t="shared" ref="E160:F160" si="6">SUM(E161:E166)</f>
        <v>0</v>
      </c>
      <c r="F160" s="899">
        <f t="shared" si="6"/>
        <v>32</v>
      </c>
      <c r="G160" s="849" t="s">
        <v>1125</v>
      </c>
      <c r="H160" s="849" t="s">
        <v>1126</v>
      </c>
      <c r="I160" s="849"/>
      <c r="J160" s="879"/>
      <c r="K160" s="879"/>
    </row>
    <row r="161" spans="1:11" s="912" customFormat="1" ht="57" customHeight="1" x14ac:dyDescent="0.3">
      <c r="A161" s="877" t="s">
        <v>198</v>
      </c>
      <c r="B161" s="913" t="s">
        <v>2100</v>
      </c>
      <c r="C161" s="877" t="s">
        <v>92</v>
      </c>
      <c r="D161" s="908">
        <v>2</v>
      </c>
      <c r="E161" s="909"/>
      <c r="F161" s="964">
        <v>2</v>
      </c>
      <c r="G161" s="877" t="s">
        <v>2101</v>
      </c>
      <c r="H161" s="877" t="s">
        <v>986</v>
      </c>
      <c r="I161" s="877"/>
      <c r="J161" s="872"/>
      <c r="K161" s="872" t="s">
        <v>2102</v>
      </c>
    </row>
    <row r="162" spans="1:11" s="912" customFormat="1" ht="57" customHeight="1" x14ac:dyDescent="0.3">
      <c r="A162" s="877" t="s">
        <v>198</v>
      </c>
      <c r="B162" s="913" t="s">
        <v>2103</v>
      </c>
      <c r="C162" s="873" t="s">
        <v>92</v>
      </c>
      <c r="D162" s="908">
        <v>5</v>
      </c>
      <c r="E162" s="909"/>
      <c r="F162" s="908">
        <v>5</v>
      </c>
      <c r="G162" s="877" t="s">
        <v>2104</v>
      </c>
      <c r="H162" s="877" t="s">
        <v>987</v>
      </c>
      <c r="I162" s="872"/>
      <c r="J162" s="979"/>
      <c r="K162" s="872" t="s">
        <v>2094</v>
      </c>
    </row>
    <row r="163" spans="1:11" s="912" customFormat="1" ht="57" customHeight="1" x14ac:dyDescent="0.3">
      <c r="A163" s="877" t="s">
        <v>198</v>
      </c>
      <c r="B163" s="913" t="s">
        <v>2105</v>
      </c>
      <c r="C163" s="877" t="s">
        <v>92</v>
      </c>
      <c r="D163" s="908">
        <v>10</v>
      </c>
      <c r="E163" s="909"/>
      <c r="F163" s="910">
        <v>10</v>
      </c>
      <c r="G163" s="877" t="s">
        <v>2106</v>
      </c>
      <c r="H163" s="877" t="s">
        <v>998</v>
      </c>
      <c r="I163" s="877"/>
      <c r="J163" s="872"/>
      <c r="K163" s="872" t="s">
        <v>2094</v>
      </c>
    </row>
    <row r="164" spans="1:11" s="912" customFormat="1" ht="57" customHeight="1" x14ac:dyDescent="0.3">
      <c r="A164" s="877" t="s">
        <v>198</v>
      </c>
      <c r="B164" s="913" t="s">
        <v>2107</v>
      </c>
      <c r="C164" s="873" t="s">
        <v>92</v>
      </c>
      <c r="D164" s="950">
        <v>5</v>
      </c>
      <c r="E164" s="951"/>
      <c r="F164" s="951">
        <v>5</v>
      </c>
      <c r="G164" s="877" t="s">
        <v>2108</v>
      </c>
      <c r="H164" s="877" t="s">
        <v>974</v>
      </c>
      <c r="I164" s="877"/>
      <c r="J164" s="872"/>
      <c r="K164" s="872" t="s">
        <v>2094</v>
      </c>
    </row>
    <row r="165" spans="1:11" s="983" customFormat="1" ht="57" customHeight="1" x14ac:dyDescent="0.3">
      <c r="A165" s="877" t="s">
        <v>198</v>
      </c>
      <c r="B165" s="980" t="s">
        <v>2109</v>
      </c>
      <c r="C165" s="777" t="s">
        <v>92</v>
      </c>
      <c r="D165" s="962">
        <v>5</v>
      </c>
      <c r="E165" s="963"/>
      <c r="F165" s="981">
        <v>5</v>
      </c>
      <c r="G165" s="866" t="s">
        <v>2110</v>
      </c>
      <c r="H165" s="982" t="s">
        <v>1090</v>
      </c>
      <c r="I165" s="872"/>
      <c r="J165" s="872"/>
      <c r="K165" s="872" t="s">
        <v>2094</v>
      </c>
    </row>
    <row r="166" spans="1:11" s="912" customFormat="1" ht="57" customHeight="1" x14ac:dyDescent="0.3">
      <c r="A166" s="877" t="s">
        <v>198</v>
      </c>
      <c r="B166" s="872" t="s">
        <v>2111</v>
      </c>
      <c r="C166" s="877" t="s">
        <v>92</v>
      </c>
      <c r="D166" s="908">
        <v>5</v>
      </c>
      <c r="E166" s="909"/>
      <c r="F166" s="908">
        <v>5</v>
      </c>
      <c r="G166" s="911" t="s">
        <v>2112</v>
      </c>
      <c r="H166" s="877" t="s">
        <v>973</v>
      </c>
      <c r="I166" s="872"/>
      <c r="J166" s="872"/>
      <c r="K166" s="872" t="s">
        <v>2094</v>
      </c>
    </row>
    <row r="167" spans="1:11" ht="105.6" customHeight="1" x14ac:dyDescent="0.3">
      <c r="A167" s="984">
        <v>112</v>
      </c>
      <c r="B167" s="985" t="s">
        <v>1114</v>
      </c>
      <c r="C167" s="984" t="s">
        <v>115</v>
      </c>
      <c r="D167" s="986">
        <v>21.66</v>
      </c>
      <c r="E167" s="987"/>
      <c r="F167" s="988">
        <v>21.66</v>
      </c>
      <c r="G167" s="984" t="s">
        <v>2113</v>
      </c>
      <c r="H167" s="984" t="s">
        <v>984</v>
      </c>
      <c r="I167" s="984"/>
      <c r="J167" s="985"/>
      <c r="K167" s="985" t="s">
        <v>2114</v>
      </c>
    </row>
    <row r="168" spans="1:11" ht="105.6" customHeight="1" x14ac:dyDescent="0.3">
      <c r="A168" s="748">
        <v>113</v>
      </c>
      <c r="B168" s="757" t="s">
        <v>2115</v>
      </c>
      <c r="C168" s="748" t="s">
        <v>114</v>
      </c>
      <c r="D168" s="834">
        <f>SUM(D169:D176)</f>
        <v>203.26999999999998</v>
      </c>
      <c r="E168" s="834">
        <f t="shared" ref="E168:F168" si="7">SUM(E169:E176)</f>
        <v>0</v>
      </c>
      <c r="F168" s="834">
        <f t="shared" si="7"/>
        <v>203.26999999999998</v>
      </c>
      <c r="G168" s="748" t="s">
        <v>2116</v>
      </c>
      <c r="H168" s="748" t="s">
        <v>1126</v>
      </c>
      <c r="I168" s="748"/>
      <c r="J168" s="757"/>
      <c r="K168" s="757"/>
    </row>
    <row r="169" spans="1:11" s="983" customFormat="1" ht="83.4" customHeight="1" x14ac:dyDescent="0.3">
      <c r="A169" s="989" t="s">
        <v>198</v>
      </c>
      <c r="B169" s="990" t="s">
        <v>1106</v>
      </c>
      <c r="C169" s="991" t="s">
        <v>114</v>
      </c>
      <c r="D169" s="992">
        <v>25</v>
      </c>
      <c r="E169" s="993"/>
      <c r="F169" s="994">
        <v>25</v>
      </c>
      <c r="G169" s="995" t="s">
        <v>2117</v>
      </c>
      <c r="H169" s="991" t="s">
        <v>985</v>
      </c>
      <c r="I169" s="995"/>
      <c r="J169" s="996"/>
      <c r="K169" s="997" t="s">
        <v>2118</v>
      </c>
    </row>
    <row r="170" spans="1:11" s="912" customFormat="1" ht="88.95" customHeight="1" x14ac:dyDescent="0.3">
      <c r="A170" s="989" t="s">
        <v>198</v>
      </c>
      <c r="B170" s="980" t="s">
        <v>1107</v>
      </c>
      <c r="C170" s="777" t="s">
        <v>114</v>
      </c>
      <c r="D170" s="998">
        <v>25</v>
      </c>
      <c r="E170" s="999"/>
      <c r="F170" s="998">
        <v>25</v>
      </c>
      <c r="G170" s="982" t="s">
        <v>2119</v>
      </c>
      <c r="H170" s="777" t="s">
        <v>986</v>
      </c>
      <c r="I170" s="982"/>
      <c r="J170" s="1000"/>
      <c r="K170" s="852" t="s">
        <v>2120</v>
      </c>
    </row>
    <row r="171" spans="1:11" s="912" customFormat="1" ht="109.2" customHeight="1" x14ac:dyDescent="0.3">
      <c r="A171" s="989" t="s">
        <v>198</v>
      </c>
      <c r="B171" s="913" t="s">
        <v>1108</v>
      </c>
      <c r="C171" s="877" t="s">
        <v>114</v>
      </c>
      <c r="D171" s="908">
        <v>32.51</v>
      </c>
      <c r="E171" s="909"/>
      <c r="F171" s="943">
        <v>32.51</v>
      </c>
      <c r="G171" s="877" t="s">
        <v>2121</v>
      </c>
      <c r="H171" s="877" t="s">
        <v>987</v>
      </c>
      <c r="I171" s="877"/>
      <c r="J171" s="872"/>
      <c r="K171" s="872" t="s">
        <v>2122</v>
      </c>
    </row>
    <row r="172" spans="1:11" s="912" customFormat="1" ht="97.2" customHeight="1" x14ac:dyDescent="0.3">
      <c r="A172" s="989" t="s">
        <v>198</v>
      </c>
      <c r="B172" s="913" t="s">
        <v>1109</v>
      </c>
      <c r="C172" s="873" t="s">
        <v>114</v>
      </c>
      <c r="D172" s="908">
        <v>25.76</v>
      </c>
      <c r="E172" s="909"/>
      <c r="F172" s="910">
        <v>25.76</v>
      </c>
      <c r="G172" s="877" t="s">
        <v>2123</v>
      </c>
      <c r="H172" s="877" t="s">
        <v>998</v>
      </c>
      <c r="I172" s="877"/>
      <c r="J172" s="872"/>
      <c r="K172" s="872" t="s">
        <v>2124</v>
      </c>
    </row>
    <row r="173" spans="1:11" s="912" customFormat="1" ht="48.6" customHeight="1" x14ac:dyDescent="0.3">
      <c r="A173" s="989" t="s">
        <v>198</v>
      </c>
      <c r="B173" s="786" t="s">
        <v>1110</v>
      </c>
      <c r="C173" s="787" t="s">
        <v>114</v>
      </c>
      <c r="D173" s="962">
        <v>30</v>
      </c>
      <c r="E173" s="963"/>
      <c r="F173" s="1001">
        <v>30</v>
      </c>
      <c r="G173" s="777" t="s">
        <v>2125</v>
      </c>
      <c r="H173" s="777" t="s">
        <v>974</v>
      </c>
      <c r="I173" s="877"/>
      <c r="J173" s="872"/>
      <c r="K173" s="872" t="s">
        <v>2126</v>
      </c>
    </row>
    <row r="174" spans="1:11" s="912" customFormat="1" ht="100.8" x14ac:dyDescent="0.3">
      <c r="A174" s="989" t="s">
        <v>198</v>
      </c>
      <c r="B174" s="913" t="s">
        <v>1111</v>
      </c>
      <c r="C174" s="873" t="s">
        <v>114</v>
      </c>
      <c r="D174" s="908">
        <v>15</v>
      </c>
      <c r="E174" s="909"/>
      <c r="F174" s="943">
        <v>15</v>
      </c>
      <c r="G174" s="877" t="s">
        <v>2127</v>
      </c>
      <c r="H174" s="877" t="s">
        <v>1090</v>
      </c>
      <c r="I174" s="877"/>
      <c r="J174" s="872"/>
      <c r="K174" s="872" t="s">
        <v>2126</v>
      </c>
    </row>
    <row r="175" spans="1:11" s="912" customFormat="1" ht="84" x14ac:dyDescent="0.3">
      <c r="A175" s="989" t="s">
        <v>198</v>
      </c>
      <c r="B175" s="913" t="s">
        <v>1112</v>
      </c>
      <c r="C175" s="873" t="s">
        <v>114</v>
      </c>
      <c r="D175" s="908">
        <v>30</v>
      </c>
      <c r="E175" s="909"/>
      <c r="F175" s="943">
        <v>30</v>
      </c>
      <c r="G175" s="877" t="s">
        <v>2128</v>
      </c>
      <c r="H175" s="877" t="s">
        <v>1034</v>
      </c>
      <c r="I175" s="877"/>
      <c r="J175" s="872"/>
      <c r="K175" s="872" t="s">
        <v>2094</v>
      </c>
    </row>
    <row r="176" spans="1:11" s="912" customFormat="1" ht="65.400000000000006" customHeight="1" x14ac:dyDescent="0.3">
      <c r="A176" s="989" t="s">
        <v>198</v>
      </c>
      <c r="B176" s="786" t="s">
        <v>1113</v>
      </c>
      <c r="C176" s="787" t="s">
        <v>114</v>
      </c>
      <c r="D176" s="962">
        <v>20</v>
      </c>
      <c r="E176" s="963"/>
      <c r="F176" s="1001">
        <v>20</v>
      </c>
      <c r="G176" s="777" t="s">
        <v>2129</v>
      </c>
      <c r="H176" s="777" t="s">
        <v>973</v>
      </c>
      <c r="I176" s="877"/>
      <c r="J176" s="872"/>
      <c r="K176" s="872" t="s">
        <v>2130</v>
      </c>
    </row>
    <row r="177" spans="1:11" s="912" customFormat="1" ht="60" customHeight="1" x14ac:dyDescent="0.3">
      <c r="A177" s="849">
        <v>114</v>
      </c>
      <c r="B177" s="817" t="s">
        <v>1030</v>
      </c>
      <c r="C177" s="742" t="s">
        <v>114</v>
      </c>
      <c r="D177" s="818">
        <v>0.09</v>
      </c>
      <c r="E177" s="818"/>
      <c r="F177" s="815">
        <v>0.09</v>
      </c>
      <c r="G177" s="744" t="s">
        <v>206</v>
      </c>
      <c r="H177" s="744" t="s">
        <v>973</v>
      </c>
      <c r="I177" s="744" t="s">
        <v>1037</v>
      </c>
      <c r="J177" s="768" t="s">
        <v>2131</v>
      </c>
      <c r="K177" s="768"/>
    </row>
    <row r="178" spans="1:11" s="912" customFormat="1" ht="53.4" customHeight="1" x14ac:dyDescent="0.3">
      <c r="A178" s="849">
        <v>115</v>
      </c>
      <c r="B178" s="1002" t="s">
        <v>2132</v>
      </c>
      <c r="C178" s="748" t="s">
        <v>114</v>
      </c>
      <c r="D178" s="773">
        <v>5</v>
      </c>
      <c r="E178" s="774"/>
      <c r="F178" s="835">
        <v>5</v>
      </c>
      <c r="G178" s="1003" t="s">
        <v>2133</v>
      </c>
      <c r="H178" s="748" t="s">
        <v>985</v>
      </c>
      <c r="I178" s="1003"/>
      <c r="J178" s="1004" t="s">
        <v>2134</v>
      </c>
      <c r="K178" s="757"/>
    </row>
    <row r="179" spans="1:11" s="912" customFormat="1" ht="67.2" x14ac:dyDescent="0.3">
      <c r="A179" s="849">
        <v>116</v>
      </c>
      <c r="B179" s="956" t="s">
        <v>1025</v>
      </c>
      <c r="C179" s="849" t="s">
        <v>114</v>
      </c>
      <c r="D179" s="899">
        <v>0.11</v>
      </c>
      <c r="E179" s="900"/>
      <c r="F179" s="918">
        <v>0.11</v>
      </c>
      <c r="G179" s="957" t="s">
        <v>206</v>
      </c>
      <c r="H179" s="849" t="s">
        <v>987</v>
      </c>
      <c r="I179" s="1005" t="s">
        <v>1031</v>
      </c>
      <c r="J179" s="1006" t="s">
        <v>2131</v>
      </c>
      <c r="K179" s="757" t="s">
        <v>1832</v>
      </c>
    </row>
    <row r="180" spans="1:11" ht="67.2" x14ac:dyDescent="0.3">
      <c r="A180" s="849">
        <v>117</v>
      </c>
      <c r="B180" s="879" t="s">
        <v>1026</v>
      </c>
      <c r="C180" s="849" t="s">
        <v>114</v>
      </c>
      <c r="D180" s="899">
        <v>0.04</v>
      </c>
      <c r="E180" s="900"/>
      <c r="F180" s="899">
        <v>0.04</v>
      </c>
      <c r="G180" s="849" t="s">
        <v>206</v>
      </c>
      <c r="H180" s="849" t="s">
        <v>987</v>
      </c>
      <c r="I180" s="849" t="s">
        <v>1032</v>
      </c>
      <c r="J180" s="879" t="s">
        <v>2131</v>
      </c>
      <c r="K180" s="977" t="s">
        <v>1832</v>
      </c>
    </row>
    <row r="181" spans="1:11" ht="57" customHeight="1" x14ac:dyDescent="0.3">
      <c r="A181" s="849">
        <v>118</v>
      </c>
      <c r="B181" s="956" t="s">
        <v>1027</v>
      </c>
      <c r="C181" s="849" t="s">
        <v>114</v>
      </c>
      <c r="D181" s="899">
        <v>0.41</v>
      </c>
      <c r="E181" s="900"/>
      <c r="F181" s="952">
        <v>0.41</v>
      </c>
      <c r="G181" s="849" t="s">
        <v>60</v>
      </c>
      <c r="H181" s="849" t="s">
        <v>998</v>
      </c>
      <c r="I181" s="849" t="s">
        <v>1033</v>
      </c>
      <c r="J181" s="879" t="s">
        <v>2135</v>
      </c>
      <c r="K181" s="879"/>
    </row>
    <row r="182" spans="1:11" ht="67.2" x14ac:dyDescent="0.3">
      <c r="A182" s="849">
        <v>119</v>
      </c>
      <c r="B182" s="879" t="s">
        <v>1028</v>
      </c>
      <c r="C182" s="845" t="s">
        <v>114</v>
      </c>
      <c r="D182" s="899">
        <v>0.02</v>
      </c>
      <c r="E182" s="900"/>
      <c r="F182" s="924">
        <v>0.02</v>
      </c>
      <c r="G182" s="901" t="s">
        <v>206</v>
      </c>
      <c r="H182" s="849" t="s">
        <v>1034</v>
      </c>
      <c r="I182" s="879" t="s">
        <v>1035</v>
      </c>
      <c r="J182" s="879" t="s">
        <v>2131</v>
      </c>
      <c r="K182" s="879"/>
    </row>
    <row r="183" spans="1:11" ht="100.8" x14ac:dyDescent="0.3">
      <c r="A183" s="849">
        <v>120</v>
      </c>
      <c r="B183" s="743" t="s">
        <v>1029</v>
      </c>
      <c r="C183" s="754" t="s">
        <v>114</v>
      </c>
      <c r="D183" s="773">
        <v>0.12</v>
      </c>
      <c r="E183" s="774"/>
      <c r="F183" s="755">
        <v>0.12</v>
      </c>
      <c r="G183" s="748" t="s">
        <v>206</v>
      </c>
      <c r="H183" s="748" t="s">
        <v>986</v>
      </c>
      <c r="I183" s="849" t="s">
        <v>1036</v>
      </c>
      <c r="J183" s="879" t="s">
        <v>2136</v>
      </c>
      <c r="K183" s="879" t="s">
        <v>2137</v>
      </c>
    </row>
    <row r="184" spans="1:11" ht="71.400000000000006" customHeight="1" x14ac:dyDescent="0.3">
      <c r="A184" s="849">
        <v>121</v>
      </c>
      <c r="B184" s="879" t="s">
        <v>2138</v>
      </c>
      <c r="C184" s="849" t="s">
        <v>99</v>
      </c>
      <c r="D184" s="899">
        <v>1</v>
      </c>
      <c r="E184" s="900"/>
      <c r="F184" s="918">
        <v>1</v>
      </c>
      <c r="G184" s="919" t="s">
        <v>101</v>
      </c>
      <c r="H184" s="849" t="s">
        <v>984</v>
      </c>
      <c r="I184" s="849"/>
      <c r="J184" s="879"/>
      <c r="K184" s="879" t="s">
        <v>1986</v>
      </c>
    </row>
    <row r="185" spans="1:11" ht="91.95" customHeight="1" x14ac:dyDescent="0.3">
      <c r="A185" s="849">
        <v>122</v>
      </c>
      <c r="B185" s="898" t="s">
        <v>1064</v>
      </c>
      <c r="C185" s="845" t="s">
        <v>60</v>
      </c>
      <c r="D185" s="920">
        <v>1.25</v>
      </c>
      <c r="E185" s="966">
        <v>1.25</v>
      </c>
      <c r="F185" s="966"/>
      <c r="G185" s="845" t="s">
        <v>60</v>
      </c>
      <c r="H185" s="849" t="s">
        <v>998</v>
      </c>
      <c r="I185" s="849" t="s">
        <v>2139</v>
      </c>
      <c r="J185" s="879" t="s">
        <v>2140</v>
      </c>
      <c r="K185" s="879" t="s">
        <v>2141</v>
      </c>
    </row>
    <row r="186" spans="1:11" ht="33.6" x14ac:dyDescent="0.3">
      <c r="A186" s="849">
        <v>123</v>
      </c>
      <c r="B186" s="844" t="s">
        <v>1065</v>
      </c>
      <c r="C186" s="848" t="s">
        <v>60</v>
      </c>
      <c r="D186" s="967">
        <v>0.03</v>
      </c>
      <c r="E186" s="846"/>
      <c r="F186" s="1007">
        <v>0.03</v>
      </c>
      <c r="G186" s="955" t="s">
        <v>50</v>
      </c>
      <c r="H186" s="849" t="s">
        <v>998</v>
      </c>
      <c r="I186" s="849" t="s">
        <v>1067</v>
      </c>
      <c r="J186" s="879"/>
      <c r="K186" s="879" t="s">
        <v>2142</v>
      </c>
    </row>
    <row r="187" spans="1:11" ht="30" customHeight="1" x14ac:dyDescent="0.3">
      <c r="A187" s="849">
        <v>124</v>
      </c>
      <c r="B187" s="844" t="s">
        <v>1101</v>
      </c>
      <c r="C187" s="845" t="s">
        <v>60</v>
      </c>
      <c r="D187" s="967">
        <v>1.58</v>
      </c>
      <c r="E187" s="968"/>
      <c r="F187" s="1007">
        <v>1.58</v>
      </c>
      <c r="G187" s="848" t="s">
        <v>101</v>
      </c>
      <c r="H187" s="849" t="s">
        <v>1034</v>
      </c>
      <c r="I187" s="849"/>
      <c r="J187" s="879"/>
      <c r="K187" s="879" t="s">
        <v>2143</v>
      </c>
    </row>
    <row r="188" spans="1:11" ht="67.2" x14ac:dyDescent="0.3">
      <c r="A188" s="849">
        <v>125</v>
      </c>
      <c r="B188" s="898" t="s">
        <v>2144</v>
      </c>
      <c r="C188" s="849" t="s">
        <v>60</v>
      </c>
      <c r="D188" s="899">
        <v>1.26</v>
      </c>
      <c r="E188" s="902">
        <v>0.66</v>
      </c>
      <c r="F188" s="899">
        <v>0.6</v>
      </c>
      <c r="G188" s="849" t="s">
        <v>2145</v>
      </c>
      <c r="H188" s="849" t="s">
        <v>973</v>
      </c>
      <c r="I188" s="849" t="s">
        <v>2146</v>
      </c>
      <c r="J188" s="879"/>
      <c r="K188" s="879"/>
    </row>
    <row r="189" spans="1:11" ht="66.599999999999994" customHeight="1" x14ac:dyDescent="0.3">
      <c r="A189" s="849">
        <v>126</v>
      </c>
      <c r="B189" s="898" t="s">
        <v>1135</v>
      </c>
      <c r="C189" s="849" t="s">
        <v>60</v>
      </c>
      <c r="D189" s="899">
        <f>SUM(D190:D198)</f>
        <v>66</v>
      </c>
      <c r="E189" s="899">
        <f t="shared" ref="E189:F189" si="8">SUM(E190:E198)</f>
        <v>0</v>
      </c>
      <c r="F189" s="899">
        <f t="shared" si="8"/>
        <v>66</v>
      </c>
      <c r="G189" s="849" t="s">
        <v>2147</v>
      </c>
      <c r="H189" s="849" t="s">
        <v>1126</v>
      </c>
      <c r="I189" s="849"/>
      <c r="J189" s="879"/>
      <c r="K189" s="879"/>
    </row>
    <row r="190" spans="1:11" s="912" customFormat="1" ht="69.599999999999994" customHeight="1" x14ac:dyDescent="0.3">
      <c r="A190" s="930" t="s">
        <v>198</v>
      </c>
      <c r="B190" s="931" t="s">
        <v>1136</v>
      </c>
      <c r="C190" s="930" t="s">
        <v>60</v>
      </c>
      <c r="D190" s="932">
        <v>4</v>
      </c>
      <c r="E190" s="933"/>
      <c r="F190" s="1008">
        <v>4</v>
      </c>
      <c r="G190" s="935" t="s">
        <v>2148</v>
      </c>
      <c r="H190" s="935" t="s">
        <v>984</v>
      </c>
      <c r="I190" s="935"/>
      <c r="J190" s="935"/>
      <c r="K190" s="935" t="s">
        <v>2149</v>
      </c>
    </row>
    <row r="191" spans="1:11" s="912" customFormat="1" ht="84" x14ac:dyDescent="0.3">
      <c r="A191" s="930" t="s">
        <v>198</v>
      </c>
      <c r="B191" s="931" t="s">
        <v>1137</v>
      </c>
      <c r="C191" s="930" t="s">
        <v>60</v>
      </c>
      <c r="D191" s="932">
        <v>6</v>
      </c>
      <c r="E191" s="933"/>
      <c r="F191" s="1008">
        <v>6</v>
      </c>
      <c r="G191" s="935" t="s">
        <v>2150</v>
      </c>
      <c r="H191" s="935" t="s">
        <v>985</v>
      </c>
      <c r="I191" s="935"/>
      <c r="J191" s="935"/>
      <c r="K191" s="930" t="s">
        <v>2151</v>
      </c>
    </row>
    <row r="192" spans="1:11" s="912" customFormat="1" ht="96" customHeight="1" x14ac:dyDescent="0.3">
      <c r="A192" s="930" t="s">
        <v>198</v>
      </c>
      <c r="B192" s="931" t="s">
        <v>1138</v>
      </c>
      <c r="C192" s="935" t="s">
        <v>60</v>
      </c>
      <c r="D192" s="932">
        <v>10</v>
      </c>
      <c r="E192" s="1009"/>
      <c r="F192" s="932">
        <v>10</v>
      </c>
      <c r="G192" s="935" t="s">
        <v>2152</v>
      </c>
      <c r="H192" s="935" t="s">
        <v>986</v>
      </c>
      <c r="I192" s="935"/>
      <c r="J192" s="936"/>
      <c r="K192" s="930" t="s">
        <v>2153</v>
      </c>
    </row>
    <row r="193" spans="1:11" s="912" customFormat="1" ht="82.95" customHeight="1" x14ac:dyDescent="0.3">
      <c r="A193" s="930" t="s">
        <v>198</v>
      </c>
      <c r="B193" s="936" t="s">
        <v>1139</v>
      </c>
      <c r="C193" s="930" t="s">
        <v>60</v>
      </c>
      <c r="D193" s="932">
        <v>8</v>
      </c>
      <c r="E193" s="933"/>
      <c r="F193" s="1008">
        <v>8</v>
      </c>
      <c r="G193" s="1010" t="s">
        <v>2154</v>
      </c>
      <c r="H193" s="935" t="s">
        <v>987</v>
      </c>
      <c r="I193" s="936"/>
      <c r="J193" s="935"/>
      <c r="K193" s="935" t="s">
        <v>2155</v>
      </c>
    </row>
    <row r="194" spans="1:11" s="912" customFormat="1" ht="99" customHeight="1" x14ac:dyDescent="0.3">
      <c r="A194" s="930" t="s">
        <v>198</v>
      </c>
      <c r="B194" s="931" t="s">
        <v>1140</v>
      </c>
      <c r="C194" s="930" t="s">
        <v>60</v>
      </c>
      <c r="D194" s="932">
        <v>12</v>
      </c>
      <c r="E194" s="933"/>
      <c r="F194" s="1008">
        <v>12</v>
      </c>
      <c r="G194" s="935" t="s">
        <v>2156</v>
      </c>
      <c r="H194" s="935" t="s">
        <v>998</v>
      </c>
      <c r="I194" s="935"/>
      <c r="J194" s="935"/>
      <c r="K194" s="935" t="s">
        <v>2157</v>
      </c>
    </row>
    <row r="195" spans="1:11" s="912" customFormat="1" ht="72" customHeight="1" x14ac:dyDescent="0.3">
      <c r="A195" s="930" t="s">
        <v>198</v>
      </c>
      <c r="B195" s="1011" t="s">
        <v>1141</v>
      </c>
      <c r="C195" s="935" t="s">
        <v>60</v>
      </c>
      <c r="D195" s="932">
        <v>6</v>
      </c>
      <c r="E195" s="1009"/>
      <c r="F195" s="932">
        <v>6</v>
      </c>
      <c r="G195" s="935" t="s">
        <v>2158</v>
      </c>
      <c r="H195" s="935" t="s">
        <v>974</v>
      </c>
      <c r="I195" s="935"/>
      <c r="J195" s="936"/>
      <c r="K195" s="935" t="s">
        <v>2159</v>
      </c>
    </row>
    <row r="196" spans="1:11" s="912" customFormat="1" ht="72" customHeight="1" x14ac:dyDescent="0.3">
      <c r="A196" s="930" t="s">
        <v>198</v>
      </c>
      <c r="B196" s="931" t="s">
        <v>1142</v>
      </c>
      <c r="C196" s="935" t="s">
        <v>60</v>
      </c>
      <c r="D196" s="932">
        <v>5</v>
      </c>
      <c r="E196" s="1009"/>
      <c r="F196" s="932">
        <v>5</v>
      </c>
      <c r="G196" s="935" t="s">
        <v>2160</v>
      </c>
      <c r="H196" s="935" t="s">
        <v>1090</v>
      </c>
      <c r="I196" s="931"/>
      <c r="J196" s="931"/>
      <c r="K196" s="935" t="s">
        <v>2161</v>
      </c>
    </row>
    <row r="197" spans="1:11" s="912" customFormat="1" ht="67.2" x14ac:dyDescent="0.3">
      <c r="A197" s="930" t="s">
        <v>198</v>
      </c>
      <c r="B197" s="936" t="s">
        <v>1143</v>
      </c>
      <c r="C197" s="930" t="s">
        <v>60</v>
      </c>
      <c r="D197" s="1009">
        <v>7</v>
      </c>
      <c r="E197" s="933"/>
      <c r="F197" s="933">
        <v>7</v>
      </c>
      <c r="G197" s="935" t="s">
        <v>2162</v>
      </c>
      <c r="H197" s="935" t="s">
        <v>1034</v>
      </c>
      <c r="I197" s="935"/>
      <c r="J197" s="936"/>
      <c r="K197" s="935" t="s">
        <v>2026</v>
      </c>
    </row>
    <row r="198" spans="1:11" s="912" customFormat="1" ht="84" x14ac:dyDescent="0.3">
      <c r="A198" s="930" t="s">
        <v>198</v>
      </c>
      <c r="B198" s="931" t="s">
        <v>1144</v>
      </c>
      <c r="C198" s="930" t="s">
        <v>60</v>
      </c>
      <c r="D198" s="932">
        <v>8</v>
      </c>
      <c r="E198" s="933"/>
      <c r="F198" s="1008">
        <v>8</v>
      </c>
      <c r="G198" s="935" t="s">
        <v>2163</v>
      </c>
      <c r="H198" s="935" t="s">
        <v>973</v>
      </c>
      <c r="I198" s="935"/>
      <c r="J198" s="935"/>
      <c r="K198" s="935" t="s">
        <v>2153</v>
      </c>
    </row>
    <row r="199" spans="1:11" ht="336" x14ac:dyDescent="0.3">
      <c r="A199" s="849">
        <v>127</v>
      </c>
      <c r="B199" s="898" t="s">
        <v>994</v>
      </c>
      <c r="C199" s="849" t="s">
        <v>141</v>
      </c>
      <c r="D199" s="899">
        <v>495.17</v>
      </c>
      <c r="E199" s="900"/>
      <c r="F199" s="916">
        <v>495.17</v>
      </c>
      <c r="G199" s="849" t="s">
        <v>50</v>
      </c>
      <c r="H199" s="849" t="s">
        <v>998</v>
      </c>
      <c r="I199" s="849" t="s">
        <v>1000</v>
      </c>
      <c r="J199" s="879" t="s">
        <v>2164</v>
      </c>
      <c r="K199" s="879" t="s">
        <v>2165</v>
      </c>
    </row>
    <row r="200" spans="1:11" ht="72.599999999999994" customHeight="1" x14ac:dyDescent="0.3">
      <c r="A200" s="849">
        <v>128</v>
      </c>
      <c r="B200" s="898" t="s">
        <v>1670</v>
      </c>
      <c r="C200" s="849" t="s">
        <v>141</v>
      </c>
      <c r="D200" s="1297">
        <v>2450</v>
      </c>
      <c r="E200" s="900"/>
      <c r="F200" s="1296">
        <v>2450</v>
      </c>
      <c r="G200" s="849" t="s">
        <v>50</v>
      </c>
      <c r="H200" s="849" t="s">
        <v>973</v>
      </c>
      <c r="I200" s="849" t="s">
        <v>2641</v>
      </c>
      <c r="J200" s="879"/>
      <c r="K200" s="879" t="s">
        <v>2642</v>
      </c>
    </row>
    <row r="201" spans="1:11" ht="60" customHeight="1" x14ac:dyDescent="0.3">
      <c r="A201" s="849">
        <v>129</v>
      </c>
      <c r="B201" s="898" t="s">
        <v>2166</v>
      </c>
      <c r="C201" s="877" t="s">
        <v>52</v>
      </c>
      <c r="D201" s="950">
        <v>9.1300000000000008</v>
      </c>
      <c r="E201" s="951"/>
      <c r="F201" s="950">
        <v>9.1300000000000008</v>
      </c>
      <c r="G201" s="877" t="s">
        <v>101</v>
      </c>
      <c r="H201" s="877" t="s">
        <v>987</v>
      </c>
      <c r="I201" s="877"/>
      <c r="J201" s="872" t="s">
        <v>2167</v>
      </c>
      <c r="K201" s="872"/>
    </row>
    <row r="202" spans="1:11" ht="43.2" customHeight="1" x14ac:dyDescent="0.3">
      <c r="A202" s="849">
        <v>130</v>
      </c>
      <c r="B202" s="898" t="s">
        <v>1671</v>
      </c>
      <c r="C202" s="877" t="s">
        <v>52</v>
      </c>
      <c r="D202" s="950">
        <v>1.1000000000000001</v>
      </c>
      <c r="E202" s="951"/>
      <c r="F202" s="950">
        <v>1.1000000000000001</v>
      </c>
      <c r="G202" s="877" t="s">
        <v>2168</v>
      </c>
      <c r="H202" s="877" t="s">
        <v>998</v>
      </c>
      <c r="I202" s="877" t="s">
        <v>2169</v>
      </c>
      <c r="J202" s="872"/>
      <c r="K202" s="872" t="s">
        <v>1582</v>
      </c>
    </row>
    <row r="203" spans="1:11" ht="76.8" customHeight="1" x14ac:dyDescent="0.3">
      <c r="A203" s="849">
        <v>131</v>
      </c>
      <c r="B203" s="898" t="s">
        <v>2170</v>
      </c>
      <c r="C203" s="877" t="s">
        <v>52</v>
      </c>
      <c r="D203" s="950">
        <v>3.89</v>
      </c>
      <c r="E203" s="951"/>
      <c r="F203" s="950">
        <v>3.89</v>
      </c>
      <c r="G203" s="877" t="s">
        <v>2171</v>
      </c>
      <c r="H203" s="877" t="s">
        <v>974</v>
      </c>
      <c r="I203" s="877"/>
      <c r="J203" s="872" t="s">
        <v>2172</v>
      </c>
      <c r="K203" s="872" t="s">
        <v>2173</v>
      </c>
    </row>
    <row r="204" spans="1:11" ht="41.4" customHeight="1" x14ac:dyDescent="0.3">
      <c r="A204" s="849">
        <v>132</v>
      </c>
      <c r="B204" s="898" t="s">
        <v>1671</v>
      </c>
      <c r="C204" s="877" t="s">
        <v>52</v>
      </c>
      <c r="D204" s="950">
        <v>4</v>
      </c>
      <c r="E204" s="951"/>
      <c r="F204" s="950">
        <v>4</v>
      </c>
      <c r="G204" s="877" t="s">
        <v>361</v>
      </c>
      <c r="H204" s="877" t="s">
        <v>974</v>
      </c>
      <c r="I204" s="877" t="s">
        <v>2174</v>
      </c>
      <c r="J204" s="872"/>
      <c r="K204" s="872" t="s">
        <v>2173</v>
      </c>
    </row>
    <row r="205" spans="1:11" s="825" customFormat="1" ht="42" customHeight="1" x14ac:dyDescent="0.3">
      <c r="A205" s="849">
        <v>133</v>
      </c>
      <c r="B205" s="898" t="s">
        <v>2175</v>
      </c>
      <c r="C205" s="877" t="s">
        <v>143</v>
      </c>
      <c r="D205" s="946">
        <v>10.17</v>
      </c>
      <c r="E205" s="944"/>
      <c r="F205" s="947">
        <v>10.17</v>
      </c>
      <c r="G205" s="877" t="s">
        <v>2176</v>
      </c>
      <c r="H205" s="877" t="s">
        <v>985</v>
      </c>
      <c r="I205" s="944"/>
      <c r="J205" s="872" t="s">
        <v>2177</v>
      </c>
      <c r="K205" s="879" t="s">
        <v>2178</v>
      </c>
    </row>
    <row r="206" spans="1:11" ht="96.6" customHeight="1" x14ac:dyDescent="0.3">
      <c r="A206" s="849">
        <v>134</v>
      </c>
      <c r="B206" s="879" t="s">
        <v>1154</v>
      </c>
      <c r="C206" s="845" t="s">
        <v>143</v>
      </c>
      <c r="D206" s="902">
        <v>1.81</v>
      </c>
      <c r="E206" s="900"/>
      <c r="F206" s="902">
        <v>1.81</v>
      </c>
      <c r="G206" s="849" t="s">
        <v>1159</v>
      </c>
      <c r="H206" s="849" t="s">
        <v>985</v>
      </c>
      <c r="I206" s="849" t="s">
        <v>1160</v>
      </c>
      <c r="J206" s="879" t="s">
        <v>1712</v>
      </c>
      <c r="K206" s="879" t="s">
        <v>2179</v>
      </c>
    </row>
    <row r="207" spans="1:11" ht="42.6" customHeight="1" x14ac:dyDescent="0.3">
      <c r="A207" s="849">
        <v>135</v>
      </c>
      <c r="B207" s="898" t="s">
        <v>2180</v>
      </c>
      <c r="C207" s="845" t="s">
        <v>143</v>
      </c>
      <c r="D207" s="899">
        <v>1.2</v>
      </c>
      <c r="E207" s="900"/>
      <c r="F207" s="899">
        <v>1.2</v>
      </c>
      <c r="G207" s="849" t="s">
        <v>101</v>
      </c>
      <c r="H207" s="849" t="s">
        <v>987</v>
      </c>
      <c r="I207" s="849" t="s">
        <v>2181</v>
      </c>
      <c r="J207" s="965"/>
      <c r="K207" s="879"/>
    </row>
    <row r="208" spans="1:11" ht="50.4" x14ac:dyDescent="0.3">
      <c r="A208" s="849">
        <v>136</v>
      </c>
      <c r="B208" s="898" t="s">
        <v>1155</v>
      </c>
      <c r="C208" s="845" t="s">
        <v>143</v>
      </c>
      <c r="D208" s="899">
        <v>14.06</v>
      </c>
      <c r="E208" s="900"/>
      <c r="F208" s="899">
        <v>14.06</v>
      </c>
      <c r="G208" s="849" t="s">
        <v>50</v>
      </c>
      <c r="H208" s="849" t="s">
        <v>998</v>
      </c>
      <c r="I208" s="849" t="s">
        <v>1161</v>
      </c>
      <c r="J208" s="879" t="s">
        <v>2182</v>
      </c>
      <c r="K208" s="879" t="s">
        <v>2183</v>
      </c>
    </row>
    <row r="209" spans="1:11" ht="56.4" customHeight="1" x14ac:dyDescent="0.3">
      <c r="A209" s="849">
        <v>137</v>
      </c>
      <c r="B209" s="898" t="s">
        <v>2184</v>
      </c>
      <c r="C209" s="849" t="s">
        <v>143</v>
      </c>
      <c r="D209" s="920">
        <v>1.4</v>
      </c>
      <c r="E209" s="966"/>
      <c r="F209" s="920">
        <v>1.4</v>
      </c>
      <c r="G209" s="849" t="s">
        <v>101</v>
      </c>
      <c r="H209" s="849" t="s">
        <v>1034</v>
      </c>
      <c r="I209" s="849"/>
      <c r="J209" s="879"/>
      <c r="K209" s="879"/>
    </row>
    <row r="210" spans="1:11" ht="56.4" customHeight="1" x14ac:dyDescent="0.3">
      <c r="A210" s="849">
        <v>138</v>
      </c>
      <c r="B210" s="1012" t="s">
        <v>2185</v>
      </c>
      <c r="C210" s="1013" t="s">
        <v>143</v>
      </c>
      <c r="D210" s="967">
        <v>6</v>
      </c>
      <c r="E210" s="1014"/>
      <c r="F210" s="1015">
        <v>6</v>
      </c>
      <c r="G210" s="1016" t="s">
        <v>2186</v>
      </c>
      <c r="H210" s="842" t="s">
        <v>1090</v>
      </c>
      <c r="I210" s="849"/>
      <c r="J210" s="879"/>
      <c r="K210" s="879" t="s">
        <v>2187</v>
      </c>
    </row>
    <row r="211" spans="1:11" ht="79.2" customHeight="1" x14ac:dyDescent="0.3">
      <c r="A211" s="849">
        <v>139</v>
      </c>
      <c r="B211" s="898" t="s">
        <v>1156</v>
      </c>
      <c r="C211" s="849" t="s">
        <v>143</v>
      </c>
      <c r="D211" s="967">
        <v>7.0000000000000007E-2</v>
      </c>
      <c r="E211" s="1014"/>
      <c r="F211" s="899">
        <v>7.0000000000000007E-2</v>
      </c>
      <c r="G211" s="849" t="s">
        <v>206</v>
      </c>
      <c r="H211" s="849" t="s">
        <v>984</v>
      </c>
      <c r="I211" s="842"/>
      <c r="J211" s="879" t="s">
        <v>2188</v>
      </c>
      <c r="K211" s="843" t="s">
        <v>2189</v>
      </c>
    </row>
    <row r="212" spans="1:11" ht="56.4" customHeight="1" x14ac:dyDescent="0.3">
      <c r="A212" s="849">
        <v>140</v>
      </c>
      <c r="B212" s="898" t="s">
        <v>1157</v>
      </c>
      <c r="C212" s="849" t="s">
        <v>143</v>
      </c>
      <c r="D212" s="967">
        <v>1.76</v>
      </c>
      <c r="E212" s="1014"/>
      <c r="F212" s="899">
        <v>1.76</v>
      </c>
      <c r="G212" s="877" t="s">
        <v>101</v>
      </c>
      <c r="H212" s="849" t="s">
        <v>973</v>
      </c>
      <c r="I212" s="842"/>
      <c r="J212" s="879" t="s">
        <v>2190</v>
      </c>
      <c r="K212" s="843" t="s">
        <v>2191</v>
      </c>
    </row>
    <row r="213" spans="1:11" ht="56.4" customHeight="1" x14ac:dyDescent="0.3">
      <c r="A213" s="849">
        <v>141</v>
      </c>
      <c r="B213" s="879" t="s">
        <v>1158</v>
      </c>
      <c r="C213" s="845" t="s">
        <v>143</v>
      </c>
      <c r="D213" s="902">
        <v>0.57999999999999996</v>
      </c>
      <c r="E213" s="900"/>
      <c r="F213" s="900">
        <v>0.57999999999999996</v>
      </c>
      <c r="G213" s="849" t="s">
        <v>101</v>
      </c>
      <c r="H213" s="849" t="s">
        <v>973</v>
      </c>
      <c r="I213" s="849" t="s">
        <v>1163</v>
      </c>
      <c r="J213" s="879" t="s">
        <v>2192</v>
      </c>
      <c r="K213" s="879" t="s">
        <v>2193</v>
      </c>
    </row>
    <row r="214" spans="1:11" ht="56.4" customHeight="1" x14ac:dyDescent="0.3">
      <c r="A214" s="849">
        <v>142</v>
      </c>
      <c r="B214" s="879" t="s">
        <v>2194</v>
      </c>
      <c r="C214" s="845" t="s">
        <v>143</v>
      </c>
      <c r="D214" s="902">
        <f>SUM(D215:D222)</f>
        <v>65</v>
      </c>
      <c r="E214" s="902">
        <f t="shared" ref="E214:F214" si="9">SUM(E215:E222)</f>
        <v>0</v>
      </c>
      <c r="F214" s="902">
        <f t="shared" si="9"/>
        <v>65</v>
      </c>
      <c r="G214" s="849" t="s">
        <v>2195</v>
      </c>
      <c r="H214" s="849" t="s">
        <v>1126</v>
      </c>
      <c r="I214" s="849"/>
      <c r="J214" s="879"/>
      <c r="K214" s="879"/>
    </row>
    <row r="215" spans="1:11" s="912" customFormat="1" ht="93.6" customHeight="1" x14ac:dyDescent="0.3">
      <c r="A215" s="877" t="s">
        <v>198</v>
      </c>
      <c r="B215" s="913" t="s">
        <v>1120</v>
      </c>
      <c r="C215" s="877" t="s">
        <v>143</v>
      </c>
      <c r="D215" s="908">
        <v>15</v>
      </c>
      <c r="E215" s="915"/>
      <c r="F215" s="908">
        <v>15</v>
      </c>
      <c r="G215" s="877" t="s">
        <v>2196</v>
      </c>
      <c r="H215" s="877" t="s">
        <v>984</v>
      </c>
      <c r="I215" s="913"/>
      <c r="J215" s="979"/>
      <c r="K215" s="1017" t="s">
        <v>2029</v>
      </c>
    </row>
    <row r="216" spans="1:11" s="912" customFormat="1" ht="93.6" customHeight="1" x14ac:dyDescent="0.3">
      <c r="A216" s="930" t="s">
        <v>198</v>
      </c>
      <c r="B216" s="931" t="s">
        <v>1117</v>
      </c>
      <c r="C216" s="935" t="s">
        <v>143</v>
      </c>
      <c r="D216" s="932">
        <v>14</v>
      </c>
      <c r="E216" s="933"/>
      <c r="F216" s="1008">
        <v>14</v>
      </c>
      <c r="G216" s="935" t="s">
        <v>2197</v>
      </c>
      <c r="H216" s="935" t="s">
        <v>985</v>
      </c>
      <c r="I216" s="877"/>
      <c r="J216" s="979"/>
      <c r="K216" s="935" t="s">
        <v>2029</v>
      </c>
    </row>
    <row r="217" spans="1:11" s="912" customFormat="1" ht="93.6" customHeight="1" x14ac:dyDescent="0.3">
      <c r="A217" s="1018" t="s">
        <v>198</v>
      </c>
      <c r="B217" s="936" t="s">
        <v>1118</v>
      </c>
      <c r="C217" s="935" t="s">
        <v>143</v>
      </c>
      <c r="D217" s="932">
        <v>7</v>
      </c>
      <c r="E217" s="933"/>
      <c r="F217" s="1008">
        <v>7</v>
      </c>
      <c r="G217" s="1010" t="s">
        <v>2198</v>
      </c>
      <c r="H217" s="935" t="s">
        <v>987</v>
      </c>
      <c r="I217" s="877"/>
      <c r="J217" s="979"/>
      <c r="K217" s="935" t="s">
        <v>2029</v>
      </c>
    </row>
    <row r="218" spans="1:11" s="912" customFormat="1" ht="93.6" customHeight="1" x14ac:dyDescent="0.3">
      <c r="A218" s="930" t="s">
        <v>198</v>
      </c>
      <c r="B218" s="931" t="s">
        <v>1119</v>
      </c>
      <c r="C218" s="935" t="s">
        <v>143</v>
      </c>
      <c r="D218" s="932">
        <v>7</v>
      </c>
      <c r="E218" s="933"/>
      <c r="F218" s="1008">
        <v>7</v>
      </c>
      <c r="G218" s="935" t="s">
        <v>2199</v>
      </c>
      <c r="H218" s="935" t="s">
        <v>998</v>
      </c>
      <c r="I218" s="877"/>
      <c r="J218" s="872"/>
      <c r="K218" s="935" t="s">
        <v>2029</v>
      </c>
    </row>
    <row r="219" spans="1:11" s="912" customFormat="1" ht="93.6" customHeight="1" x14ac:dyDescent="0.3">
      <c r="A219" s="1018" t="s">
        <v>198</v>
      </c>
      <c r="B219" s="931" t="s">
        <v>1121</v>
      </c>
      <c r="C219" s="935" t="s">
        <v>143</v>
      </c>
      <c r="D219" s="932">
        <v>5</v>
      </c>
      <c r="E219" s="1009"/>
      <c r="F219" s="932">
        <v>5</v>
      </c>
      <c r="G219" s="935" t="s">
        <v>2200</v>
      </c>
      <c r="H219" s="935" t="s">
        <v>974</v>
      </c>
      <c r="I219" s="877"/>
      <c r="J219" s="872"/>
      <c r="K219" s="935" t="s">
        <v>2029</v>
      </c>
    </row>
    <row r="220" spans="1:11" s="912" customFormat="1" ht="66" customHeight="1" x14ac:dyDescent="0.3">
      <c r="A220" s="930" t="s">
        <v>198</v>
      </c>
      <c r="B220" s="931" t="s">
        <v>1122</v>
      </c>
      <c r="C220" s="935" t="s">
        <v>143</v>
      </c>
      <c r="D220" s="932">
        <v>5</v>
      </c>
      <c r="E220" s="1009"/>
      <c r="F220" s="932">
        <v>5</v>
      </c>
      <c r="G220" s="935" t="s">
        <v>2201</v>
      </c>
      <c r="H220" s="935" t="s">
        <v>1090</v>
      </c>
      <c r="I220" s="877"/>
      <c r="J220" s="872"/>
      <c r="K220" s="935" t="s">
        <v>2029</v>
      </c>
    </row>
    <row r="221" spans="1:11" s="912" customFormat="1" ht="85.95" customHeight="1" x14ac:dyDescent="0.3">
      <c r="A221" s="1018" t="s">
        <v>198</v>
      </c>
      <c r="B221" s="936" t="s">
        <v>1123</v>
      </c>
      <c r="C221" s="935" t="s">
        <v>143</v>
      </c>
      <c r="D221" s="1009">
        <v>5</v>
      </c>
      <c r="E221" s="933"/>
      <c r="F221" s="933">
        <v>5</v>
      </c>
      <c r="G221" s="935" t="s">
        <v>2202</v>
      </c>
      <c r="H221" s="935" t="s">
        <v>1034</v>
      </c>
      <c r="I221" s="1019"/>
      <c r="J221" s="1020"/>
      <c r="K221" s="935" t="s">
        <v>2029</v>
      </c>
    </row>
    <row r="222" spans="1:11" s="912" customFormat="1" ht="100.2" customHeight="1" x14ac:dyDescent="0.3">
      <c r="A222" s="930" t="s">
        <v>198</v>
      </c>
      <c r="B222" s="931" t="s">
        <v>1124</v>
      </c>
      <c r="C222" s="935" t="s">
        <v>143</v>
      </c>
      <c r="D222" s="932">
        <v>7</v>
      </c>
      <c r="E222" s="933"/>
      <c r="F222" s="1008">
        <v>7</v>
      </c>
      <c r="G222" s="935" t="s">
        <v>2199</v>
      </c>
      <c r="H222" s="935" t="s">
        <v>973</v>
      </c>
      <c r="I222" s="1019"/>
      <c r="J222" s="872"/>
      <c r="K222" s="935" t="s">
        <v>2029</v>
      </c>
    </row>
    <row r="223" spans="1:11" ht="56.4" customHeight="1" x14ac:dyDescent="0.3">
      <c r="A223" s="849">
        <v>143</v>
      </c>
      <c r="B223" s="898" t="s">
        <v>2203</v>
      </c>
      <c r="C223" s="849" t="s">
        <v>119</v>
      </c>
      <c r="D223" s="899">
        <v>0.01</v>
      </c>
      <c r="E223" s="902">
        <v>0.01</v>
      </c>
      <c r="F223" s="899">
        <v>0</v>
      </c>
      <c r="G223" s="849" t="s">
        <v>119</v>
      </c>
      <c r="H223" s="849" t="s">
        <v>984</v>
      </c>
      <c r="I223" s="849" t="s">
        <v>2204</v>
      </c>
      <c r="J223" s="879" t="s">
        <v>2205</v>
      </c>
      <c r="K223" s="903" t="s">
        <v>2206</v>
      </c>
    </row>
    <row r="224" spans="1:11" ht="88.2" customHeight="1" x14ac:dyDescent="0.3">
      <c r="A224" s="849">
        <v>144</v>
      </c>
      <c r="B224" s="879" t="s">
        <v>2207</v>
      </c>
      <c r="C224" s="849"/>
      <c r="D224" s="902">
        <v>72.78</v>
      </c>
      <c r="E224" s="902"/>
      <c r="F224" s="902">
        <v>72.78</v>
      </c>
      <c r="G224" s="849" t="s">
        <v>2208</v>
      </c>
      <c r="H224" s="849" t="s">
        <v>2209</v>
      </c>
      <c r="I224" s="880"/>
      <c r="J224" s="879" t="s">
        <v>2210</v>
      </c>
      <c r="K224" s="879" t="s">
        <v>2211</v>
      </c>
    </row>
    <row r="225" spans="1:11" s="912" customFormat="1" ht="67.2" x14ac:dyDescent="0.3">
      <c r="A225" s="877" t="s">
        <v>198</v>
      </c>
      <c r="B225" s="872" t="s">
        <v>2212</v>
      </c>
      <c r="C225" s="877" t="s">
        <v>200</v>
      </c>
      <c r="D225" s="908">
        <v>26.62</v>
      </c>
      <c r="E225" s="915"/>
      <c r="F225" s="943">
        <v>26.62</v>
      </c>
      <c r="G225" s="877" t="s">
        <v>2213</v>
      </c>
      <c r="H225" s="877" t="s">
        <v>2209</v>
      </c>
      <c r="I225" s="878"/>
      <c r="J225" s="872" t="s">
        <v>2210</v>
      </c>
      <c r="K225" s="872" t="s">
        <v>2211</v>
      </c>
    </row>
    <row r="226" spans="1:11" s="912" customFormat="1" ht="53.4" customHeight="1" x14ac:dyDescent="0.3">
      <c r="A226" s="877" t="s">
        <v>198</v>
      </c>
      <c r="B226" s="872" t="s">
        <v>2214</v>
      </c>
      <c r="C226" s="877" t="s">
        <v>163</v>
      </c>
      <c r="D226" s="908">
        <v>10.96</v>
      </c>
      <c r="E226" s="915"/>
      <c r="F226" s="943">
        <v>10.96</v>
      </c>
      <c r="G226" s="877" t="s">
        <v>2215</v>
      </c>
      <c r="H226" s="877" t="s">
        <v>2209</v>
      </c>
      <c r="I226" s="878"/>
      <c r="J226" s="872" t="s">
        <v>2216</v>
      </c>
      <c r="K226" s="872" t="s">
        <v>2211</v>
      </c>
    </row>
    <row r="227" spans="1:11" s="912" customFormat="1" ht="50.4" x14ac:dyDescent="0.3">
      <c r="A227" s="877" t="s">
        <v>198</v>
      </c>
      <c r="B227" s="872" t="s">
        <v>2217</v>
      </c>
      <c r="C227" s="877" t="s">
        <v>99</v>
      </c>
      <c r="D227" s="946">
        <v>2.73</v>
      </c>
      <c r="E227" s="944"/>
      <c r="F227" s="947">
        <v>2.73</v>
      </c>
      <c r="G227" s="877" t="s">
        <v>2218</v>
      </c>
      <c r="H227" s="877" t="s">
        <v>2209</v>
      </c>
      <c r="I227" s="878"/>
      <c r="J227" s="872" t="s">
        <v>2216</v>
      </c>
      <c r="K227" s="872" t="s">
        <v>2211</v>
      </c>
    </row>
    <row r="228" spans="1:11" s="912" customFormat="1" ht="50.4" x14ac:dyDescent="0.3">
      <c r="A228" s="877" t="s">
        <v>198</v>
      </c>
      <c r="B228" s="872" t="s">
        <v>2219</v>
      </c>
      <c r="C228" s="877" t="s">
        <v>143</v>
      </c>
      <c r="D228" s="950">
        <v>7.58</v>
      </c>
      <c r="E228" s="950"/>
      <c r="F228" s="950">
        <v>7.58</v>
      </c>
      <c r="G228" s="877" t="s">
        <v>101</v>
      </c>
      <c r="H228" s="877" t="s">
        <v>2209</v>
      </c>
      <c r="I228" s="878"/>
      <c r="J228" s="872" t="s">
        <v>2210</v>
      </c>
      <c r="K228" s="872" t="s">
        <v>2211</v>
      </c>
    </row>
    <row r="229" spans="1:11" s="912" customFormat="1" ht="50.4" x14ac:dyDescent="0.3">
      <c r="A229" s="877" t="s">
        <v>198</v>
      </c>
      <c r="B229" s="888" t="s">
        <v>2220</v>
      </c>
      <c r="C229" s="887" t="s">
        <v>2221</v>
      </c>
      <c r="D229" s="1021">
        <v>24.89</v>
      </c>
      <c r="E229" s="1022"/>
      <c r="F229" s="1023">
        <v>24.89</v>
      </c>
      <c r="G229" s="887" t="s">
        <v>101</v>
      </c>
      <c r="H229" s="887" t="s">
        <v>2222</v>
      </c>
      <c r="I229" s="1024"/>
      <c r="J229" s="888" t="s">
        <v>2210</v>
      </c>
      <c r="K229" s="888" t="s">
        <v>2211</v>
      </c>
    </row>
    <row r="230" spans="1:11" s="1031" customFormat="1" ht="83.4" customHeight="1" x14ac:dyDescent="0.25">
      <c r="A230" s="905">
        <v>145</v>
      </c>
      <c r="B230" s="904" t="s">
        <v>1001</v>
      </c>
      <c r="C230" s="907"/>
      <c r="D230" s="1025">
        <v>6.19</v>
      </c>
      <c r="E230" s="1026"/>
      <c r="F230" s="1027">
        <v>6.19</v>
      </c>
      <c r="G230" s="1028" t="s">
        <v>1006</v>
      </c>
      <c r="H230" s="907" t="s">
        <v>984</v>
      </c>
      <c r="I230" s="907"/>
      <c r="J230" s="1029" t="s">
        <v>2223</v>
      </c>
      <c r="K230" s="1030" t="s">
        <v>2224</v>
      </c>
    </row>
    <row r="231" spans="1:11" s="1031" customFormat="1" ht="76.2" customHeight="1" x14ac:dyDescent="0.25">
      <c r="A231" s="905" t="s">
        <v>198</v>
      </c>
      <c r="B231" s="1032" t="s">
        <v>1002</v>
      </c>
      <c r="C231" s="971" t="s">
        <v>115</v>
      </c>
      <c r="D231" s="1033">
        <v>3.96</v>
      </c>
      <c r="E231" s="1034"/>
      <c r="F231" s="1035">
        <v>3.96</v>
      </c>
      <c r="G231" s="1030" t="s">
        <v>1007</v>
      </c>
      <c r="H231" s="1030" t="s">
        <v>984</v>
      </c>
      <c r="I231" s="1030"/>
      <c r="J231" s="1032" t="s">
        <v>2223</v>
      </c>
      <c r="K231" s="1030" t="s">
        <v>2224</v>
      </c>
    </row>
    <row r="232" spans="1:11" s="1031" customFormat="1" ht="76.2" customHeight="1" x14ac:dyDescent="0.25">
      <c r="A232" s="905" t="s">
        <v>198</v>
      </c>
      <c r="B232" s="1032" t="s">
        <v>1003</v>
      </c>
      <c r="C232" s="971" t="s">
        <v>206</v>
      </c>
      <c r="D232" s="1033">
        <v>0.12</v>
      </c>
      <c r="E232" s="1034"/>
      <c r="F232" s="1035">
        <v>0.12</v>
      </c>
      <c r="G232" s="1030" t="s">
        <v>2225</v>
      </c>
      <c r="H232" s="1030" t="s">
        <v>984</v>
      </c>
      <c r="I232" s="1030"/>
      <c r="J232" s="1032" t="s">
        <v>2223</v>
      </c>
      <c r="K232" s="1030" t="s">
        <v>2224</v>
      </c>
    </row>
    <row r="233" spans="1:11" s="1031" customFormat="1" ht="76.2" customHeight="1" x14ac:dyDescent="0.25">
      <c r="A233" s="905" t="s">
        <v>198</v>
      </c>
      <c r="B233" s="1032" t="s">
        <v>1004</v>
      </c>
      <c r="C233" s="1030" t="s">
        <v>163</v>
      </c>
      <c r="D233" s="1033">
        <v>0.66</v>
      </c>
      <c r="E233" s="1034"/>
      <c r="F233" s="1033">
        <v>0.66</v>
      </c>
      <c r="G233" s="1030" t="s">
        <v>101</v>
      </c>
      <c r="H233" s="1030" t="s">
        <v>984</v>
      </c>
      <c r="I233" s="1030"/>
      <c r="J233" s="1032" t="s">
        <v>2223</v>
      </c>
      <c r="K233" s="1030" t="s">
        <v>2224</v>
      </c>
    </row>
    <row r="234" spans="1:11" s="1031" customFormat="1" ht="76.2" customHeight="1" x14ac:dyDescent="0.25">
      <c r="A234" s="905" t="s">
        <v>198</v>
      </c>
      <c r="B234" s="1032" t="s">
        <v>1005</v>
      </c>
      <c r="C234" s="907" t="s">
        <v>200</v>
      </c>
      <c r="D234" s="1033">
        <v>1.45</v>
      </c>
      <c r="E234" s="1034"/>
      <c r="F234" s="1035">
        <v>1.45</v>
      </c>
      <c r="G234" s="1030" t="s">
        <v>1008</v>
      </c>
      <c r="H234" s="1030" t="s">
        <v>984</v>
      </c>
      <c r="I234" s="1030"/>
      <c r="J234" s="1032" t="s">
        <v>2223</v>
      </c>
      <c r="K234" s="1030" t="s">
        <v>2224</v>
      </c>
    </row>
    <row r="235" spans="1:11" ht="58.8" customHeight="1" x14ac:dyDescent="0.3">
      <c r="A235" s="849">
        <v>146</v>
      </c>
      <c r="B235" s="898" t="s">
        <v>1038</v>
      </c>
      <c r="C235" s="849" t="s">
        <v>2226</v>
      </c>
      <c r="D235" s="899">
        <v>0.9</v>
      </c>
      <c r="E235" s="900"/>
      <c r="F235" s="899">
        <v>0.9</v>
      </c>
      <c r="G235" s="849" t="s">
        <v>143</v>
      </c>
      <c r="H235" s="849" t="s">
        <v>984</v>
      </c>
      <c r="I235" s="849" t="s">
        <v>1046</v>
      </c>
      <c r="J235" s="965" t="s">
        <v>2227</v>
      </c>
      <c r="K235" s="879" t="s">
        <v>2015</v>
      </c>
    </row>
    <row r="236" spans="1:11" s="912" customFormat="1" ht="58.8" customHeight="1" x14ac:dyDescent="0.3">
      <c r="A236" s="877" t="s">
        <v>198</v>
      </c>
      <c r="B236" s="872" t="s">
        <v>1039</v>
      </c>
      <c r="C236" s="873" t="s">
        <v>200</v>
      </c>
      <c r="D236" s="908">
        <v>0.44</v>
      </c>
      <c r="E236" s="909"/>
      <c r="F236" s="908">
        <v>0.44</v>
      </c>
      <c r="G236" s="911" t="s">
        <v>143</v>
      </c>
      <c r="H236" s="877" t="s">
        <v>984</v>
      </c>
      <c r="I236" s="872" t="s">
        <v>1047</v>
      </c>
      <c r="J236" s="872" t="s">
        <v>2227</v>
      </c>
      <c r="K236" s="872" t="s">
        <v>2015</v>
      </c>
    </row>
    <row r="237" spans="1:11" s="912" customFormat="1" ht="58.8" customHeight="1" x14ac:dyDescent="0.3">
      <c r="A237" s="877" t="s">
        <v>198</v>
      </c>
      <c r="B237" s="872" t="s">
        <v>1040</v>
      </c>
      <c r="C237" s="873" t="s">
        <v>163</v>
      </c>
      <c r="D237" s="908">
        <v>7.0000000000000007E-2</v>
      </c>
      <c r="E237" s="909"/>
      <c r="F237" s="908">
        <v>7.0000000000000007E-2</v>
      </c>
      <c r="G237" s="911" t="s">
        <v>143</v>
      </c>
      <c r="H237" s="877" t="s">
        <v>984</v>
      </c>
      <c r="I237" s="872" t="s">
        <v>1048</v>
      </c>
      <c r="J237" s="872" t="s">
        <v>2227</v>
      </c>
      <c r="K237" s="872" t="s">
        <v>2015</v>
      </c>
    </row>
    <row r="238" spans="1:11" s="912" customFormat="1" ht="58.8" customHeight="1" x14ac:dyDescent="0.3">
      <c r="A238" s="877" t="s">
        <v>198</v>
      </c>
      <c r="B238" s="872" t="s">
        <v>1041</v>
      </c>
      <c r="C238" s="873" t="s">
        <v>115</v>
      </c>
      <c r="D238" s="908">
        <v>0.3</v>
      </c>
      <c r="E238" s="909"/>
      <c r="F238" s="910">
        <v>0.3</v>
      </c>
      <c r="G238" s="911" t="s">
        <v>143</v>
      </c>
      <c r="H238" s="877" t="s">
        <v>984</v>
      </c>
      <c r="I238" s="872" t="s">
        <v>1049</v>
      </c>
      <c r="J238" s="872" t="s">
        <v>2227</v>
      </c>
      <c r="K238" s="872" t="s">
        <v>2015</v>
      </c>
    </row>
    <row r="239" spans="1:11" s="912" customFormat="1" ht="58.8" customHeight="1" x14ac:dyDescent="0.3">
      <c r="A239" s="877" t="s">
        <v>198</v>
      </c>
      <c r="B239" s="872" t="s">
        <v>1042</v>
      </c>
      <c r="C239" s="873" t="s">
        <v>143</v>
      </c>
      <c r="D239" s="908">
        <v>0.09</v>
      </c>
      <c r="E239" s="909"/>
      <c r="F239" s="908">
        <v>0.09</v>
      </c>
      <c r="G239" s="911" t="s">
        <v>143</v>
      </c>
      <c r="H239" s="877" t="s">
        <v>984</v>
      </c>
      <c r="I239" s="872" t="s">
        <v>1049</v>
      </c>
      <c r="J239" s="979" t="s">
        <v>2227</v>
      </c>
      <c r="K239" s="872" t="s">
        <v>2015</v>
      </c>
    </row>
    <row r="240" spans="1:11" ht="98.4" customHeight="1" x14ac:dyDescent="0.3">
      <c r="A240" s="849">
        <v>147</v>
      </c>
      <c r="B240" s="898" t="s">
        <v>1043</v>
      </c>
      <c r="C240" s="849" t="s">
        <v>115</v>
      </c>
      <c r="D240" s="899">
        <v>1.1599999999999999</v>
      </c>
      <c r="E240" s="900"/>
      <c r="F240" s="918">
        <v>1.1599999999999999</v>
      </c>
      <c r="G240" s="849" t="s">
        <v>208</v>
      </c>
      <c r="H240" s="849" t="s">
        <v>984</v>
      </c>
      <c r="I240" s="849" t="s">
        <v>1050</v>
      </c>
      <c r="J240" s="879" t="s">
        <v>2228</v>
      </c>
      <c r="K240" s="879" t="s">
        <v>2229</v>
      </c>
    </row>
    <row r="241" spans="1:11" s="912" customFormat="1" ht="103.2" customHeight="1" x14ac:dyDescent="0.3">
      <c r="A241" s="877" t="s">
        <v>198</v>
      </c>
      <c r="B241" s="913" t="s">
        <v>1044</v>
      </c>
      <c r="C241" s="873" t="s">
        <v>200</v>
      </c>
      <c r="D241" s="908">
        <v>0.45</v>
      </c>
      <c r="E241" s="909"/>
      <c r="F241" s="908">
        <v>0.45</v>
      </c>
      <c r="G241" s="877" t="s">
        <v>208</v>
      </c>
      <c r="H241" s="877" t="s">
        <v>984</v>
      </c>
      <c r="I241" s="877" t="s">
        <v>1050</v>
      </c>
      <c r="J241" s="979" t="s">
        <v>2228</v>
      </c>
      <c r="K241" s="872" t="s">
        <v>2230</v>
      </c>
    </row>
    <row r="242" spans="1:11" s="912" customFormat="1" ht="103.2" customHeight="1" x14ac:dyDescent="0.3">
      <c r="A242" s="877" t="s">
        <v>198</v>
      </c>
      <c r="B242" s="913" t="s">
        <v>1045</v>
      </c>
      <c r="C242" s="877" t="s">
        <v>115</v>
      </c>
      <c r="D242" s="908">
        <v>0.71</v>
      </c>
      <c r="E242" s="915"/>
      <c r="F242" s="908">
        <v>0.71</v>
      </c>
      <c r="G242" s="877" t="s">
        <v>208</v>
      </c>
      <c r="H242" s="877" t="s">
        <v>984</v>
      </c>
      <c r="I242" s="877" t="s">
        <v>1050</v>
      </c>
      <c r="J242" s="979" t="s">
        <v>2228</v>
      </c>
      <c r="K242" s="872" t="s">
        <v>2230</v>
      </c>
    </row>
    <row r="243" spans="1:11" x14ac:dyDescent="0.3">
      <c r="C243" s="1038"/>
      <c r="D243" s="1038"/>
      <c r="E243" s="1039"/>
      <c r="F243" s="1040"/>
      <c r="G243" s="1041"/>
      <c r="H243" s="1041"/>
      <c r="I243" s="1041"/>
      <c r="K243" s="1041"/>
    </row>
    <row r="244" spans="1:11" x14ac:dyDescent="0.3">
      <c r="C244" s="1038"/>
      <c r="D244" s="1038"/>
      <c r="E244" s="1039"/>
      <c r="F244" s="1040"/>
      <c r="G244" s="1041"/>
      <c r="H244" s="1041"/>
      <c r="I244" s="1041"/>
      <c r="K244" s="1041"/>
    </row>
    <row r="245" spans="1:11" x14ac:dyDescent="0.3">
      <c r="C245" s="1038"/>
      <c r="D245" s="1038"/>
      <c r="E245" s="1039"/>
      <c r="F245" s="1040"/>
      <c r="G245" s="1041"/>
      <c r="H245" s="1041"/>
      <c r="I245" s="1041"/>
      <c r="K245" s="1041"/>
    </row>
    <row r="246" spans="1:11" x14ac:dyDescent="0.3">
      <c r="C246" s="1038"/>
      <c r="D246" s="1038"/>
      <c r="E246" s="1039"/>
      <c r="F246" s="1040"/>
      <c r="G246" s="1041"/>
      <c r="H246" s="1041"/>
      <c r="I246" s="1041"/>
      <c r="K246" s="1041"/>
    </row>
    <row r="247" spans="1:11" x14ac:dyDescent="0.3">
      <c r="C247" s="1038"/>
      <c r="D247" s="1038"/>
      <c r="E247" s="1039"/>
      <c r="F247" s="1040"/>
      <c r="G247" s="1041"/>
      <c r="H247" s="1041"/>
      <c r="I247" s="1041"/>
      <c r="K247" s="1041"/>
    </row>
    <row r="248" spans="1:11" x14ac:dyDescent="0.3">
      <c r="C248" s="1038"/>
      <c r="D248" s="1038"/>
      <c r="E248" s="1039"/>
      <c r="F248" s="1040"/>
      <c r="G248" s="1041"/>
      <c r="H248" s="1041"/>
      <c r="I248" s="1041"/>
      <c r="K248" s="1041"/>
    </row>
    <row r="249" spans="1:11" x14ac:dyDescent="0.3">
      <c r="C249" s="1038"/>
      <c r="D249" s="1038"/>
      <c r="E249" s="1039"/>
      <c r="F249" s="1040"/>
      <c r="G249" s="1041"/>
      <c r="H249" s="1041"/>
      <c r="I249" s="1041"/>
      <c r="K249" s="1041"/>
    </row>
    <row r="250" spans="1:11" x14ac:dyDescent="0.3">
      <c r="C250" s="1038"/>
      <c r="D250" s="1038"/>
      <c r="E250" s="1039"/>
      <c r="F250" s="1040"/>
      <c r="G250" s="1041"/>
      <c r="H250" s="1041"/>
      <c r="I250" s="1041"/>
      <c r="K250" s="1041"/>
    </row>
    <row r="251" spans="1:11" x14ac:dyDescent="0.3">
      <c r="C251" s="1038"/>
      <c r="D251" s="1038"/>
      <c r="E251" s="1039"/>
      <c r="F251" s="1040"/>
      <c r="G251" s="1041"/>
      <c r="H251" s="1041"/>
      <c r="I251" s="1041"/>
      <c r="K251" s="1041"/>
    </row>
    <row r="252" spans="1:11" x14ac:dyDescent="0.3">
      <c r="C252" s="1038"/>
      <c r="D252" s="1038"/>
      <c r="E252" s="1039"/>
      <c r="F252" s="1040"/>
      <c r="G252" s="1041"/>
      <c r="H252" s="1041"/>
      <c r="I252" s="1041"/>
      <c r="K252" s="1041"/>
    </row>
    <row r="253" spans="1:11" x14ac:dyDescent="0.3">
      <c r="C253" s="1038"/>
      <c r="D253" s="1038"/>
      <c r="E253" s="1039"/>
      <c r="F253" s="1040"/>
      <c r="G253" s="1041"/>
      <c r="H253" s="1041"/>
      <c r="I253" s="1041"/>
      <c r="K253" s="1041"/>
    </row>
    <row r="254" spans="1:11" x14ac:dyDescent="0.3">
      <c r="C254" s="1038"/>
      <c r="D254" s="1038"/>
      <c r="E254" s="1039"/>
      <c r="F254" s="1040"/>
      <c r="G254" s="1041"/>
      <c r="H254" s="1041"/>
      <c r="I254" s="1041"/>
      <c r="K254" s="1041"/>
    </row>
    <row r="255" spans="1:11" x14ac:dyDescent="0.3">
      <c r="C255" s="1038"/>
      <c r="D255" s="1038"/>
      <c r="E255" s="1039"/>
      <c r="F255" s="1040"/>
      <c r="G255" s="1041"/>
      <c r="H255" s="1041"/>
      <c r="I255" s="1041"/>
      <c r="K255" s="1041"/>
    </row>
    <row r="256" spans="1:11" x14ac:dyDescent="0.3">
      <c r="C256" s="1038"/>
      <c r="D256" s="1038"/>
      <c r="E256" s="1039"/>
      <c r="F256" s="1040"/>
      <c r="G256" s="1041"/>
      <c r="H256" s="1041"/>
      <c r="I256" s="1041"/>
      <c r="K256" s="1041"/>
    </row>
    <row r="257" spans="3:11" x14ac:dyDescent="0.3">
      <c r="C257" s="1038"/>
      <c r="D257" s="1038"/>
      <c r="E257" s="1039"/>
      <c r="F257" s="1040"/>
      <c r="G257" s="1041"/>
      <c r="H257" s="1041"/>
      <c r="I257" s="1041"/>
      <c r="K257" s="1041"/>
    </row>
    <row r="258" spans="3:11" x14ac:dyDescent="0.3">
      <c r="C258" s="1038"/>
      <c r="D258" s="1038"/>
      <c r="E258" s="1039"/>
      <c r="F258" s="1040"/>
      <c r="G258" s="1041"/>
      <c r="H258" s="1041"/>
      <c r="I258" s="1041"/>
      <c r="K258" s="1041"/>
    </row>
    <row r="259" spans="3:11" x14ac:dyDescent="0.3">
      <c r="C259" s="1038"/>
      <c r="D259" s="1038"/>
      <c r="E259" s="1039"/>
      <c r="F259" s="1040"/>
      <c r="G259" s="1041"/>
      <c r="H259" s="1041"/>
      <c r="I259" s="1041"/>
      <c r="K259" s="1041"/>
    </row>
    <row r="260" spans="3:11" x14ac:dyDescent="0.3">
      <c r="C260" s="1038"/>
      <c r="D260" s="1038"/>
      <c r="E260" s="1039"/>
      <c r="F260" s="1040"/>
      <c r="G260" s="1041"/>
      <c r="H260" s="1041"/>
      <c r="I260" s="1041"/>
      <c r="K260" s="1041"/>
    </row>
    <row r="261" spans="3:11" x14ac:dyDescent="0.3">
      <c r="C261" s="1038"/>
      <c r="D261" s="1038"/>
      <c r="E261" s="1039"/>
      <c r="F261" s="1040"/>
      <c r="G261" s="1041"/>
      <c r="H261" s="1041"/>
      <c r="I261" s="1041"/>
      <c r="K261" s="1041"/>
    </row>
    <row r="262" spans="3:11" x14ac:dyDescent="0.3">
      <c r="C262" s="1038"/>
      <c r="D262" s="1038"/>
      <c r="E262" s="1039"/>
      <c r="F262" s="1040"/>
      <c r="G262" s="1041"/>
      <c r="H262" s="1041"/>
      <c r="I262" s="1041"/>
      <c r="K262" s="1041"/>
    </row>
    <row r="263" spans="3:11" x14ac:dyDescent="0.3">
      <c r="C263" s="1038"/>
      <c r="D263" s="1038"/>
      <c r="E263" s="1039"/>
      <c r="F263" s="1040"/>
      <c r="G263" s="1041"/>
      <c r="H263" s="1041"/>
      <c r="I263" s="1041"/>
      <c r="K263" s="1041"/>
    </row>
    <row r="264" spans="3:11" x14ac:dyDescent="0.3">
      <c r="C264" s="1038"/>
      <c r="D264" s="1038"/>
      <c r="E264" s="1039"/>
      <c r="F264" s="1040"/>
      <c r="G264" s="1041"/>
      <c r="H264" s="1041"/>
      <c r="I264" s="1041"/>
      <c r="K264" s="1041"/>
    </row>
    <row r="265" spans="3:11" x14ac:dyDescent="0.3">
      <c r="C265" s="1038"/>
      <c r="D265" s="1038"/>
      <c r="E265" s="1039"/>
      <c r="F265" s="1040"/>
      <c r="G265" s="1041"/>
      <c r="H265" s="1041"/>
      <c r="I265" s="1041"/>
      <c r="K265" s="1041"/>
    </row>
    <row r="266" spans="3:11" x14ac:dyDescent="0.3">
      <c r="C266" s="1038"/>
      <c r="D266" s="1038"/>
      <c r="E266" s="1039"/>
      <c r="F266" s="1040"/>
      <c r="G266" s="1041"/>
      <c r="H266" s="1041"/>
      <c r="I266" s="1041"/>
      <c r="K266" s="1041"/>
    </row>
    <row r="267" spans="3:11" x14ac:dyDescent="0.3">
      <c r="C267" s="1038"/>
      <c r="D267" s="1038"/>
      <c r="E267" s="1039"/>
      <c r="F267" s="1040"/>
      <c r="G267" s="1041"/>
      <c r="H267" s="1041"/>
      <c r="I267" s="1041"/>
      <c r="K267" s="1041"/>
    </row>
    <row r="268" spans="3:11" x14ac:dyDescent="0.3">
      <c r="C268" s="1038"/>
      <c r="D268" s="1038"/>
      <c r="E268" s="1039"/>
      <c r="F268" s="1040"/>
      <c r="G268" s="1041"/>
      <c r="H268" s="1041"/>
      <c r="I268" s="1041"/>
      <c r="K268" s="1041"/>
    </row>
    <row r="269" spans="3:11" x14ac:dyDescent="0.3">
      <c r="C269" s="1038"/>
      <c r="D269" s="1038"/>
      <c r="E269" s="1039"/>
      <c r="F269" s="1040"/>
      <c r="G269" s="1041"/>
      <c r="H269" s="1041"/>
      <c r="I269" s="1041"/>
      <c r="K269" s="1041"/>
    </row>
    <row r="270" spans="3:11" x14ac:dyDescent="0.3">
      <c r="C270" s="1038"/>
      <c r="D270" s="1038"/>
      <c r="E270" s="1039"/>
      <c r="F270" s="1040"/>
      <c r="G270" s="1041"/>
      <c r="H270" s="1041"/>
      <c r="I270" s="1041"/>
      <c r="K270" s="1041"/>
    </row>
    <row r="271" spans="3:11" x14ac:dyDescent="0.3">
      <c r="C271" s="1038"/>
      <c r="D271" s="1038"/>
      <c r="E271" s="1039"/>
      <c r="F271" s="1040"/>
      <c r="G271" s="1041"/>
      <c r="H271" s="1041"/>
      <c r="I271" s="1041"/>
      <c r="K271" s="1041"/>
    </row>
    <row r="272" spans="3:11" x14ac:dyDescent="0.3">
      <c r="C272" s="1038"/>
      <c r="D272" s="1038"/>
      <c r="E272" s="1039"/>
      <c r="F272" s="1040"/>
      <c r="G272" s="1041"/>
      <c r="H272" s="1041"/>
      <c r="I272" s="1041"/>
      <c r="K272" s="1041"/>
    </row>
    <row r="273" spans="3:11" x14ac:dyDescent="0.3">
      <c r="C273" s="1038"/>
      <c r="D273" s="1038"/>
      <c r="E273" s="1039"/>
      <c r="F273" s="1040"/>
      <c r="G273" s="1041"/>
      <c r="H273" s="1041"/>
      <c r="I273" s="1041"/>
      <c r="K273" s="1041"/>
    </row>
    <row r="274" spans="3:11" x14ac:dyDescent="0.3">
      <c r="C274" s="1038"/>
      <c r="D274" s="1038"/>
      <c r="E274" s="1039"/>
      <c r="F274" s="1040"/>
      <c r="G274" s="1041"/>
      <c r="H274" s="1041"/>
      <c r="I274" s="1041"/>
      <c r="K274" s="1041"/>
    </row>
    <row r="275" spans="3:11" x14ac:dyDescent="0.3">
      <c r="C275" s="1038"/>
      <c r="D275" s="1038"/>
      <c r="E275" s="1039"/>
      <c r="F275" s="1040"/>
      <c r="G275" s="1041"/>
      <c r="H275" s="1041"/>
      <c r="I275" s="1041"/>
      <c r="K275" s="1041"/>
    </row>
    <row r="276" spans="3:11" x14ac:dyDescent="0.3">
      <c r="C276" s="1038"/>
      <c r="D276" s="1038"/>
      <c r="E276" s="1039"/>
      <c r="F276" s="1040"/>
      <c r="G276" s="1041"/>
      <c r="H276" s="1041"/>
      <c r="I276" s="1041"/>
      <c r="K276" s="1041"/>
    </row>
    <row r="277" spans="3:11" x14ac:dyDescent="0.3">
      <c r="C277" s="1038"/>
      <c r="D277" s="1038"/>
      <c r="E277" s="1039"/>
      <c r="F277" s="1040"/>
      <c r="G277" s="1041"/>
      <c r="H277" s="1041"/>
      <c r="I277" s="1041"/>
      <c r="K277" s="1041"/>
    </row>
    <row r="278" spans="3:11" x14ac:dyDescent="0.3">
      <c r="C278" s="1038"/>
      <c r="D278" s="1038"/>
      <c r="E278" s="1039"/>
      <c r="F278" s="1040"/>
      <c r="G278" s="1041"/>
      <c r="H278" s="1041"/>
      <c r="I278" s="1041"/>
      <c r="K278" s="1041"/>
    </row>
    <row r="279" spans="3:11" x14ac:dyDescent="0.3">
      <c r="C279" s="1038"/>
      <c r="D279" s="1038"/>
      <c r="E279" s="1039"/>
      <c r="F279" s="1040"/>
      <c r="G279" s="1041"/>
      <c r="H279" s="1041"/>
      <c r="I279" s="1041"/>
      <c r="K279" s="1041"/>
    </row>
    <row r="280" spans="3:11" x14ac:dyDescent="0.3">
      <c r="C280" s="1038"/>
      <c r="D280" s="1038"/>
      <c r="E280" s="1039"/>
      <c r="F280" s="1040"/>
      <c r="G280" s="1041"/>
      <c r="H280" s="1041"/>
      <c r="I280" s="1041"/>
      <c r="K280" s="1041"/>
    </row>
    <row r="281" spans="3:11" x14ac:dyDescent="0.3">
      <c r="C281" s="1038"/>
      <c r="D281" s="1038"/>
      <c r="E281" s="1039"/>
      <c r="F281" s="1040"/>
      <c r="G281" s="1041"/>
      <c r="H281" s="1041"/>
      <c r="I281" s="1041"/>
      <c r="K281" s="1041"/>
    </row>
    <row r="282" spans="3:11" x14ac:dyDescent="0.3">
      <c r="C282" s="1038"/>
      <c r="D282" s="1038"/>
      <c r="E282" s="1039"/>
      <c r="F282" s="1040"/>
      <c r="G282" s="1041"/>
      <c r="H282" s="1041"/>
      <c r="I282" s="1041"/>
      <c r="K282" s="1041"/>
    </row>
    <row r="283" spans="3:11" x14ac:dyDescent="0.3">
      <c r="C283" s="1038"/>
      <c r="D283" s="1038"/>
      <c r="E283" s="1039"/>
      <c r="F283" s="1040"/>
      <c r="G283" s="1041"/>
      <c r="H283" s="1041"/>
      <c r="I283" s="1041"/>
      <c r="K283" s="1041"/>
    </row>
    <row r="284" spans="3:11" x14ac:dyDescent="0.3">
      <c r="C284" s="1038"/>
      <c r="D284" s="1038"/>
      <c r="E284" s="1039"/>
      <c r="F284" s="1040"/>
      <c r="G284" s="1041"/>
      <c r="H284" s="1041"/>
      <c r="I284" s="1041"/>
      <c r="K284" s="1041"/>
    </row>
    <row r="285" spans="3:11" x14ac:dyDescent="0.3">
      <c r="C285" s="1038"/>
      <c r="D285" s="1038"/>
      <c r="E285" s="1039"/>
      <c r="F285" s="1040"/>
      <c r="G285" s="1041"/>
      <c r="H285" s="1041"/>
      <c r="I285" s="1041"/>
      <c r="K285" s="1041"/>
    </row>
    <row r="286" spans="3:11" x14ac:dyDescent="0.3">
      <c r="C286" s="1038"/>
      <c r="D286" s="1038"/>
      <c r="E286" s="1039"/>
      <c r="F286" s="1040"/>
      <c r="G286" s="1041"/>
      <c r="H286" s="1041"/>
      <c r="I286" s="1041"/>
      <c r="K286" s="1041"/>
    </row>
    <row r="287" spans="3:11" x14ac:dyDescent="0.3">
      <c r="C287" s="1038"/>
      <c r="D287" s="1038"/>
      <c r="E287" s="1039"/>
      <c r="F287" s="1040"/>
      <c r="G287" s="1041"/>
      <c r="H287" s="1041"/>
      <c r="I287" s="1041"/>
      <c r="K287" s="1041"/>
    </row>
    <row r="288" spans="3:11" x14ac:dyDescent="0.3">
      <c r="C288" s="1038"/>
      <c r="D288" s="1038"/>
      <c r="E288" s="1039"/>
      <c r="F288" s="1040"/>
      <c r="G288" s="1041"/>
      <c r="H288" s="1041"/>
      <c r="I288" s="1041"/>
      <c r="K288" s="1041"/>
    </row>
    <row r="289" spans="3:11" x14ac:dyDescent="0.3">
      <c r="C289" s="1038"/>
      <c r="D289" s="1038"/>
      <c r="E289" s="1039"/>
      <c r="F289" s="1040"/>
      <c r="G289" s="1041"/>
      <c r="H289" s="1041"/>
      <c r="I289" s="1041"/>
      <c r="K289" s="1041"/>
    </row>
    <row r="290" spans="3:11" x14ac:dyDescent="0.3">
      <c r="C290" s="1038"/>
      <c r="D290" s="1038"/>
      <c r="E290" s="1039"/>
      <c r="F290" s="1040"/>
      <c r="G290" s="1041"/>
      <c r="H290" s="1041"/>
      <c r="I290" s="1041"/>
      <c r="K290" s="1041"/>
    </row>
    <row r="291" spans="3:11" x14ac:dyDescent="0.3">
      <c r="C291" s="1038"/>
      <c r="D291" s="1038"/>
      <c r="E291" s="1039"/>
      <c r="F291" s="1040"/>
      <c r="G291" s="1041"/>
      <c r="H291" s="1041"/>
      <c r="I291" s="1041"/>
      <c r="K291" s="1041"/>
    </row>
    <row r="292" spans="3:11" x14ac:dyDescent="0.3">
      <c r="C292" s="1038"/>
      <c r="D292" s="1038"/>
      <c r="E292" s="1039"/>
      <c r="F292" s="1040"/>
      <c r="G292" s="1041"/>
      <c r="H292" s="1041"/>
      <c r="I292" s="1041"/>
      <c r="K292" s="1041"/>
    </row>
    <row r="293" spans="3:11" x14ac:dyDescent="0.3">
      <c r="C293" s="1038"/>
      <c r="D293" s="1038"/>
      <c r="E293" s="1039"/>
      <c r="F293" s="1040"/>
      <c r="G293" s="1041"/>
      <c r="H293" s="1041"/>
      <c r="I293" s="1041"/>
      <c r="K293" s="1041"/>
    </row>
    <row r="294" spans="3:11" x14ac:dyDescent="0.3">
      <c r="C294" s="1038"/>
      <c r="D294" s="1038"/>
      <c r="E294" s="1039"/>
      <c r="F294" s="1040"/>
      <c r="G294" s="1041"/>
      <c r="H294" s="1041"/>
      <c r="I294" s="1041"/>
      <c r="K294" s="1041"/>
    </row>
    <row r="295" spans="3:11" x14ac:dyDescent="0.3">
      <c r="C295" s="1038"/>
      <c r="D295" s="1038"/>
      <c r="E295" s="1039"/>
      <c r="F295" s="1040"/>
      <c r="G295" s="1041"/>
      <c r="H295" s="1041"/>
      <c r="I295" s="1041"/>
      <c r="K295" s="1041"/>
    </row>
    <row r="296" spans="3:11" x14ac:dyDescent="0.3">
      <c r="C296" s="1038"/>
      <c r="D296" s="1038"/>
      <c r="E296" s="1039"/>
      <c r="F296" s="1040"/>
      <c r="G296" s="1041"/>
      <c r="H296" s="1041"/>
      <c r="I296" s="1041"/>
      <c r="K296" s="1041"/>
    </row>
    <row r="297" spans="3:11" x14ac:dyDescent="0.3">
      <c r="C297" s="1038"/>
      <c r="D297" s="1038"/>
      <c r="E297" s="1039"/>
      <c r="F297" s="1040"/>
      <c r="G297" s="1041"/>
      <c r="H297" s="1041"/>
      <c r="I297" s="1041"/>
      <c r="K297" s="1041"/>
    </row>
    <row r="298" spans="3:11" x14ac:dyDescent="0.3">
      <c r="C298" s="1038"/>
      <c r="D298" s="1038"/>
      <c r="E298" s="1039"/>
      <c r="F298" s="1040"/>
      <c r="G298" s="1041"/>
      <c r="H298" s="1041"/>
      <c r="I298" s="1041"/>
      <c r="K298" s="1041"/>
    </row>
    <row r="299" spans="3:11" x14ac:dyDescent="0.3">
      <c r="C299" s="1038"/>
      <c r="D299" s="1038"/>
      <c r="E299" s="1039"/>
      <c r="F299" s="1040"/>
      <c r="G299" s="1041"/>
      <c r="H299" s="1041"/>
      <c r="I299" s="1041"/>
      <c r="K299" s="1041"/>
    </row>
    <row r="300" spans="3:11" x14ac:dyDescent="0.3">
      <c r="C300" s="1038"/>
      <c r="D300" s="1038"/>
      <c r="E300" s="1039"/>
      <c r="F300" s="1040"/>
      <c r="G300" s="1041"/>
      <c r="H300" s="1041"/>
      <c r="I300" s="1041"/>
      <c r="K300" s="1041"/>
    </row>
    <row r="301" spans="3:11" x14ac:dyDescent="0.3">
      <c r="C301" s="1038"/>
      <c r="D301" s="1038"/>
      <c r="E301" s="1039"/>
      <c r="F301" s="1040"/>
      <c r="G301" s="1041"/>
      <c r="H301" s="1041"/>
      <c r="I301" s="1041"/>
      <c r="K301" s="1041"/>
    </row>
    <row r="302" spans="3:11" x14ac:dyDescent="0.3">
      <c r="C302" s="1038"/>
      <c r="D302" s="1038"/>
      <c r="E302" s="1039"/>
      <c r="F302" s="1040"/>
      <c r="G302" s="1041"/>
      <c r="H302" s="1041"/>
      <c r="I302" s="1041"/>
      <c r="K302" s="1041"/>
    </row>
    <row r="303" spans="3:11" x14ac:dyDescent="0.3">
      <c r="C303" s="1038"/>
      <c r="D303" s="1038"/>
      <c r="E303" s="1039"/>
      <c r="F303" s="1040"/>
      <c r="G303" s="1041"/>
      <c r="H303" s="1041"/>
      <c r="I303" s="1041"/>
      <c r="K303" s="1041"/>
    </row>
    <row r="304" spans="3:11" x14ac:dyDescent="0.3">
      <c r="C304" s="1038"/>
      <c r="D304" s="1038"/>
      <c r="E304" s="1039"/>
      <c r="F304" s="1040"/>
      <c r="G304" s="1041"/>
      <c r="H304" s="1041"/>
      <c r="I304" s="1041"/>
      <c r="K304" s="1041"/>
    </row>
    <row r="305" spans="3:11" x14ac:dyDescent="0.3">
      <c r="C305" s="1038"/>
      <c r="D305" s="1038"/>
      <c r="E305" s="1039"/>
      <c r="F305" s="1040"/>
      <c r="G305" s="1041"/>
      <c r="H305" s="1041"/>
      <c r="I305" s="1041"/>
      <c r="K305" s="1041"/>
    </row>
    <row r="306" spans="3:11" x14ac:dyDescent="0.3">
      <c r="C306" s="1038"/>
      <c r="D306" s="1038"/>
      <c r="E306" s="1039"/>
      <c r="F306" s="1040"/>
      <c r="G306" s="1041"/>
      <c r="H306" s="1041"/>
      <c r="I306" s="1041"/>
      <c r="K306" s="1041"/>
    </row>
    <row r="307" spans="3:11" x14ac:dyDescent="0.3">
      <c r="C307" s="1038"/>
      <c r="D307" s="1038"/>
      <c r="E307" s="1039"/>
      <c r="F307" s="1040"/>
      <c r="G307" s="1041"/>
      <c r="H307" s="1041"/>
      <c r="I307" s="1041"/>
      <c r="K307" s="1041"/>
    </row>
    <row r="308" spans="3:11" x14ac:dyDescent="0.3">
      <c r="C308" s="1038"/>
      <c r="D308" s="1038"/>
      <c r="E308" s="1039"/>
      <c r="F308" s="1040"/>
      <c r="G308" s="1041"/>
      <c r="H308" s="1041"/>
      <c r="I308" s="1041"/>
      <c r="K308" s="1041"/>
    </row>
    <row r="309" spans="3:11" x14ac:dyDescent="0.3">
      <c r="C309" s="1038"/>
      <c r="D309" s="1038"/>
      <c r="E309" s="1039"/>
      <c r="F309" s="1040"/>
      <c r="G309" s="1041"/>
      <c r="H309" s="1041"/>
      <c r="I309" s="1041"/>
      <c r="K309" s="1041"/>
    </row>
    <row r="310" spans="3:11" x14ac:dyDescent="0.3">
      <c r="C310" s="1038"/>
      <c r="D310" s="1038"/>
      <c r="E310" s="1039"/>
      <c r="F310" s="1040"/>
      <c r="G310" s="1041"/>
      <c r="H310" s="1041"/>
      <c r="I310" s="1041"/>
      <c r="K310" s="1041"/>
    </row>
    <row r="311" spans="3:11" x14ac:dyDescent="0.3">
      <c r="C311" s="1038"/>
      <c r="D311" s="1038"/>
      <c r="E311" s="1039"/>
      <c r="F311" s="1040"/>
      <c r="G311" s="1041"/>
      <c r="H311" s="1041"/>
      <c r="I311" s="1041"/>
      <c r="K311" s="1041"/>
    </row>
    <row r="312" spans="3:11" x14ac:dyDescent="0.3">
      <c r="C312" s="1038"/>
      <c r="D312" s="1038"/>
      <c r="E312" s="1039"/>
      <c r="F312" s="1040"/>
      <c r="G312" s="1041"/>
      <c r="H312" s="1041"/>
      <c r="I312" s="1041"/>
      <c r="K312" s="1041"/>
    </row>
    <row r="313" spans="3:11" x14ac:dyDescent="0.3">
      <c r="C313" s="1038"/>
      <c r="D313" s="1038"/>
      <c r="E313" s="1039"/>
      <c r="F313" s="1040"/>
      <c r="G313" s="1041"/>
      <c r="H313" s="1041"/>
      <c r="I313" s="1041"/>
      <c r="K313" s="1041"/>
    </row>
    <row r="314" spans="3:11" x14ac:dyDescent="0.3">
      <c r="C314" s="1038"/>
      <c r="D314" s="1038"/>
      <c r="E314" s="1039"/>
      <c r="F314" s="1040"/>
      <c r="G314" s="1041"/>
      <c r="H314" s="1041"/>
      <c r="I314" s="1041"/>
      <c r="K314" s="1041"/>
    </row>
    <row r="315" spans="3:11" x14ac:dyDescent="0.3">
      <c r="C315" s="1038"/>
      <c r="D315" s="1038"/>
      <c r="E315" s="1039"/>
      <c r="F315" s="1040"/>
      <c r="G315" s="1041"/>
      <c r="H315" s="1041"/>
      <c r="I315" s="1041"/>
      <c r="K315" s="1041"/>
    </row>
    <row r="316" spans="3:11" x14ac:dyDescent="0.3">
      <c r="C316" s="1038"/>
      <c r="D316" s="1038"/>
      <c r="E316" s="1039"/>
      <c r="F316" s="1040"/>
      <c r="G316" s="1041"/>
      <c r="H316" s="1041"/>
      <c r="I316" s="1041"/>
      <c r="K316" s="1041"/>
    </row>
    <row r="317" spans="3:11" x14ac:dyDescent="0.3">
      <c r="C317" s="1038"/>
      <c r="D317" s="1038"/>
      <c r="E317" s="1039"/>
      <c r="F317" s="1040"/>
      <c r="G317" s="1041"/>
      <c r="H317" s="1041"/>
      <c r="I317" s="1041"/>
      <c r="K317" s="1041"/>
    </row>
    <row r="318" spans="3:11" x14ac:dyDescent="0.3">
      <c r="C318" s="1038"/>
      <c r="D318" s="1038"/>
      <c r="E318" s="1039"/>
      <c r="F318" s="1040"/>
      <c r="G318" s="1041"/>
      <c r="H318" s="1041"/>
      <c r="I318" s="1041"/>
      <c r="K318" s="1041"/>
    </row>
    <row r="319" spans="3:11" x14ac:dyDescent="0.3">
      <c r="C319" s="1038"/>
      <c r="D319" s="1038"/>
      <c r="E319" s="1039"/>
      <c r="F319" s="1040"/>
      <c r="G319" s="1041"/>
      <c r="H319" s="1041"/>
      <c r="I319" s="1041"/>
      <c r="K319" s="1041"/>
    </row>
    <row r="320" spans="3:11" x14ac:dyDescent="0.3">
      <c r="C320" s="1038"/>
      <c r="D320" s="1038"/>
      <c r="E320" s="1039"/>
      <c r="F320" s="1040"/>
      <c r="G320" s="1041"/>
      <c r="H320" s="1041"/>
      <c r="I320" s="1041"/>
      <c r="K320" s="1041"/>
    </row>
    <row r="321" spans="3:11" x14ac:dyDescent="0.3">
      <c r="C321" s="1038"/>
      <c r="D321" s="1038"/>
      <c r="E321" s="1039"/>
      <c r="F321" s="1040"/>
      <c r="G321" s="1041"/>
      <c r="H321" s="1041"/>
      <c r="I321" s="1041"/>
      <c r="K321" s="1041"/>
    </row>
    <row r="322" spans="3:11" x14ac:dyDescent="0.3">
      <c r="C322" s="1038"/>
      <c r="D322" s="1038"/>
      <c r="E322" s="1039"/>
      <c r="F322" s="1040"/>
      <c r="G322" s="1041"/>
      <c r="H322" s="1041"/>
      <c r="I322" s="1041"/>
      <c r="K322" s="1041"/>
    </row>
    <row r="323" spans="3:11" x14ac:dyDescent="0.3">
      <c r="C323" s="1038"/>
      <c r="D323" s="1038"/>
      <c r="E323" s="1039"/>
      <c r="F323" s="1040"/>
      <c r="G323" s="1041"/>
      <c r="H323" s="1041"/>
      <c r="I323" s="1041"/>
      <c r="K323" s="1041"/>
    </row>
    <row r="324" spans="3:11" x14ac:dyDescent="0.3">
      <c r="C324" s="1038"/>
      <c r="D324" s="1038"/>
      <c r="E324" s="1039"/>
      <c r="F324" s="1040"/>
      <c r="G324" s="1041"/>
      <c r="H324" s="1041"/>
      <c r="I324" s="1041"/>
      <c r="K324" s="1041"/>
    </row>
    <row r="325" spans="3:11" x14ac:dyDescent="0.3">
      <c r="C325" s="1038"/>
      <c r="D325" s="1038"/>
      <c r="E325" s="1039"/>
      <c r="F325" s="1040"/>
      <c r="G325" s="1041"/>
      <c r="H325" s="1041"/>
      <c r="I325" s="1041"/>
      <c r="K325" s="1041"/>
    </row>
    <row r="326" spans="3:11" x14ac:dyDescent="0.3">
      <c r="C326" s="1038"/>
      <c r="D326" s="1038"/>
      <c r="E326" s="1039"/>
      <c r="F326" s="1040"/>
      <c r="G326" s="1041"/>
      <c r="H326" s="1041"/>
      <c r="I326" s="1041"/>
      <c r="K326" s="1041"/>
    </row>
    <row r="327" spans="3:11" x14ac:dyDescent="0.3">
      <c r="C327" s="1038"/>
      <c r="D327" s="1038"/>
      <c r="E327" s="1039"/>
      <c r="F327" s="1040"/>
      <c r="G327" s="1041"/>
      <c r="H327" s="1041"/>
      <c r="I327" s="1041"/>
      <c r="K327" s="1041"/>
    </row>
    <row r="328" spans="3:11" x14ac:dyDescent="0.3">
      <c r="C328" s="1038"/>
      <c r="D328" s="1038"/>
      <c r="E328" s="1039"/>
      <c r="F328" s="1040"/>
      <c r="G328" s="1041"/>
      <c r="H328" s="1041"/>
      <c r="I328" s="1041"/>
      <c r="K328" s="1041"/>
    </row>
    <row r="329" spans="3:11" x14ac:dyDescent="0.3">
      <c r="C329" s="1038"/>
      <c r="D329" s="1038"/>
      <c r="E329" s="1039"/>
      <c r="F329" s="1040"/>
      <c r="G329" s="1041"/>
      <c r="H329" s="1041"/>
      <c r="I329" s="1041"/>
      <c r="K329" s="1041"/>
    </row>
    <row r="330" spans="3:11" x14ac:dyDescent="0.3">
      <c r="C330" s="1038"/>
      <c r="D330" s="1038"/>
      <c r="E330" s="1039"/>
      <c r="F330" s="1040"/>
      <c r="G330" s="1041"/>
      <c r="H330" s="1041"/>
      <c r="I330" s="1041"/>
      <c r="K330" s="1041"/>
    </row>
    <row r="331" spans="3:11" x14ac:dyDescent="0.3">
      <c r="C331" s="1038"/>
      <c r="D331" s="1038"/>
      <c r="E331" s="1039"/>
      <c r="F331" s="1040"/>
      <c r="G331" s="1041"/>
      <c r="H331" s="1041"/>
      <c r="I331" s="1041"/>
      <c r="K331" s="1041"/>
    </row>
    <row r="332" spans="3:11" x14ac:dyDescent="0.3">
      <c r="C332" s="1038"/>
      <c r="D332" s="1038"/>
      <c r="E332" s="1039"/>
      <c r="F332" s="1040"/>
      <c r="G332" s="1041"/>
      <c r="H332" s="1041"/>
      <c r="I332" s="1041"/>
      <c r="K332" s="1041"/>
    </row>
    <row r="333" spans="3:11" x14ac:dyDescent="0.3">
      <c r="C333" s="1038"/>
      <c r="D333" s="1038"/>
      <c r="E333" s="1039"/>
      <c r="F333" s="1040"/>
      <c r="G333" s="1041"/>
      <c r="H333" s="1041"/>
      <c r="I333" s="1041"/>
      <c r="K333" s="1041"/>
    </row>
    <row r="334" spans="3:11" x14ac:dyDescent="0.3">
      <c r="C334" s="1038"/>
      <c r="D334" s="1038"/>
      <c r="E334" s="1039"/>
      <c r="F334" s="1040"/>
      <c r="G334" s="1041"/>
      <c r="H334" s="1041"/>
      <c r="I334" s="1041"/>
      <c r="K334" s="1041"/>
    </row>
    <row r="335" spans="3:11" x14ac:dyDescent="0.3">
      <c r="C335" s="1038"/>
      <c r="D335" s="1038"/>
      <c r="E335" s="1039"/>
      <c r="F335" s="1040"/>
      <c r="G335" s="1041"/>
      <c r="H335" s="1041"/>
      <c r="I335" s="1041"/>
      <c r="K335" s="1041"/>
    </row>
    <row r="336" spans="3:11" x14ac:dyDescent="0.3">
      <c r="C336" s="1038"/>
      <c r="D336" s="1038"/>
      <c r="E336" s="1039"/>
      <c r="F336" s="1040"/>
      <c r="G336" s="1041"/>
      <c r="H336" s="1041"/>
      <c r="I336" s="1041"/>
      <c r="K336" s="1041"/>
    </row>
    <row r="337" spans="3:11" x14ac:dyDescent="0.3">
      <c r="C337" s="1038"/>
      <c r="D337" s="1038"/>
      <c r="E337" s="1039"/>
      <c r="F337" s="1040"/>
      <c r="G337" s="1041"/>
      <c r="H337" s="1041"/>
      <c r="I337" s="1041"/>
      <c r="K337" s="1041"/>
    </row>
    <row r="338" spans="3:11" x14ac:dyDescent="0.3">
      <c r="C338" s="1038"/>
      <c r="D338" s="1038"/>
      <c r="E338" s="1039"/>
      <c r="F338" s="1040"/>
      <c r="G338" s="1041"/>
      <c r="H338" s="1041"/>
      <c r="I338" s="1041"/>
      <c r="K338" s="1041"/>
    </row>
    <row r="339" spans="3:11" x14ac:dyDescent="0.3">
      <c r="C339" s="1038"/>
      <c r="D339" s="1038"/>
      <c r="E339" s="1039"/>
      <c r="F339" s="1040"/>
      <c r="G339" s="1041"/>
      <c r="H339" s="1041"/>
      <c r="I339" s="1041"/>
      <c r="K339" s="1041"/>
    </row>
    <row r="340" spans="3:11" x14ac:dyDescent="0.3">
      <c r="C340" s="1038"/>
      <c r="D340" s="1038"/>
      <c r="E340" s="1039"/>
      <c r="F340" s="1040"/>
      <c r="G340" s="1041"/>
      <c r="H340" s="1041"/>
      <c r="I340" s="1041"/>
      <c r="K340" s="1041"/>
    </row>
    <row r="341" spans="3:11" x14ac:dyDescent="0.3">
      <c r="C341" s="1038"/>
      <c r="D341" s="1038"/>
      <c r="E341" s="1039"/>
      <c r="F341" s="1040"/>
      <c r="G341" s="1041"/>
      <c r="H341" s="1041"/>
      <c r="I341" s="1041"/>
      <c r="K341" s="1041"/>
    </row>
    <row r="342" spans="3:11" x14ac:dyDescent="0.3">
      <c r="C342" s="1038"/>
      <c r="D342" s="1038"/>
      <c r="E342" s="1039"/>
      <c r="F342" s="1040"/>
      <c r="G342" s="1041"/>
      <c r="H342" s="1041"/>
      <c r="I342" s="1041"/>
      <c r="K342" s="1041"/>
    </row>
    <row r="343" spans="3:11" x14ac:dyDescent="0.3">
      <c r="C343" s="1038"/>
      <c r="D343" s="1038"/>
      <c r="E343" s="1039"/>
      <c r="F343" s="1040"/>
      <c r="G343" s="1041"/>
      <c r="H343" s="1041"/>
      <c r="I343" s="1041"/>
      <c r="K343" s="1041"/>
    </row>
    <row r="344" spans="3:11" x14ac:dyDescent="0.3">
      <c r="C344" s="1038"/>
      <c r="D344" s="1038"/>
      <c r="E344" s="1039"/>
      <c r="F344" s="1040"/>
      <c r="G344" s="1041"/>
      <c r="H344" s="1041"/>
      <c r="I344" s="1041"/>
      <c r="K344" s="1041"/>
    </row>
    <row r="345" spans="3:11" x14ac:dyDescent="0.3">
      <c r="C345" s="1038"/>
      <c r="D345" s="1038"/>
      <c r="E345" s="1039"/>
      <c r="F345" s="1040"/>
      <c r="G345" s="1041"/>
      <c r="H345" s="1041"/>
      <c r="I345" s="1041"/>
      <c r="K345" s="1041"/>
    </row>
    <row r="346" spans="3:11" x14ac:dyDescent="0.3">
      <c r="C346" s="1038"/>
      <c r="D346" s="1038"/>
      <c r="E346" s="1039"/>
      <c r="F346" s="1040"/>
      <c r="G346" s="1041"/>
      <c r="H346" s="1041"/>
      <c r="I346" s="1041"/>
      <c r="K346" s="1041"/>
    </row>
    <row r="347" spans="3:11" x14ac:dyDescent="0.3">
      <c r="C347" s="1038"/>
      <c r="D347" s="1038"/>
      <c r="E347" s="1039"/>
      <c r="F347" s="1040"/>
      <c r="G347" s="1041"/>
      <c r="H347" s="1041"/>
      <c r="I347" s="1041"/>
      <c r="K347" s="1041"/>
    </row>
    <row r="348" spans="3:11" x14ac:dyDescent="0.3">
      <c r="C348" s="1038"/>
      <c r="D348" s="1038"/>
      <c r="E348" s="1039"/>
      <c r="F348" s="1040"/>
      <c r="G348" s="1041"/>
      <c r="H348" s="1041"/>
      <c r="I348" s="1041"/>
      <c r="K348" s="1041"/>
    </row>
    <row r="349" spans="3:11" x14ac:dyDescent="0.3">
      <c r="C349" s="1038"/>
      <c r="D349" s="1038"/>
      <c r="E349" s="1039"/>
      <c r="F349" s="1040"/>
      <c r="G349" s="1041"/>
      <c r="H349" s="1041"/>
      <c r="I349" s="1041"/>
      <c r="K349" s="1041"/>
    </row>
    <row r="350" spans="3:11" x14ac:dyDescent="0.3">
      <c r="C350" s="1038"/>
      <c r="D350" s="1038"/>
      <c r="E350" s="1039"/>
      <c r="F350" s="1040"/>
      <c r="G350" s="1041"/>
      <c r="H350" s="1041"/>
      <c r="I350" s="1041"/>
      <c r="K350" s="1041"/>
    </row>
    <row r="351" spans="3:11" x14ac:dyDescent="0.3">
      <c r="C351" s="1038"/>
      <c r="D351" s="1038"/>
      <c r="E351" s="1039"/>
      <c r="F351" s="1040"/>
      <c r="G351" s="1041"/>
      <c r="H351" s="1041"/>
      <c r="I351" s="1041"/>
      <c r="K351" s="1041"/>
    </row>
    <row r="352" spans="3:11" x14ac:dyDescent="0.3">
      <c r="C352" s="1038"/>
      <c r="D352" s="1038"/>
      <c r="E352" s="1039"/>
      <c r="F352" s="1040"/>
      <c r="G352" s="1041"/>
      <c r="H352" s="1041"/>
      <c r="I352" s="1041"/>
      <c r="K352" s="1041"/>
    </row>
    <row r="353" spans="3:11" x14ac:dyDescent="0.3">
      <c r="C353" s="1038"/>
      <c r="D353" s="1038"/>
      <c r="E353" s="1039"/>
      <c r="F353" s="1040"/>
      <c r="G353" s="1041"/>
      <c r="H353" s="1041"/>
      <c r="I353" s="1041"/>
      <c r="K353" s="1041"/>
    </row>
    <row r="354" spans="3:11" x14ac:dyDescent="0.3">
      <c r="C354" s="1038"/>
      <c r="D354" s="1038"/>
      <c r="E354" s="1039"/>
      <c r="F354" s="1040"/>
      <c r="G354" s="1041"/>
      <c r="H354" s="1041"/>
      <c r="I354" s="1041"/>
      <c r="K354" s="1041"/>
    </row>
    <row r="355" spans="3:11" x14ac:dyDescent="0.3">
      <c r="C355" s="1038"/>
      <c r="D355" s="1038"/>
      <c r="E355" s="1039"/>
      <c r="F355" s="1040"/>
      <c r="G355" s="1041"/>
      <c r="H355" s="1041"/>
      <c r="I355" s="1041"/>
      <c r="K355" s="1041"/>
    </row>
    <row r="356" spans="3:11" x14ac:dyDescent="0.3">
      <c r="C356" s="1038"/>
      <c r="D356" s="1038"/>
      <c r="E356" s="1039"/>
      <c r="F356" s="1040"/>
      <c r="G356" s="1041"/>
      <c r="H356" s="1041"/>
      <c r="I356" s="1041"/>
      <c r="K356" s="1041"/>
    </row>
    <row r="357" spans="3:11" x14ac:dyDescent="0.3">
      <c r="C357" s="1038"/>
      <c r="D357" s="1038"/>
      <c r="E357" s="1039"/>
      <c r="F357" s="1040"/>
      <c r="G357" s="1041"/>
      <c r="H357" s="1041"/>
      <c r="I357" s="1041"/>
      <c r="K357" s="1041"/>
    </row>
    <row r="358" spans="3:11" x14ac:dyDescent="0.3">
      <c r="C358" s="1038"/>
      <c r="D358" s="1038"/>
      <c r="E358" s="1039"/>
      <c r="F358" s="1040"/>
      <c r="G358" s="1041"/>
      <c r="H358" s="1041"/>
      <c r="I358" s="1041"/>
      <c r="K358" s="1041"/>
    </row>
    <row r="359" spans="3:11" x14ac:dyDescent="0.3">
      <c r="C359" s="1038"/>
      <c r="D359" s="1038"/>
      <c r="E359" s="1039"/>
      <c r="F359" s="1040"/>
      <c r="G359" s="1041"/>
      <c r="H359" s="1041"/>
      <c r="I359" s="1041"/>
      <c r="K359" s="1041"/>
    </row>
    <row r="360" spans="3:11" x14ac:dyDescent="0.3">
      <c r="C360" s="1038"/>
      <c r="D360" s="1038"/>
      <c r="E360" s="1039"/>
      <c r="F360" s="1040"/>
      <c r="G360" s="1041"/>
      <c r="H360" s="1041"/>
      <c r="I360" s="1041"/>
      <c r="K360" s="1041"/>
    </row>
    <row r="361" spans="3:11" x14ac:dyDescent="0.3">
      <c r="C361" s="1038"/>
      <c r="D361" s="1038"/>
      <c r="E361" s="1039"/>
      <c r="F361" s="1040"/>
      <c r="G361" s="1041"/>
      <c r="H361" s="1041"/>
      <c r="I361" s="1041"/>
      <c r="K361" s="1041"/>
    </row>
    <row r="362" spans="3:11" x14ac:dyDescent="0.3">
      <c r="C362" s="1038"/>
      <c r="D362" s="1038"/>
      <c r="E362" s="1039"/>
      <c r="F362" s="1040"/>
      <c r="G362" s="1041"/>
      <c r="H362" s="1041"/>
      <c r="I362" s="1041"/>
      <c r="K362" s="1041"/>
    </row>
    <row r="363" spans="3:11" x14ac:dyDescent="0.3">
      <c r="C363" s="1038"/>
      <c r="D363" s="1038"/>
      <c r="E363" s="1039"/>
      <c r="F363" s="1040"/>
      <c r="G363" s="1041"/>
      <c r="H363" s="1041"/>
      <c r="I363" s="1041"/>
      <c r="K363" s="1041"/>
    </row>
    <row r="364" spans="3:11" x14ac:dyDescent="0.3">
      <c r="C364" s="1038"/>
      <c r="D364" s="1038"/>
      <c r="E364" s="1039"/>
      <c r="F364" s="1040"/>
      <c r="G364" s="1041"/>
      <c r="H364" s="1041"/>
      <c r="I364" s="1041"/>
      <c r="K364" s="1041"/>
    </row>
    <row r="365" spans="3:11" x14ac:dyDescent="0.3">
      <c r="C365" s="1038"/>
      <c r="D365" s="1038"/>
      <c r="E365" s="1039"/>
      <c r="F365" s="1040"/>
      <c r="G365" s="1041"/>
      <c r="H365" s="1041"/>
      <c r="I365" s="1041"/>
      <c r="K365" s="1041"/>
    </row>
    <row r="366" spans="3:11" x14ac:dyDescent="0.3">
      <c r="C366" s="1038"/>
      <c r="D366" s="1038"/>
      <c r="E366" s="1039"/>
      <c r="F366" s="1040"/>
      <c r="G366" s="1041"/>
      <c r="H366" s="1041"/>
      <c r="I366" s="1041"/>
      <c r="K366" s="1041"/>
    </row>
    <row r="367" spans="3:11" x14ac:dyDescent="0.3">
      <c r="C367" s="1038"/>
      <c r="D367" s="1038"/>
      <c r="E367" s="1039"/>
      <c r="F367" s="1040"/>
      <c r="G367" s="1041"/>
      <c r="H367" s="1041"/>
      <c r="I367" s="1041"/>
      <c r="K367" s="1041"/>
    </row>
    <row r="368" spans="3:11" x14ac:dyDescent="0.3">
      <c r="C368" s="1038"/>
      <c r="D368" s="1038"/>
      <c r="E368" s="1039"/>
      <c r="F368" s="1040"/>
      <c r="G368" s="1041"/>
      <c r="H368" s="1041"/>
      <c r="I368" s="1041"/>
      <c r="K368" s="1041"/>
    </row>
    <row r="369" spans="3:11" x14ac:dyDescent="0.3">
      <c r="C369" s="1038"/>
      <c r="D369" s="1038"/>
      <c r="E369" s="1039"/>
      <c r="F369" s="1040"/>
      <c r="G369" s="1041"/>
      <c r="H369" s="1041"/>
      <c r="I369" s="1041"/>
      <c r="K369" s="1041"/>
    </row>
    <row r="370" spans="3:11" x14ac:dyDescent="0.3">
      <c r="C370" s="1038"/>
      <c r="D370" s="1038"/>
      <c r="E370" s="1039"/>
      <c r="F370" s="1040"/>
      <c r="G370" s="1041"/>
      <c r="H370" s="1041"/>
      <c r="I370" s="1041"/>
      <c r="K370" s="1041"/>
    </row>
    <row r="371" spans="3:11" x14ac:dyDescent="0.3">
      <c r="C371" s="1038"/>
      <c r="D371" s="1038"/>
      <c r="E371" s="1039"/>
      <c r="F371" s="1040"/>
      <c r="G371" s="1041"/>
      <c r="H371" s="1041"/>
      <c r="I371" s="1041"/>
      <c r="K371" s="1041"/>
    </row>
    <row r="372" spans="3:11" x14ac:dyDescent="0.3">
      <c r="C372" s="1038"/>
      <c r="D372" s="1038"/>
      <c r="E372" s="1039"/>
      <c r="F372" s="1040"/>
      <c r="G372" s="1041"/>
      <c r="H372" s="1041"/>
      <c r="I372" s="1041"/>
      <c r="K372" s="1041"/>
    </row>
    <row r="373" spans="3:11" x14ac:dyDescent="0.3">
      <c r="C373" s="1038"/>
      <c r="D373" s="1038"/>
      <c r="E373" s="1039"/>
      <c r="F373" s="1040"/>
      <c r="G373" s="1041"/>
      <c r="H373" s="1041"/>
      <c r="I373" s="1041"/>
      <c r="K373" s="1041"/>
    </row>
    <row r="374" spans="3:11" x14ac:dyDescent="0.3">
      <c r="C374" s="1038"/>
      <c r="D374" s="1038"/>
      <c r="E374" s="1039"/>
      <c r="F374" s="1040"/>
      <c r="G374" s="1041"/>
      <c r="H374" s="1041"/>
      <c r="I374" s="1041"/>
      <c r="K374" s="1041"/>
    </row>
    <row r="375" spans="3:11" x14ac:dyDescent="0.3">
      <c r="C375" s="1038"/>
      <c r="D375" s="1038"/>
      <c r="E375" s="1039"/>
      <c r="F375" s="1040"/>
      <c r="G375" s="1041"/>
      <c r="H375" s="1041"/>
      <c r="I375" s="1041"/>
      <c r="K375" s="1041"/>
    </row>
    <row r="376" spans="3:11" x14ac:dyDescent="0.3">
      <c r="C376" s="1038"/>
      <c r="D376" s="1038"/>
      <c r="E376" s="1039"/>
      <c r="F376" s="1040"/>
      <c r="G376" s="1041"/>
      <c r="H376" s="1041"/>
      <c r="I376" s="1041"/>
      <c r="K376" s="1041"/>
    </row>
    <row r="377" spans="3:11" x14ac:dyDescent="0.3">
      <c r="C377" s="1038"/>
      <c r="D377" s="1038"/>
      <c r="E377" s="1039"/>
      <c r="F377" s="1040"/>
      <c r="G377" s="1041"/>
      <c r="H377" s="1041"/>
      <c r="I377" s="1041"/>
      <c r="K377" s="1041"/>
    </row>
    <row r="378" spans="3:11" x14ac:dyDescent="0.3">
      <c r="C378" s="1038"/>
      <c r="D378" s="1038"/>
      <c r="E378" s="1039"/>
      <c r="F378" s="1040"/>
      <c r="G378" s="1041"/>
      <c r="H378" s="1041"/>
      <c r="I378" s="1041"/>
      <c r="K378" s="1041"/>
    </row>
    <row r="379" spans="3:11" x14ac:dyDescent="0.3">
      <c r="C379" s="1038"/>
      <c r="D379" s="1038"/>
      <c r="E379" s="1039"/>
      <c r="F379" s="1040"/>
      <c r="G379" s="1041"/>
      <c r="H379" s="1041"/>
      <c r="I379" s="1041"/>
      <c r="K379" s="1041"/>
    </row>
    <row r="380" spans="3:11" x14ac:dyDescent="0.3">
      <c r="C380" s="1038"/>
      <c r="D380" s="1038"/>
      <c r="E380" s="1039"/>
      <c r="F380" s="1040"/>
      <c r="G380" s="1041"/>
      <c r="H380" s="1041"/>
      <c r="I380" s="1041"/>
      <c r="K380" s="1041"/>
    </row>
    <row r="381" spans="3:11" x14ac:dyDescent="0.3">
      <c r="C381" s="1038"/>
      <c r="D381" s="1038"/>
      <c r="E381" s="1039"/>
      <c r="F381" s="1040"/>
      <c r="G381" s="1041"/>
      <c r="H381" s="1041"/>
      <c r="I381" s="1041"/>
      <c r="K381" s="1041"/>
    </row>
    <row r="382" spans="3:11" x14ac:dyDescent="0.3">
      <c r="C382" s="1038"/>
      <c r="D382" s="1038"/>
      <c r="E382" s="1039"/>
      <c r="F382" s="1040"/>
      <c r="G382" s="1041"/>
      <c r="H382" s="1041"/>
      <c r="I382" s="1041"/>
      <c r="K382" s="1041"/>
    </row>
    <row r="383" spans="3:11" x14ac:dyDescent="0.3">
      <c r="C383" s="1038"/>
      <c r="D383" s="1038"/>
      <c r="E383" s="1039"/>
      <c r="F383" s="1040"/>
      <c r="G383" s="1041"/>
      <c r="H383" s="1041"/>
      <c r="I383" s="1041"/>
      <c r="K383" s="1041"/>
    </row>
    <row r="384" spans="3:11" x14ac:dyDescent="0.3">
      <c r="C384" s="1038"/>
      <c r="D384" s="1038"/>
      <c r="E384" s="1039"/>
      <c r="F384" s="1040"/>
      <c r="G384" s="1041"/>
      <c r="H384" s="1041"/>
      <c r="I384" s="1041"/>
      <c r="K384" s="1041"/>
    </row>
    <row r="385" spans="3:11" x14ac:dyDescent="0.3">
      <c r="C385" s="1038"/>
      <c r="D385" s="1038"/>
      <c r="E385" s="1039"/>
      <c r="F385" s="1040"/>
      <c r="G385" s="1041"/>
      <c r="H385" s="1041"/>
      <c r="I385" s="1041"/>
      <c r="K385" s="1041"/>
    </row>
    <row r="386" spans="3:11" x14ac:dyDescent="0.3">
      <c r="C386" s="1038"/>
      <c r="D386" s="1038"/>
      <c r="E386" s="1039"/>
      <c r="F386" s="1040"/>
      <c r="G386" s="1041"/>
      <c r="H386" s="1041"/>
      <c r="I386" s="1041"/>
      <c r="K386" s="1041"/>
    </row>
    <row r="387" spans="3:11" x14ac:dyDescent="0.3">
      <c r="C387" s="1038"/>
      <c r="D387" s="1038"/>
      <c r="E387" s="1039"/>
      <c r="F387" s="1040"/>
      <c r="G387" s="1041"/>
      <c r="H387" s="1041"/>
      <c r="I387" s="1041"/>
      <c r="K387" s="1041"/>
    </row>
    <row r="388" spans="3:11" x14ac:dyDescent="0.3">
      <c r="C388" s="1038"/>
      <c r="D388" s="1038"/>
      <c r="E388" s="1039"/>
      <c r="F388" s="1040"/>
      <c r="G388" s="1041"/>
      <c r="H388" s="1041"/>
      <c r="I388" s="1041"/>
      <c r="K388" s="1041"/>
    </row>
    <row r="389" spans="3:11" x14ac:dyDescent="0.3">
      <c r="C389" s="1038"/>
      <c r="D389" s="1038"/>
      <c r="E389" s="1039"/>
      <c r="F389" s="1040"/>
      <c r="G389" s="1041"/>
      <c r="H389" s="1041"/>
      <c r="I389" s="1041"/>
      <c r="K389" s="1041"/>
    </row>
    <row r="390" spans="3:11" x14ac:dyDescent="0.3">
      <c r="C390" s="1038"/>
      <c r="D390" s="1038"/>
      <c r="E390" s="1039"/>
      <c r="F390" s="1040"/>
      <c r="G390" s="1041"/>
      <c r="H390" s="1041"/>
      <c r="I390" s="1041"/>
      <c r="K390" s="1041"/>
    </row>
    <row r="391" spans="3:11" x14ac:dyDescent="0.3">
      <c r="C391" s="1038"/>
      <c r="D391" s="1038"/>
      <c r="E391" s="1039"/>
      <c r="F391" s="1040"/>
      <c r="G391" s="1041"/>
      <c r="H391" s="1041"/>
      <c r="I391" s="1041"/>
      <c r="K391" s="1041"/>
    </row>
    <row r="392" spans="3:11" x14ac:dyDescent="0.3">
      <c r="C392" s="1038"/>
      <c r="D392" s="1038"/>
      <c r="E392" s="1039"/>
      <c r="F392" s="1040"/>
      <c r="G392" s="1041"/>
      <c r="H392" s="1041"/>
      <c r="I392" s="1041"/>
      <c r="K392" s="1041"/>
    </row>
    <row r="393" spans="3:11" x14ac:dyDescent="0.3">
      <c r="C393" s="1038"/>
      <c r="D393" s="1038"/>
      <c r="E393" s="1039"/>
      <c r="F393" s="1040"/>
      <c r="G393" s="1041"/>
      <c r="H393" s="1041"/>
      <c r="I393" s="1041"/>
      <c r="K393" s="1041"/>
    </row>
    <row r="394" spans="3:11" x14ac:dyDescent="0.3">
      <c r="C394" s="1038"/>
      <c r="D394" s="1038"/>
      <c r="E394" s="1039"/>
      <c r="F394" s="1040"/>
      <c r="G394" s="1041"/>
      <c r="H394" s="1041"/>
      <c r="I394" s="1041"/>
      <c r="K394" s="1041"/>
    </row>
    <row r="395" spans="3:11" x14ac:dyDescent="0.3">
      <c r="C395" s="1038"/>
      <c r="D395" s="1038"/>
      <c r="E395" s="1039"/>
      <c r="F395" s="1040"/>
      <c r="G395" s="1041"/>
      <c r="H395" s="1041"/>
      <c r="I395" s="1041"/>
      <c r="K395" s="1041"/>
    </row>
    <row r="396" spans="3:11" x14ac:dyDescent="0.3">
      <c r="C396" s="1038"/>
      <c r="D396" s="1038"/>
      <c r="E396" s="1039"/>
      <c r="F396" s="1040"/>
      <c r="G396" s="1041"/>
      <c r="H396" s="1041"/>
      <c r="I396" s="1041"/>
      <c r="K396" s="1041"/>
    </row>
    <row r="397" spans="3:11" x14ac:dyDescent="0.3">
      <c r="C397" s="1038"/>
      <c r="D397" s="1038"/>
      <c r="E397" s="1039"/>
      <c r="F397" s="1040"/>
      <c r="G397" s="1041"/>
      <c r="H397" s="1041"/>
      <c r="I397" s="1041"/>
      <c r="K397" s="1041"/>
    </row>
    <row r="398" spans="3:11" x14ac:dyDescent="0.3">
      <c r="C398" s="1038"/>
      <c r="D398" s="1038"/>
      <c r="E398" s="1039"/>
      <c r="F398" s="1040"/>
      <c r="G398" s="1041"/>
      <c r="H398" s="1041"/>
      <c r="I398" s="1041"/>
      <c r="K398" s="1041"/>
    </row>
    <row r="399" spans="3:11" x14ac:dyDescent="0.3">
      <c r="C399" s="1038"/>
      <c r="D399" s="1038"/>
      <c r="E399" s="1039"/>
      <c r="F399" s="1040"/>
      <c r="G399" s="1041"/>
      <c r="H399" s="1041"/>
      <c r="I399" s="1041"/>
      <c r="K399" s="1041"/>
    </row>
    <row r="400" spans="3:11" x14ac:dyDescent="0.3">
      <c r="C400" s="1038"/>
      <c r="D400" s="1038"/>
      <c r="E400" s="1039"/>
      <c r="F400" s="1040"/>
      <c r="G400" s="1041"/>
      <c r="H400" s="1041"/>
      <c r="I400" s="1041"/>
      <c r="K400" s="1041"/>
    </row>
    <row r="401" spans="3:11" x14ac:dyDescent="0.3">
      <c r="C401" s="1038"/>
      <c r="D401" s="1038"/>
      <c r="E401" s="1039"/>
      <c r="F401" s="1040"/>
      <c r="G401" s="1041"/>
      <c r="H401" s="1041"/>
      <c r="I401" s="1041"/>
      <c r="K401" s="1041"/>
    </row>
    <row r="402" spans="3:11" x14ac:dyDescent="0.3">
      <c r="C402" s="1038"/>
      <c r="D402" s="1038"/>
      <c r="E402" s="1039"/>
      <c r="F402" s="1040"/>
      <c r="G402" s="1041"/>
      <c r="H402" s="1041"/>
      <c r="I402" s="1041"/>
      <c r="K402" s="1041"/>
    </row>
    <row r="403" spans="3:11" x14ac:dyDescent="0.3">
      <c r="C403" s="1038"/>
      <c r="D403" s="1038"/>
      <c r="E403" s="1039"/>
      <c r="F403" s="1040"/>
      <c r="G403" s="1041"/>
      <c r="H403" s="1041"/>
      <c r="I403" s="1041"/>
      <c r="K403" s="1041"/>
    </row>
    <row r="404" spans="3:11" x14ac:dyDescent="0.3">
      <c r="C404" s="1038"/>
      <c r="D404" s="1038"/>
      <c r="E404" s="1039"/>
      <c r="F404" s="1040"/>
      <c r="G404" s="1041"/>
      <c r="H404" s="1041"/>
      <c r="I404" s="1041"/>
      <c r="K404" s="1041"/>
    </row>
    <row r="405" spans="3:11" x14ac:dyDescent="0.3">
      <c r="C405" s="1038"/>
      <c r="D405" s="1038"/>
      <c r="E405" s="1039"/>
      <c r="F405" s="1040"/>
      <c r="G405" s="1041"/>
      <c r="H405" s="1041"/>
      <c r="I405" s="1041"/>
      <c r="K405" s="1041"/>
    </row>
    <row r="406" spans="3:11" x14ac:dyDescent="0.3">
      <c r="C406" s="1038"/>
      <c r="D406" s="1038"/>
      <c r="E406" s="1039"/>
      <c r="F406" s="1040"/>
      <c r="G406" s="1041"/>
      <c r="H406" s="1041"/>
      <c r="I406" s="1041"/>
      <c r="K406" s="1041"/>
    </row>
    <row r="407" spans="3:11" x14ac:dyDescent="0.3">
      <c r="C407" s="1038"/>
      <c r="D407" s="1038"/>
      <c r="E407" s="1039"/>
      <c r="F407" s="1040"/>
      <c r="G407" s="1041"/>
      <c r="H407" s="1041"/>
      <c r="I407" s="1041"/>
      <c r="K407" s="1041"/>
    </row>
    <row r="408" spans="3:11" x14ac:dyDescent="0.3">
      <c r="C408" s="1038"/>
      <c r="D408" s="1038"/>
      <c r="E408" s="1039"/>
      <c r="F408" s="1040"/>
      <c r="G408" s="1041"/>
      <c r="H408" s="1041"/>
      <c r="I408" s="1041"/>
      <c r="K408" s="1041"/>
    </row>
    <row r="409" spans="3:11" x14ac:dyDescent="0.3">
      <c r="C409" s="1038"/>
      <c r="D409" s="1038"/>
      <c r="E409" s="1039"/>
      <c r="F409" s="1040"/>
      <c r="G409" s="1041"/>
      <c r="H409" s="1041"/>
      <c r="I409" s="1041"/>
      <c r="K409" s="1041"/>
    </row>
    <row r="410" spans="3:11" x14ac:dyDescent="0.3">
      <c r="C410" s="1038"/>
      <c r="D410" s="1038"/>
      <c r="E410" s="1039"/>
      <c r="F410" s="1040"/>
      <c r="G410" s="1041"/>
      <c r="H410" s="1041"/>
      <c r="I410" s="1041"/>
      <c r="K410" s="1041"/>
    </row>
    <row r="411" spans="3:11" x14ac:dyDescent="0.3">
      <c r="C411" s="1038"/>
      <c r="D411" s="1038"/>
      <c r="E411" s="1039"/>
      <c r="F411" s="1040"/>
      <c r="G411" s="1041"/>
      <c r="H411" s="1041"/>
      <c r="I411" s="1041"/>
      <c r="K411" s="1041"/>
    </row>
    <row r="412" spans="3:11" x14ac:dyDescent="0.3">
      <c r="C412" s="1038"/>
      <c r="D412" s="1038"/>
      <c r="E412" s="1039"/>
      <c r="F412" s="1040"/>
      <c r="G412" s="1041"/>
      <c r="H412" s="1041"/>
      <c r="I412" s="1041"/>
      <c r="K412" s="1041"/>
    </row>
    <row r="413" spans="3:11" x14ac:dyDescent="0.3">
      <c r="C413" s="1038"/>
      <c r="D413" s="1038"/>
      <c r="E413" s="1039"/>
      <c r="F413" s="1040"/>
      <c r="G413" s="1041"/>
      <c r="H413" s="1041"/>
      <c r="I413" s="1041"/>
      <c r="K413" s="1041"/>
    </row>
    <row r="414" spans="3:11" x14ac:dyDescent="0.3">
      <c r="C414" s="1038"/>
      <c r="D414" s="1038"/>
      <c r="E414" s="1039"/>
      <c r="F414" s="1040"/>
      <c r="G414" s="1041"/>
      <c r="H414" s="1041"/>
      <c r="I414" s="1041"/>
      <c r="K414" s="1041"/>
    </row>
    <row r="415" spans="3:11" x14ac:dyDescent="0.3">
      <c r="C415" s="1038"/>
      <c r="D415" s="1038"/>
      <c r="E415" s="1039"/>
      <c r="F415" s="1040"/>
      <c r="G415" s="1041"/>
      <c r="H415" s="1041"/>
      <c r="I415" s="1041"/>
      <c r="K415" s="1041"/>
    </row>
    <row r="416" spans="3:11" x14ac:dyDescent="0.3">
      <c r="C416" s="1038"/>
      <c r="D416" s="1038"/>
      <c r="E416" s="1039"/>
      <c r="F416" s="1040"/>
      <c r="G416" s="1041"/>
      <c r="H416" s="1041"/>
      <c r="I416" s="1041"/>
      <c r="K416" s="1041"/>
    </row>
    <row r="417" spans="3:11" x14ac:dyDescent="0.3">
      <c r="C417" s="1038"/>
      <c r="D417" s="1038"/>
      <c r="E417" s="1039"/>
      <c r="F417" s="1040"/>
      <c r="G417" s="1041"/>
      <c r="H417" s="1041"/>
      <c r="I417" s="1041"/>
      <c r="K417" s="1041"/>
    </row>
    <row r="418" spans="3:11" x14ac:dyDescent="0.3">
      <c r="C418" s="1038"/>
      <c r="D418" s="1038"/>
      <c r="E418" s="1039"/>
      <c r="F418" s="1040"/>
      <c r="G418" s="1041"/>
      <c r="H418" s="1041"/>
      <c r="I418" s="1041"/>
      <c r="K418" s="1041"/>
    </row>
    <row r="419" spans="3:11" x14ac:dyDescent="0.3">
      <c r="C419" s="1038"/>
      <c r="D419" s="1038"/>
      <c r="E419" s="1039"/>
      <c r="F419" s="1040"/>
      <c r="G419" s="1041"/>
      <c r="H419" s="1041"/>
      <c r="I419" s="1041"/>
      <c r="K419" s="1041"/>
    </row>
    <row r="420" spans="3:11" x14ac:dyDescent="0.3">
      <c r="C420" s="1038"/>
      <c r="D420" s="1038"/>
      <c r="E420" s="1039"/>
      <c r="F420" s="1040"/>
      <c r="G420" s="1041"/>
      <c r="H420" s="1041"/>
      <c r="I420" s="1041"/>
      <c r="K420" s="1041"/>
    </row>
    <row r="421" spans="3:11" x14ac:dyDescent="0.3">
      <c r="C421" s="1038"/>
      <c r="D421" s="1038"/>
      <c r="E421" s="1039"/>
      <c r="F421" s="1040"/>
      <c r="G421" s="1041"/>
      <c r="H421" s="1041"/>
      <c r="I421" s="1041"/>
      <c r="K421" s="1041"/>
    </row>
    <row r="422" spans="3:11" x14ac:dyDescent="0.3">
      <c r="C422" s="1038"/>
      <c r="D422" s="1038"/>
      <c r="E422" s="1039"/>
      <c r="F422" s="1040"/>
      <c r="G422" s="1041"/>
      <c r="H422" s="1041"/>
      <c r="I422" s="1041"/>
      <c r="K422" s="1041"/>
    </row>
    <row r="423" spans="3:11" x14ac:dyDescent="0.3">
      <c r="C423" s="1038"/>
      <c r="D423" s="1038"/>
      <c r="E423" s="1039"/>
      <c r="F423" s="1040"/>
      <c r="G423" s="1041"/>
      <c r="H423" s="1041"/>
      <c r="I423" s="1041"/>
      <c r="K423" s="1041"/>
    </row>
    <row r="424" spans="3:11" x14ac:dyDescent="0.3">
      <c r="C424" s="1038"/>
      <c r="D424" s="1038"/>
      <c r="E424" s="1039"/>
      <c r="F424" s="1040"/>
      <c r="G424" s="1041"/>
      <c r="H424" s="1041"/>
      <c r="I424" s="1041"/>
      <c r="K424" s="1041"/>
    </row>
    <row r="425" spans="3:11" x14ac:dyDescent="0.3">
      <c r="C425" s="1038"/>
      <c r="D425" s="1038"/>
      <c r="E425" s="1039"/>
      <c r="F425" s="1040"/>
      <c r="G425" s="1041"/>
      <c r="H425" s="1041"/>
      <c r="I425" s="1041"/>
      <c r="K425" s="1041"/>
    </row>
    <row r="426" spans="3:11" x14ac:dyDescent="0.3">
      <c r="C426" s="1038"/>
      <c r="D426" s="1038"/>
      <c r="E426" s="1039"/>
      <c r="F426" s="1040"/>
      <c r="G426" s="1041"/>
      <c r="H426" s="1041"/>
      <c r="I426" s="1041"/>
      <c r="K426" s="1041"/>
    </row>
    <row r="427" spans="3:11" x14ac:dyDescent="0.3">
      <c r="C427" s="1038"/>
      <c r="D427" s="1038"/>
      <c r="E427" s="1039"/>
      <c r="F427" s="1040"/>
      <c r="G427" s="1041"/>
      <c r="H427" s="1041"/>
      <c r="I427" s="1041"/>
      <c r="K427" s="1041"/>
    </row>
    <row r="428" spans="3:11" x14ac:dyDescent="0.3">
      <c r="C428" s="1038"/>
      <c r="D428" s="1038"/>
      <c r="E428" s="1039"/>
      <c r="F428" s="1040"/>
      <c r="G428" s="1041"/>
      <c r="H428" s="1041"/>
      <c r="I428" s="1041"/>
      <c r="K428" s="1041"/>
    </row>
    <row r="429" spans="3:11" x14ac:dyDescent="0.3">
      <c r="C429" s="1038"/>
      <c r="D429" s="1038"/>
      <c r="E429" s="1039"/>
      <c r="F429" s="1040"/>
      <c r="G429" s="1041"/>
      <c r="H429" s="1041"/>
      <c r="I429" s="1041"/>
      <c r="K429" s="1041"/>
    </row>
    <row r="430" spans="3:11" x14ac:dyDescent="0.3">
      <c r="C430" s="1038"/>
      <c r="D430" s="1038"/>
      <c r="E430" s="1039"/>
      <c r="F430" s="1040"/>
      <c r="G430" s="1041"/>
      <c r="H430" s="1041"/>
      <c r="I430" s="1041"/>
      <c r="K430" s="1041"/>
    </row>
    <row r="431" spans="3:11" x14ac:dyDescent="0.3">
      <c r="C431" s="1038"/>
      <c r="D431" s="1038"/>
      <c r="E431" s="1039"/>
      <c r="F431" s="1040"/>
      <c r="G431" s="1041"/>
      <c r="H431" s="1041"/>
      <c r="I431" s="1041"/>
      <c r="K431" s="1041"/>
    </row>
    <row r="432" spans="3:11" x14ac:dyDescent="0.3">
      <c r="C432" s="1038"/>
      <c r="D432" s="1038"/>
      <c r="E432" s="1039"/>
      <c r="F432" s="1040"/>
      <c r="G432" s="1041"/>
      <c r="H432" s="1041"/>
      <c r="I432" s="1041"/>
      <c r="K432" s="1041"/>
    </row>
    <row r="433" spans="3:11" x14ac:dyDescent="0.3">
      <c r="C433" s="1038"/>
      <c r="D433" s="1038"/>
      <c r="E433" s="1039"/>
      <c r="F433" s="1040"/>
      <c r="G433" s="1041"/>
      <c r="H433" s="1041"/>
      <c r="I433" s="1041"/>
      <c r="K433" s="1041"/>
    </row>
    <row r="434" spans="3:11" x14ac:dyDescent="0.3">
      <c r="C434" s="1038"/>
      <c r="D434" s="1038"/>
      <c r="E434" s="1039"/>
      <c r="F434" s="1040"/>
      <c r="G434" s="1041"/>
      <c r="H434" s="1041"/>
      <c r="I434" s="1041"/>
      <c r="K434" s="1041"/>
    </row>
    <row r="435" spans="3:11" x14ac:dyDescent="0.3">
      <c r="C435" s="1038"/>
      <c r="D435" s="1038"/>
      <c r="E435" s="1039"/>
      <c r="F435" s="1040"/>
      <c r="G435" s="1041"/>
      <c r="H435" s="1041"/>
      <c r="I435" s="1041"/>
      <c r="K435" s="1041"/>
    </row>
    <row r="436" spans="3:11" x14ac:dyDescent="0.3">
      <c r="C436" s="1038"/>
      <c r="D436" s="1038"/>
      <c r="E436" s="1039"/>
      <c r="F436" s="1040"/>
      <c r="G436" s="1041"/>
      <c r="H436" s="1041"/>
      <c r="I436" s="1041"/>
      <c r="K436" s="1041"/>
    </row>
    <row r="437" spans="3:11" x14ac:dyDescent="0.3">
      <c r="C437" s="1038"/>
      <c r="D437" s="1038"/>
      <c r="E437" s="1039"/>
      <c r="F437" s="1040"/>
      <c r="G437" s="1041"/>
      <c r="H437" s="1041"/>
      <c r="I437" s="1041"/>
      <c r="K437" s="1041"/>
    </row>
    <row r="438" spans="3:11" x14ac:dyDescent="0.3">
      <c r="C438" s="1038"/>
      <c r="D438" s="1038"/>
      <c r="E438" s="1039"/>
      <c r="F438" s="1040"/>
      <c r="G438" s="1041"/>
      <c r="H438" s="1041"/>
      <c r="I438" s="1041"/>
      <c r="K438" s="1041"/>
    </row>
    <row r="439" spans="3:11" x14ac:dyDescent="0.3">
      <c r="C439" s="1038"/>
      <c r="D439" s="1038"/>
      <c r="E439" s="1039"/>
      <c r="F439" s="1040"/>
      <c r="G439" s="1041"/>
      <c r="H439" s="1041"/>
      <c r="I439" s="1041"/>
      <c r="K439" s="1041"/>
    </row>
    <row r="440" spans="3:11" x14ac:dyDescent="0.3">
      <c r="C440" s="1038"/>
      <c r="D440" s="1038"/>
      <c r="E440" s="1039"/>
      <c r="F440" s="1040"/>
      <c r="G440" s="1041"/>
      <c r="H440" s="1041"/>
      <c r="I440" s="1041"/>
      <c r="K440" s="1041"/>
    </row>
    <row r="441" spans="3:11" x14ac:dyDescent="0.3">
      <c r="C441" s="1038"/>
      <c r="D441" s="1038"/>
      <c r="E441" s="1039"/>
      <c r="F441" s="1040"/>
      <c r="G441" s="1041"/>
      <c r="H441" s="1041"/>
      <c r="I441" s="1041"/>
      <c r="K441" s="1041"/>
    </row>
    <row r="442" spans="3:11" x14ac:dyDescent="0.3">
      <c r="C442" s="1038"/>
      <c r="D442" s="1038"/>
      <c r="E442" s="1039"/>
      <c r="F442" s="1040"/>
      <c r="G442" s="1041"/>
      <c r="H442" s="1041"/>
      <c r="I442" s="1041"/>
      <c r="K442" s="1041"/>
    </row>
    <row r="443" spans="3:11" x14ac:dyDescent="0.3">
      <c r="C443" s="1038"/>
      <c r="D443" s="1038"/>
      <c r="E443" s="1039"/>
      <c r="F443" s="1040"/>
      <c r="G443" s="1041"/>
      <c r="H443" s="1041"/>
      <c r="I443" s="1041"/>
      <c r="K443" s="1041"/>
    </row>
    <row r="444" spans="3:11" x14ac:dyDescent="0.3">
      <c r="C444" s="1038"/>
      <c r="D444" s="1038"/>
      <c r="E444" s="1039"/>
      <c r="F444" s="1040"/>
      <c r="G444" s="1041"/>
      <c r="H444" s="1041"/>
      <c r="I444" s="1041"/>
      <c r="K444" s="1041"/>
    </row>
    <row r="445" spans="3:11" x14ac:dyDescent="0.3">
      <c r="C445" s="1038"/>
      <c r="D445" s="1038"/>
      <c r="E445" s="1039"/>
      <c r="F445" s="1040"/>
      <c r="G445" s="1041"/>
      <c r="H445" s="1041"/>
      <c r="I445" s="1041"/>
      <c r="K445" s="1041"/>
    </row>
    <row r="446" spans="3:11" x14ac:dyDescent="0.3">
      <c r="C446" s="1038"/>
      <c r="D446" s="1038"/>
      <c r="E446" s="1039"/>
      <c r="F446" s="1040"/>
      <c r="G446" s="1041"/>
      <c r="H446" s="1041"/>
      <c r="I446" s="1041"/>
      <c r="K446" s="1041"/>
    </row>
    <row r="447" spans="3:11" x14ac:dyDescent="0.3">
      <c r="C447" s="1038"/>
      <c r="D447" s="1038"/>
      <c r="E447" s="1039"/>
      <c r="F447" s="1040"/>
      <c r="G447" s="1041"/>
      <c r="H447" s="1041"/>
      <c r="I447" s="1041"/>
      <c r="K447" s="1041"/>
    </row>
    <row r="448" spans="3:11" x14ac:dyDescent="0.3">
      <c r="C448" s="1038"/>
      <c r="D448" s="1038"/>
      <c r="E448" s="1039"/>
      <c r="F448" s="1040"/>
      <c r="G448" s="1041"/>
      <c r="H448" s="1041"/>
      <c r="I448" s="1041"/>
      <c r="K448" s="1041"/>
    </row>
    <row r="449" spans="3:11" x14ac:dyDescent="0.3">
      <c r="C449" s="1038"/>
      <c r="D449" s="1038"/>
      <c r="E449" s="1039"/>
      <c r="F449" s="1040"/>
      <c r="G449" s="1041"/>
      <c r="H449" s="1041"/>
      <c r="I449" s="1041"/>
      <c r="K449" s="1041"/>
    </row>
    <row r="450" spans="3:11" x14ac:dyDescent="0.3">
      <c r="C450" s="1038"/>
      <c r="D450" s="1038"/>
      <c r="E450" s="1039"/>
      <c r="F450" s="1040"/>
      <c r="G450" s="1041"/>
      <c r="H450" s="1041"/>
      <c r="I450" s="1041"/>
      <c r="K450" s="1041"/>
    </row>
    <row r="451" spans="3:11" x14ac:dyDescent="0.3">
      <c r="C451" s="1038"/>
      <c r="D451" s="1038"/>
      <c r="E451" s="1039"/>
      <c r="F451" s="1040"/>
      <c r="G451" s="1041"/>
      <c r="H451" s="1041"/>
      <c r="I451" s="1041"/>
      <c r="K451" s="1041"/>
    </row>
    <row r="452" spans="3:11" x14ac:dyDescent="0.3">
      <c r="C452" s="1038"/>
      <c r="D452" s="1038"/>
      <c r="E452" s="1039"/>
      <c r="F452" s="1040"/>
      <c r="G452" s="1041"/>
      <c r="H452" s="1041"/>
      <c r="I452" s="1041"/>
      <c r="K452" s="1041"/>
    </row>
    <row r="453" spans="3:11" x14ac:dyDescent="0.3">
      <c r="C453" s="1038"/>
      <c r="D453" s="1038"/>
      <c r="E453" s="1039"/>
      <c r="F453" s="1040"/>
      <c r="G453" s="1041"/>
      <c r="H453" s="1041"/>
      <c r="I453" s="1041"/>
      <c r="K453" s="1041"/>
    </row>
    <row r="454" spans="3:11" x14ac:dyDescent="0.3">
      <c r="C454" s="1038"/>
      <c r="D454" s="1038"/>
      <c r="E454" s="1039"/>
      <c r="F454" s="1040"/>
      <c r="G454" s="1041"/>
      <c r="H454" s="1041"/>
      <c r="I454" s="1041"/>
      <c r="K454" s="1041"/>
    </row>
    <row r="455" spans="3:11" x14ac:dyDescent="0.3">
      <c r="C455" s="1038"/>
      <c r="D455" s="1038"/>
      <c r="E455" s="1039"/>
      <c r="F455" s="1040"/>
      <c r="G455" s="1041"/>
      <c r="H455" s="1041"/>
      <c r="I455" s="1041"/>
      <c r="K455" s="1041"/>
    </row>
    <row r="456" spans="3:11" x14ac:dyDescent="0.3">
      <c r="C456" s="1038"/>
      <c r="D456" s="1038"/>
      <c r="E456" s="1039"/>
      <c r="F456" s="1040"/>
      <c r="G456" s="1041"/>
      <c r="H456" s="1041"/>
      <c r="I456" s="1041"/>
      <c r="K456" s="1041"/>
    </row>
    <row r="457" spans="3:11" x14ac:dyDescent="0.3">
      <c r="C457" s="1038"/>
      <c r="D457" s="1038"/>
      <c r="E457" s="1039"/>
      <c r="F457" s="1040"/>
      <c r="G457" s="1041"/>
      <c r="H457" s="1041"/>
      <c r="I457" s="1041"/>
      <c r="K457" s="1041"/>
    </row>
    <row r="458" spans="3:11" x14ac:dyDescent="0.3">
      <c r="C458" s="1038"/>
      <c r="D458" s="1038"/>
      <c r="E458" s="1039"/>
      <c r="F458" s="1040"/>
      <c r="G458" s="1041"/>
      <c r="H458" s="1041"/>
      <c r="I458" s="1041"/>
      <c r="K458" s="1041"/>
    </row>
    <row r="459" spans="3:11" x14ac:dyDescent="0.3">
      <c r="C459" s="1038"/>
      <c r="D459" s="1038"/>
      <c r="E459" s="1039"/>
      <c r="F459" s="1040"/>
      <c r="G459" s="1041"/>
      <c r="H459" s="1041"/>
      <c r="I459" s="1041"/>
      <c r="K459" s="1041"/>
    </row>
    <row r="460" spans="3:11" x14ac:dyDescent="0.3">
      <c r="C460" s="1038"/>
      <c r="D460" s="1038"/>
      <c r="E460" s="1039"/>
      <c r="F460" s="1040"/>
      <c r="G460" s="1041"/>
      <c r="H460" s="1041"/>
      <c r="I460" s="1041"/>
      <c r="K460" s="1041"/>
    </row>
    <row r="461" spans="3:11" x14ac:dyDescent="0.3">
      <c r="C461" s="1038"/>
      <c r="D461" s="1038"/>
      <c r="E461" s="1039"/>
      <c r="F461" s="1040"/>
      <c r="G461" s="1041"/>
      <c r="H461" s="1041"/>
      <c r="I461" s="1041"/>
      <c r="K461" s="1041"/>
    </row>
    <row r="462" spans="3:11" x14ac:dyDescent="0.3">
      <c r="C462" s="1038"/>
      <c r="D462" s="1038"/>
      <c r="E462" s="1039"/>
      <c r="F462" s="1040"/>
      <c r="G462" s="1041"/>
      <c r="H462" s="1041"/>
      <c r="I462" s="1041"/>
      <c r="K462" s="1041"/>
    </row>
    <row r="463" spans="3:11" x14ac:dyDescent="0.3">
      <c r="C463" s="1038"/>
      <c r="D463" s="1038"/>
      <c r="E463" s="1039"/>
      <c r="F463" s="1040"/>
      <c r="G463" s="1041"/>
      <c r="H463" s="1041"/>
      <c r="I463" s="1041"/>
      <c r="K463" s="1041"/>
    </row>
    <row r="464" spans="3:11" x14ac:dyDescent="0.3">
      <c r="C464" s="1038"/>
      <c r="D464" s="1038"/>
      <c r="E464" s="1039"/>
      <c r="F464" s="1040"/>
      <c r="G464" s="1041"/>
      <c r="H464" s="1041"/>
      <c r="I464" s="1041"/>
      <c r="K464" s="1041"/>
    </row>
    <row r="465" spans="3:11" x14ac:dyDescent="0.3">
      <c r="C465" s="1038"/>
      <c r="D465" s="1038"/>
      <c r="E465" s="1039"/>
      <c r="F465" s="1040"/>
      <c r="G465" s="1041"/>
      <c r="H465" s="1041"/>
      <c r="I465" s="1041"/>
      <c r="K465" s="1041"/>
    </row>
    <row r="466" spans="3:11" x14ac:dyDescent="0.3">
      <c r="C466" s="1038"/>
      <c r="D466" s="1038"/>
      <c r="E466" s="1039"/>
      <c r="F466" s="1040"/>
      <c r="G466" s="1041"/>
      <c r="H466" s="1041"/>
      <c r="I466" s="1041"/>
      <c r="K466" s="1041"/>
    </row>
    <row r="467" spans="3:11" x14ac:dyDescent="0.3">
      <c r="C467" s="1038"/>
      <c r="D467" s="1038"/>
      <c r="E467" s="1039"/>
      <c r="F467" s="1040"/>
      <c r="G467" s="1041"/>
      <c r="H467" s="1041"/>
      <c r="I467" s="1041"/>
      <c r="K467" s="1041"/>
    </row>
    <row r="468" spans="3:11" x14ac:dyDescent="0.3">
      <c r="C468" s="1038"/>
      <c r="D468" s="1038"/>
      <c r="E468" s="1039"/>
      <c r="F468" s="1040"/>
      <c r="G468" s="1041"/>
      <c r="H468" s="1041"/>
      <c r="I468" s="1041"/>
      <c r="K468" s="1041"/>
    </row>
    <row r="469" spans="3:11" x14ac:dyDescent="0.3">
      <c r="C469" s="1038"/>
      <c r="D469" s="1038"/>
      <c r="E469" s="1039"/>
      <c r="F469" s="1040"/>
      <c r="G469" s="1041"/>
      <c r="H469" s="1041"/>
      <c r="I469" s="1041"/>
      <c r="K469" s="1041"/>
    </row>
    <row r="470" spans="3:11" x14ac:dyDescent="0.3">
      <c r="C470" s="1038"/>
      <c r="D470" s="1038"/>
      <c r="E470" s="1039"/>
      <c r="F470" s="1040"/>
      <c r="G470" s="1041"/>
      <c r="H470" s="1041"/>
      <c r="I470" s="1041"/>
      <c r="K470" s="1041"/>
    </row>
    <row r="471" spans="3:11" x14ac:dyDescent="0.3">
      <c r="C471" s="1038"/>
      <c r="D471" s="1038"/>
      <c r="E471" s="1039"/>
      <c r="F471" s="1040"/>
      <c r="G471" s="1041"/>
      <c r="H471" s="1041"/>
      <c r="I471" s="1041"/>
      <c r="K471" s="1041"/>
    </row>
    <row r="472" spans="3:11" x14ac:dyDescent="0.3">
      <c r="C472" s="1038"/>
      <c r="D472" s="1038"/>
      <c r="E472" s="1039"/>
      <c r="F472" s="1040"/>
      <c r="G472" s="1041"/>
      <c r="H472" s="1041"/>
      <c r="I472" s="1041"/>
      <c r="K472" s="1041"/>
    </row>
    <row r="473" spans="3:11" x14ac:dyDescent="0.3">
      <c r="C473" s="1038"/>
      <c r="D473" s="1038"/>
      <c r="E473" s="1039"/>
      <c r="F473" s="1040"/>
      <c r="G473" s="1041"/>
      <c r="H473" s="1041"/>
      <c r="I473" s="1041"/>
      <c r="K473" s="1041"/>
    </row>
    <row r="474" spans="3:11" x14ac:dyDescent="0.3">
      <c r="C474" s="1038"/>
      <c r="D474" s="1038"/>
      <c r="E474" s="1039"/>
      <c r="F474" s="1040"/>
      <c r="G474" s="1041"/>
      <c r="H474" s="1041"/>
      <c r="I474" s="1041"/>
      <c r="K474" s="1041"/>
    </row>
    <row r="475" spans="3:11" x14ac:dyDescent="0.3">
      <c r="C475" s="1038"/>
      <c r="D475" s="1038"/>
      <c r="E475" s="1039"/>
      <c r="F475" s="1040"/>
      <c r="G475" s="1041"/>
      <c r="H475" s="1041"/>
      <c r="I475" s="1041"/>
      <c r="K475" s="1041"/>
    </row>
    <row r="476" spans="3:11" x14ac:dyDescent="0.3">
      <c r="C476" s="1038"/>
      <c r="D476" s="1038"/>
      <c r="E476" s="1039"/>
      <c r="F476" s="1040"/>
      <c r="G476" s="1041"/>
      <c r="H476" s="1041"/>
      <c r="I476" s="1041"/>
      <c r="K476" s="1041"/>
    </row>
    <row r="477" spans="3:11" x14ac:dyDescent="0.3">
      <c r="C477" s="1038"/>
      <c r="D477" s="1038"/>
      <c r="E477" s="1039"/>
      <c r="F477" s="1040"/>
      <c r="G477" s="1041"/>
      <c r="H477" s="1041"/>
      <c r="I477" s="1041"/>
      <c r="K477" s="1041"/>
    </row>
    <row r="478" spans="3:11" x14ac:dyDescent="0.3">
      <c r="C478" s="1038"/>
      <c r="D478" s="1038"/>
      <c r="E478" s="1039"/>
      <c r="F478" s="1040"/>
      <c r="G478" s="1041"/>
      <c r="H478" s="1041"/>
      <c r="I478" s="1041"/>
      <c r="K478" s="1041"/>
    </row>
    <row r="479" spans="3:11" x14ac:dyDescent="0.3">
      <c r="C479" s="1038"/>
      <c r="D479" s="1038"/>
      <c r="E479" s="1039"/>
      <c r="F479" s="1040"/>
      <c r="G479" s="1041"/>
      <c r="H479" s="1041"/>
      <c r="I479" s="1041"/>
      <c r="K479" s="1041"/>
    </row>
    <row r="480" spans="3:11" x14ac:dyDescent="0.3">
      <c r="C480" s="1038"/>
      <c r="D480" s="1038"/>
      <c r="E480" s="1039"/>
      <c r="F480" s="1040"/>
      <c r="G480" s="1041"/>
      <c r="H480" s="1041"/>
      <c r="I480" s="1041"/>
      <c r="K480" s="1041"/>
    </row>
    <row r="481" spans="3:11" x14ac:dyDescent="0.3">
      <c r="C481" s="1038"/>
      <c r="D481" s="1038"/>
      <c r="E481" s="1039"/>
      <c r="F481" s="1040"/>
      <c r="G481" s="1041"/>
      <c r="H481" s="1041"/>
      <c r="I481" s="1041"/>
      <c r="K481" s="1041"/>
    </row>
    <row r="482" spans="3:11" x14ac:dyDescent="0.3">
      <c r="C482" s="1038"/>
      <c r="D482" s="1038"/>
      <c r="E482" s="1039"/>
      <c r="F482" s="1040"/>
      <c r="G482" s="1041"/>
      <c r="H482" s="1041"/>
      <c r="I482" s="1041"/>
      <c r="K482" s="1041"/>
    </row>
    <row r="483" spans="3:11" x14ac:dyDescent="0.3">
      <c r="C483" s="1038"/>
      <c r="D483" s="1038"/>
      <c r="E483" s="1039"/>
      <c r="F483" s="1040"/>
      <c r="G483" s="1041"/>
      <c r="H483" s="1041"/>
      <c r="I483" s="1041"/>
      <c r="K483" s="1041"/>
    </row>
    <row r="484" spans="3:11" x14ac:dyDescent="0.3">
      <c r="C484" s="1038"/>
      <c r="D484" s="1038"/>
      <c r="E484" s="1039"/>
      <c r="F484" s="1040"/>
      <c r="G484" s="1041"/>
      <c r="H484" s="1041"/>
      <c r="I484" s="1041"/>
      <c r="K484" s="1041"/>
    </row>
    <row r="485" spans="3:11" x14ac:dyDescent="0.3">
      <c r="C485" s="1038"/>
      <c r="D485" s="1038"/>
      <c r="E485" s="1039"/>
      <c r="F485" s="1040"/>
      <c r="G485" s="1041"/>
      <c r="H485" s="1041"/>
      <c r="I485" s="1041"/>
      <c r="K485" s="1041"/>
    </row>
    <row r="486" spans="3:11" x14ac:dyDescent="0.3">
      <c r="C486" s="1038"/>
      <c r="D486" s="1038"/>
      <c r="E486" s="1039"/>
      <c r="F486" s="1040"/>
      <c r="G486" s="1041"/>
      <c r="H486" s="1041"/>
      <c r="I486" s="1041"/>
      <c r="K486" s="1041"/>
    </row>
    <row r="487" spans="3:11" x14ac:dyDescent="0.3">
      <c r="C487" s="1038"/>
      <c r="D487" s="1038"/>
      <c r="E487" s="1039"/>
      <c r="F487" s="1040"/>
      <c r="G487" s="1041"/>
      <c r="H487" s="1041"/>
      <c r="I487" s="1041"/>
      <c r="K487" s="1041"/>
    </row>
    <row r="488" spans="3:11" x14ac:dyDescent="0.3">
      <c r="C488" s="1038"/>
      <c r="D488" s="1038"/>
      <c r="E488" s="1039"/>
      <c r="F488" s="1040"/>
      <c r="G488" s="1041"/>
      <c r="H488" s="1041"/>
      <c r="I488" s="1041"/>
      <c r="K488" s="1041"/>
    </row>
    <row r="489" spans="3:11" x14ac:dyDescent="0.3">
      <c r="C489" s="1038"/>
      <c r="D489" s="1038"/>
      <c r="E489" s="1039"/>
      <c r="F489" s="1040"/>
      <c r="G489" s="1041"/>
      <c r="H489" s="1041"/>
      <c r="I489" s="1041"/>
      <c r="K489" s="1041"/>
    </row>
    <row r="490" spans="3:11" x14ac:dyDescent="0.3">
      <c r="C490" s="1038"/>
      <c r="D490" s="1038"/>
      <c r="E490" s="1039"/>
      <c r="F490" s="1040"/>
      <c r="G490" s="1041"/>
      <c r="H490" s="1041"/>
      <c r="I490" s="1041"/>
      <c r="K490" s="1041"/>
    </row>
    <row r="491" spans="3:11" x14ac:dyDescent="0.3">
      <c r="C491" s="1038"/>
      <c r="D491" s="1038"/>
      <c r="E491" s="1039"/>
      <c r="F491" s="1040"/>
      <c r="G491" s="1041"/>
      <c r="H491" s="1041"/>
      <c r="I491" s="1041"/>
      <c r="K491" s="1041"/>
    </row>
    <row r="492" spans="3:11" x14ac:dyDescent="0.3">
      <c r="C492" s="1038"/>
      <c r="D492" s="1038"/>
      <c r="E492" s="1039"/>
      <c r="F492" s="1040"/>
      <c r="G492" s="1041"/>
      <c r="H492" s="1041"/>
      <c r="I492" s="1041"/>
      <c r="K492" s="1041"/>
    </row>
    <row r="493" spans="3:11" x14ac:dyDescent="0.3">
      <c r="C493" s="1038"/>
      <c r="D493" s="1038"/>
      <c r="E493" s="1039"/>
      <c r="F493" s="1040"/>
      <c r="G493" s="1041"/>
      <c r="H493" s="1041"/>
      <c r="I493" s="1041"/>
      <c r="K493" s="1041"/>
    </row>
    <row r="494" spans="3:11" x14ac:dyDescent="0.3">
      <c r="C494" s="1038"/>
      <c r="D494" s="1038"/>
      <c r="E494" s="1039"/>
      <c r="F494" s="1040"/>
      <c r="G494" s="1041"/>
      <c r="H494" s="1041"/>
      <c r="I494" s="1041"/>
      <c r="K494" s="1041"/>
    </row>
    <row r="495" spans="3:11" x14ac:dyDescent="0.3">
      <c r="C495" s="1038"/>
      <c r="D495" s="1038"/>
      <c r="E495" s="1039"/>
      <c r="F495" s="1040"/>
      <c r="G495" s="1041"/>
      <c r="H495" s="1041"/>
      <c r="I495" s="1041"/>
      <c r="K495" s="1041"/>
    </row>
    <row r="496" spans="3:11" x14ac:dyDescent="0.3">
      <c r="C496" s="1038"/>
      <c r="D496" s="1038"/>
      <c r="E496" s="1039"/>
      <c r="F496" s="1040"/>
      <c r="G496" s="1041"/>
      <c r="H496" s="1041"/>
      <c r="I496" s="1041"/>
      <c r="K496" s="1041"/>
    </row>
    <row r="497" spans="3:11" x14ac:dyDescent="0.3">
      <c r="C497" s="1038"/>
      <c r="D497" s="1038"/>
      <c r="E497" s="1039"/>
      <c r="F497" s="1040"/>
      <c r="G497" s="1041"/>
      <c r="H497" s="1041"/>
      <c r="I497" s="1041"/>
      <c r="K497" s="1041"/>
    </row>
    <row r="498" spans="3:11" x14ac:dyDescent="0.3">
      <c r="C498" s="1038"/>
      <c r="D498" s="1038"/>
      <c r="E498" s="1039"/>
      <c r="F498" s="1040"/>
      <c r="G498" s="1041"/>
      <c r="H498" s="1041"/>
      <c r="I498" s="1041"/>
      <c r="K498" s="1041"/>
    </row>
    <row r="499" spans="3:11" x14ac:dyDescent="0.3">
      <c r="C499" s="1038"/>
      <c r="D499" s="1038"/>
      <c r="E499" s="1039"/>
      <c r="F499" s="1040"/>
      <c r="G499" s="1041"/>
      <c r="H499" s="1041"/>
      <c r="I499" s="1041"/>
      <c r="K499" s="1041"/>
    </row>
    <row r="500" spans="3:11" x14ac:dyDescent="0.3">
      <c r="C500" s="1038"/>
      <c r="D500" s="1038"/>
      <c r="E500" s="1039"/>
      <c r="F500" s="1040"/>
      <c r="G500" s="1041"/>
      <c r="H500" s="1041"/>
      <c r="I500" s="1041"/>
      <c r="K500" s="1041"/>
    </row>
    <row r="501" spans="3:11" x14ac:dyDescent="0.3">
      <c r="C501" s="1038"/>
      <c r="D501" s="1038"/>
      <c r="E501" s="1039"/>
      <c r="F501" s="1040"/>
      <c r="G501" s="1041"/>
      <c r="H501" s="1041"/>
      <c r="I501" s="1041"/>
      <c r="K501" s="1041"/>
    </row>
    <row r="502" spans="3:11" x14ac:dyDescent="0.3">
      <c r="C502" s="1038"/>
      <c r="D502" s="1038"/>
      <c r="E502" s="1039"/>
      <c r="F502" s="1040"/>
      <c r="G502" s="1041"/>
      <c r="H502" s="1041"/>
      <c r="I502" s="1041"/>
      <c r="K502" s="1041"/>
    </row>
    <row r="503" spans="3:11" x14ac:dyDescent="0.3">
      <c r="C503" s="1038"/>
      <c r="D503" s="1038"/>
      <c r="E503" s="1039"/>
      <c r="F503" s="1040"/>
      <c r="G503" s="1041"/>
      <c r="H503" s="1041"/>
      <c r="I503" s="1041"/>
      <c r="K503" s="1041"/>
    </row>
    <row r="504" spans="3:11" x14ac:dyDescent="0.3">
      <c r="C504" s="1038"/>
      <c r="D504" s="1038"/>
      <c r="E504" s="1039"/>
      <c r="F504" s="1040"/>
      <c r="G504" s="1041"/>
      <c r="H504" s="1041"/>
      <c r="I504" s="1041"/>
      <c r="K504" s="1041"/>
    </row>
    <row r="505" spans="3:11" x14ac:dyDescent="0.3">
      <c r="C505" s="1038"/>
      <c r="D505" s="1038"/>
      <c r="E505" s="1039"/>
      <c r="F505" s="1040"/>
      <c r="G505" s="1041"/>
      <c r="H505" s="1041"/>
      <c r="I505" s="1041"/>
      <c r="K505" s="1041"/>
    </row>
    <row r="506" spans="3:11" x14ac:dyDescent="0.3">
      <c r="C506" s="1038"/>
      <c r="D506" s="1038"/>
      <c r="E506" s="1039"/>
      <c r="F506" s="1040"/>
      <c r="G506" s="1041"/>
      <c r="H506" s="1041"/>
      <c r="I506" s="1041"/>
      <c r="K506" s="1041"/>
    </row>
    <row r="507" spans="3:11" x14ac:dyDescent="0.3">
      <c r="C507" s="1038"/>
      <c r="D507" s="1038"/>
      <c r="E507" s="1039"/>
      <c r="F507" s="1040"/>
      <c r="G507" s="1041"/>
      <c r="H507" s="1041"/>
      <c r="I507" s="1041"/>
      <c r="K507" s="1041"/>
    </row>
    <row r="508" spans="3:11" x14ac:dyDescent="0.3">
      <c r="C508" s="1038"/>
      <c r="D508" s="1038"/>
      <c r="E508" s="1039"/>
      <c r="F508" s="1040"/>
      <c r="G508" s="1041"/>
      <c r="H508" s="1041"/>
      <c r="I508" s="1041"/>
      <c r="K508" s="1041"/>
    </row>
    <row r="509" spans="3:11" x14ac:dyDescent="0.3">
      <c r="C509" s="1038"/>
      <c r="D509" s="1038"/>
      <c r="E509" s="1039"/>
      <c r="F509" s="1040"/>
      <c r="G509" s="1041"/>
      <c r="H509" s="1041"/>
      <c r="I509" s="1041"/>
      <c r="K509" s="1041"/>
    </row>
    <row r="510" spans="3:11" x14ac:dyDescent="0.3">
      <c r="C510" s="1038"/>
      <c r="D510" s="1038"/>
      <c r="E510" s="1039"/>
      <c r="F510" s="1040"/>
      <c r="G510" s="1041"/>
      <c r="H510" s="1041"/>
      <c r="I510" s="1041"/>
      <c r="K510" s="1041"/>
    </row>
    <row r="511" spans="3:11" x14ac:dyDescent="0.3">
      <c r="C511" s="1038"/>
      <c r="D511" s="1038"/>
      <c r="E511" s="1039"/>
      <c r="F511" s="1040"/>
      <c r="G511" s="1041"/>
      <c r="H511" s="1041"/>
      <c r="I511" s="1041"/>
      <c r="K511" s="1041"/>
    </row>
    <row r="512" spans="3:11" x14ac:dyDescent="0.3">
      <c r="C512" s="1038"/>
      <c r="D512" s="1038"/>
      <c r="E512" s="1039"/>
      <c r="F512" s="1040"/>
      <c r="G512" s="1041"/>
      <c r="H512" s="1041"/>
      <c r="I512" s="1041"/>
      <c r="K512" s="1041"/>
    </row>
    <row r="513" spans="3:11" x14ac:dyDescent="0.3">
      <c r="C513" s="1038"/>
      <c r="D513" s="1038"/>
      <c r="E513" s="1039"/>
      <c r="F513" s="1040"/>
      <c r="G513" s="1041"/>
      <c r="H513" s="1041"/>
      <c r="I513" s="1041"/>
      <c r="K513" s="1041"/>
    </row>
    <row r="514" spans="3:11" x14ac:dyDescent="0.3">
      <c r="C514" s="1038"/>
      <c r="D514" s="1038"/>
      <c r="E514" s="1039"/>
      <c r="F514" s="1040"/>
      <c r="G514" s="1041"/>
      <c r="H514" s="1041"/>
      <c r="I514" s="1041"/>
      <c r="K514" s="1041"/>
    </row>
    <row r="515" spans="3:11" x14ac:dyDescent="0.3">
      <c r="C515" s="1038"/>
      <c r="D515" s="1038"/>
      <c r="E515" s="1039"/>
      <c r="F515" s="1040"/>
      <c r="G515" s="1041"/>
      <c r="H515" s="1041"/>
      <c r="I515" s="1041"/>
      <c r="K515" s="1041"/>
    </row>
    <row r="516" spans="3:11" x14ac:dyDescent="0.3">
      <c r="C516" s="1038"/>
      <c r="D516" s="1038"/>
      <c r="E516" s="1039"/>
      <c r="F516" s="1040"/>
      <c r="G516" s="1041"/>
      <c r="H516" s="1041"/>
      <c r="I516" s="1041"/>
      <c r="K516" s="1041"/>
    </row>
    <row r="517" spans="3:11" x14ac:dyDescent="0.3">
      <c r="C517" s="1038"/>
      <c r="D517" s="1038"/>
      <c r="E517" s="1039"/>
      <c r="F517" s="1040"/>
      <c r="G517" s="1041"/>
      <c r="H517" s="1041"/>
      <c r="I517" s="1041"/>
      <c r="K517" s="1041"/>
    </row>
    <row r="518" spans="3:11" x14ac:dyDescent="0.3">
      <c r="C518" s="1038"/>
      <c r="D518" s="1038"/>
      <c r="E518" s="1039"/>
      <c r="F518" s="1040"/>
      <c r="G518" s="1041"/>
      <c r="H518" s="1041"/>
      <c r="I518" s="1041"/>
      <c r="K518" s="1041"/>
    </row>
    <row r="519" spans="3:11" x14ac:dyDescent="0.3">
      <c r="C519" s="1038"/>
      <c r="D519" s="1038"/>
      <c r="E519" s="1039"/>
      <c r="F519" s="1040"/>
      <c r="G519" s="1041"/>
      <c r="H519" s="1041"/>
      <c r="I519" s="1041"/>
      <c r="K519" s="1041"/>
    </row>
    <row r="520" spans="3:11" x14ac:dyDescent="0.3">
      <c r="C520" s="1038"/>
      <c r="D520" s="1038"/>
      <c r="E520" s="1039"/>
      <c r="F520" s="1040"/>
      <c r="G520" s="1041"/>
      <c r="H520" s="1041"/>
      <c r="I520" s="1041"/>
      <c r="K520" s="1041"/>
    </row>
    <row r="521" spans="3:11" x14ac:dyDescent="0.3">
      <c r="C521" s="1038"/>
      <c r="D521" s="1038"/>
      <c r="E521" s="1039"/>
      <c r="F521" s="1040"/>
      <c r="G521" s="1041"/>
      <c r="H521" s="1041"/>
      <c r="I521" s="1041"/>
      <c r="K521" s="1041"/>
    </row>
    <row r="522" spans="3:11" x14ac:dyDescent="0.3">
      <c r="C522" s="1038"/>
      <c r="D522" s="1038"/>
      <c r="E522" s="1039"/>
      <c r="F522" s="1040"/>
      <c r="G522" s="1041"/>
      <c r="H522" s="1041"/>
      <c r="I522" s="1041"/>
      <c r="K522" s="1041"/>
    </row>
    <row r="523" spans="3:11" x14ac:dyDescent="0.3">
      <c r="C523" s="1038"/>
      <c r="D523" s="1038"/>
      <c r="E523" s="1039"/>
      <c r="F523" s="1040"/>
      <c r="G523" s="1041"/>
      <c r="H523" s="1041"/>
      <c r="I523" s="1041"/>
      <c r="K523" s="1041"/>
    </row>
    <row r="524" spans="3:11" x14ac:dyDescent="0.3">
      <c r="C524" s="1038"/>
      <c r="D524" s="1038"/>
      <c r="E524" s="1039"/>
      <c r="F524" s="1040"/>
      <c r="G524" s="1041"/>
      <c r="H524" s="1041"/>
      <c r="I524" s="1041"/>
      <c r="K524" s="1041"/>
    </row>
    <row r="525" spans="3:11" x14ac:dyDescent="0.3">
      <c r="C525" s="1038"/>
      <c r="D525" s="1038"/>
      <c r="E525" s="1039"/>
      <c r="F525" s="1040"/>
      <c r="G525" s="1041"/>
      <c r="H525" s="1041"/>
      <c r="I525" s="1041"/>
      <c r="K525" s="1041"/>
    </row>
    <row r="526" spans="3:11" x14ac:dyDescent="0.3">
      <c r="C526" s="1038"/>
      <c r="D526" s="1038"/>
      <c r="E526" s="1039"/>
      <c r="F526" s="1040"/>
      <c r="G526" s="1041"/>
      <c r="H526" s="1041"/>
      <c r="I526" s="1041"/>
      <c r="K526" s="1041"/>
    </row>
    <row r="527" spans="3:11" x14ac:dyDescent="0.3">
      <c r="C527" s="1038"/>
      <c r="D527" s="1038"/>
      <c r="E527" s="1039"/>
      <c r="F527" s="1040"/>
      <c r="G527" s="1041"/>
      <c r="H527" s="1041"/>
      <c r="I527" s="1041"/>
      <c r="K527" s="1041"/>
    </row>
    <row r="528" spans="3:11" x14ac:dyDescent="0.3">
      <c r="C528" s="1038"/>
      <c r="D528" s="1038"/>
      <c r="E528" s="1039"/>
      <c r="F528" s="1040"/>
      <c r="G528" s="1041"/>
      <c r="H528" s="1041"/>
      <c r="I528" s="1041"/>
      <c r="K528" s="1041"/>
    </row>
    <row r="529" spans="3:11" x14ac:dyDescent="0.3">
      <c r="C529" s="1038"/>
      <c r="D529" s="1038"/>
      <c r="E529" s="1039"/>
      <c r="F529" s="1040"/>
      <c r="G529" s="1041"/>
      <c r="H529" s="1041"/>
      <c r="I529" s="1041"/>
      <c r="K529" s="1041"/>
    </row>
    <row r="530" spans="3:11" x14ac:dyDescent="0.3">
      <c r="C530" s="1038"/>
      <c r="D530" s="1038"/>
      <c r="E530" s="1039"/>
      <c r="F530" s="1040"/>
      <c r="G530" s="1041"/>
      <c r="H530" s="1041"/>
      <c r="I530" s="1041"/>
      <c r="K530" s="1041"/>
    </row>
    <row r="531" spans="3:11" x14ac:dyDescent="0.3">
      <c r="C531" s="1038"/>
      <c r="D531" s="1038"/>
      <c r="E531" s="1039"/>
      <c r="F531" s="1040"/>
      <c r="G531" s="1041"/>
      <c r="H531" s="1041"/>
      <c r="I531" s="1041"/>
      <c r="K531" s="1041"/>
    </row>
    <row r="532" spans="3:11" x14ac:dyDescent="0.3">
      <c r="C532" s="1038"/>
      <c r="D532" s="1038"/>
      <c r="E532" s="1039"/>
      <c r="F532" s="1040"/>
      <c r="G532" s="1041"/>
      <c r="H532" s="1041"/>
      <c r="I532" s="1041"/>
      <c r="K532" s="1041"/>
    </row>
    <row r="533" spans="3:11" x14ac:dyDescent="0.3">
      <c r="C533" s="1038"/>
      <c r="D533" s="1038"/>
      <c r="E533" s="1039"/>
      <c r="F533" s="1040"/>
      <c r="G533" s="1041"/>
      <c r="H533" s="1041"/>
      <c r="I533" s="1041"/>
      <c r="K533" s="1041"/>
    </row>
    <row r="534" spans="3:11" x14ac:dyDescent="0.3">
      <c r="C534" s="1038"/>
      <c r="D534" s="1038"/>
      <c r="E534" s="1039"/>
      <c r="F534" s="1040"/>
      <c r="G534" s="1041"/>
      <c r="H534" s="1041"/>
      <c r="I534" s="1041"/>
      <c r="K534" s="1041"/>
    </row>
    <row r="535" spans="3:11" x14ac:dyDescent="0.3">
      <c r="C535" s="1038"/>
      <c r="D535" s="1038"/>
      <c r="E535" s="1039"/>
      <c r="F535" s="1040"/>
      <c r="G535" s="1041"/>
      <c r="H535" s="1041"/>
      <c r="I535" s="1041"/>
      <c r="K535" s="1041"/>
    </row>
    <row r="536" spans="3:11" x14ac:dyDescent="0.3">
      <c r="C536" s="1038"/>
      <c r="D536" s="1038"/>
      <c r="E536" s="1039"/>
      <c r="F536" s="1040"/>
      <c r="G536" s="1041"/>
      <c r="H536" s="1041"/>
      <c r="I536" s="1041"/>
      <c r="K536" s="1041"/>
    </row>
    <row r="537" spans="3:11" x14ac:dyDescent="0.3">
      <c r="C537" s="1038"/>
      <c r="D537" s="1038"/>
      <c r="E537" s="1039"/>
      <c r="F537" s="1040"/>
      <c r="G537" s="1041"/>
      <c r="H537" s="1041"/>
      <c r="I537" s="1041"/>
      <c r="K537" s="1041"/>
    </row>
    <row r="538" spans="3:11" x14ac:dyDescent="0.3">
      <c r="C538" s="1038"/>
      <c r="D538" s="1038"/>
      <c r="E538" s="1039"/>
      <c r="F538" s="1040"/>
      <c r="G538" s="1041"/>
      <c r="H538" s="1041"/>
      <c r="I538" s="1041"/>
      <c r="K538" s="1041"/>
    </row>
    <row r="539" spans="3:11" x14ac:dyDescent="0.3">
      <c r="C539" s="1038"/>
      <c r="D539" s="1038"/>
      <c r="E539" s="1039"/>
      <c r="F539" s="1040"/>
      <c r="G539" s="1041"/>
      <c r="H539" s="1041"/>
      <c r="I539" s="1041"/>
      <c r="K539" s="1041"/>
    </row>
    <row r="540" spans="3:11" x14ac:dyDescent="0.3">
      <c r="C540" s="1038"/>
      <c r="D540" s="1038"/>
      <c r="E540" s="1039"/>
      <c r="F540" s="1040"/>
      <c r="G540" s="1041"/>
      <c r="H540" s="1041"/>
      <c r="I540" s="1041"/>
      <c r="K540" s="1041"/>
    </row>
    <row r="541" spans="3:11" x14ac:dyDescent="0.3">
      <c r="C541" s="1038"/>
      <c r="D541" s="1038"/>
      <c r="E541" s="1039"/>
      <c r="F541" s="1040"/>
      <c r="G541" s="1041"/>
      <c r="H541" s="1041"/>
      <c r="I541" s="1041"/>
      <c r="K541" s="1041"/>
    </row>
    <row r="542" spans="3:11" x14ac:dyDescent="0.3">
      <c r="C542" s="1038"/>
      <c r="D542" s="1038"/>
      <c r="E542" s="1039"/>
      <c r="F542" s="1040"/>
      <c r="G542" s="1041"/>
      <c r="H542" s="1041"/>
      <c r="I542" s="1041"/>
      <c r="K542" s="1041"/>
    </row>
    <row r="543" spans="3:11" x14ac:dyDescent="0.3">
      <c r="C543" s="1038"/>
      <c r="D543" s="1038"/>
      <c r="E543" s="1039"/>
      <c r="F543" s="1040"/>
      <c r="G543" s="1041"/>
      <c r="H543" s="1041"/>
      <c r="I543" s="1041"/>
      <c r="K543" s="1041"/>
    </row>
    <row r="544" spans="3:11" x14ac:dyDescent="0.3">
      <c r="C544" s="1038"/>
      <c r="D544" s="1038"/>
      <c r="E544" s="1039"/>
      <c r="F544" s="1040"/>
      <c r="G544" s="1041"/>
      <c r="H544" s="1041"/>
      <c r="I544" s="1041"/>
      <c r="K544" s="1041"/>
    </row>
    <row r="545" spans="3:11" x14ac:dyDescent="0.3">
      <c r="C545" s="1038"/>
      <c r="D545" s="1038"/>
      <c r="E545" s="1039"/>
      <c r="F545" s="1040"/>
      <c r="G545" s="1041"/>
      <c r="H545" s="1041"/>
      <c r="I545" s="1041"/>
      <c r="K545" s="1041"/>
    </row>
    <row r="546" spans="3:11" x14ac:dyDescent="0.3">
      <c r="C546" s="1038"/>
      <c r="D546" s="1038"/>
      <c r="E546" s="1039"/>
      <c r="F546" s="1040"/>
      <c r="G546" s="1041"/>
      <c r="H546" s="1041"/>
      <c r="I546" s="1041"/>
      <c r="K546" s="1041"/>
    </row>
    <row r="547" spans="3:11" x14ac:dyDescent="0.3">
      <c r="C547" s="1038"/>
      <c r="D547" s="1038"/>
      <c r="E547" s="1039"/>
      <c r="F547" s="1040"/>
      <c r="G547" s="1041"/>
      <c r="H547" s="1041"/>
      <c r="I547" s="1041"/>
      <c r="K547" s="1041"/>
    </row>
    <row r="548" spans="3:11" x14ac:dyDescent="0.3">
      <c r="C548" s="1038"/>
      <c r="D548" s="1038"/>
      <c r="E548" s="1039"/>
      <c r="F548" s="1040"/>
      <c r="G548" s="1041"/>
      <c r="H548" s="1041"/>
      <c r="I548" s="1041"/>
      <c r="K548" s="1041"/>
    </row>
    <row r="549" spans="3:11" x14ac:dyDescent="0.3">
      <c r="C549" s="1038"/>
      <c r="D549" s="1038"/>
      <c r="E549" s="1039"/>
      <c r="F549" s="1040"/>
      <c r="G549" s="1041"/>
      <c r="H549" s="1041"/>
      <c r="I549" s="1041"/>
      <c r="K549" s="1041"/>
    </row>
    <row r="550" spans="3:11" x14ac:dyDescent="0.3">
      <c r="C550" s="1038"/>
      <c r="D550" s="1038"/>
      <c r="E550" s="1039"/>
      <c r="F550" s="1040"/>
      <c r="G550" s="1041"/>
      <c r="H550" s="1041"/>
      <c r="I550" s="1041"/>
      <c r="K550" s="1041"/>
    </row>
    <row r="551" spans="3:11" x14ac:dyDescent="0.3">
      <c r="C551" s="1038"/>
      <c r="D551" s="1038"/>
      <c r="E551" s="1039"/>
      <c r="F551" s="1040"/>
      <c r="G551" s="1041"/>
      <c r="H551" s="1041"/>
      <c r="I551" s="1041"/>
      <c r="K551" s="1041"/>
    </row>
    <row r="552" spans="3:11" x14ac:dyDescent="0.3">
      <c r="C552" s="1038"/>
      <c r="D552" s="1038"/>
      <c r="E552" s="1039"/>
      <c r="F552" s="1040"/>
      <c r="G552" s="1041"/>
      <c r="H552" s="1041"/>
      <c r="I552" s="1041"/>
      <c r="K552" s="1041"/>
    </row>
    <row r="553" spans="3:11" x14ac:dyDescent="0.3">
      <c r="C553" s="1038"/>
      <c r="D553" s="1038"/>
      <c r="E553" s="1039"/>
      <c r="F553" s="1040"/>
      <c r="G553" s="1041"/>
      <c r="H553" s="1041"/>
      <c r="I553" s="1041"/>
      <c r="K553" s="1041"/>
    </row>
    <row r="554" spans="3:11" x14ac:dyDescent="0.3">
      <c r="C554" s="1038"/>
      <c r="D554" s="1038"/>
      <c r="E554" s="1039"/>
      <c r="F554" s="1040"/>
      <c r="G554" s="1041"/>
      <c r="H554" s="1041"/>
      <c r="I554" s="1041"/>
      <c r="K554" s="1041"/>
    </row>
    <row r="555" spans="3:11" x14ac:dyDescent="0.3">
      <c r="C555" s="1038"/>
      <c r="D555" s="1038"/>
      <c r="E555" s="1039"/>
      <c r="F555" s="1040"/>
      <c r="G555" s="1041"/>
      <c r="H555" s="1041"/>
      <c r="I555" s="1041"/>
      <c r="K555" s="1041"/>
    </row>
    <row r="556" spans="3:11" x14ac:dyDescent="0.3">
      <c r="C556" s="1038"/>
      <c r="D556" s="1038"/>
      <c r="E556" s="1039"/>
      <c r="F556" s="1040"/>
      <c r="G556" s="1041"/>
      <c r="H556" s="1041"/>
      <c r="I556" s="1041"/>
      <c r="K556" s="1041"/>
    </row>
    <row r="557" spans="3:11" x14ac:dyDescent="0.3">
      <c r="C557" s="1038"/>
      <c r="D557" s="1038"/>
      <c r="E557" s="1039"/>
      <c r="F557" s="1040"/>
      <c r="G557" s="1041"/>
      <c r="H557" s="1041"/>
      <c r="I557" s="1041"/>
      <c r="K557" s="1041"/>
    </row>
    <row r="558" spans="3:11" x14ac:dyDescent="0.3">
      <c r="C558" s="1038"/>
      <c r="D558" s="1038"/>
      <c r="E558" s="1039"/>
      <c r="F558" s="1040"/>
      <c r="G558" s="1041"/>
      <c r="H558" s="1041"/>
      <c r="I558" s="1041"/>
      <c r="K558" s="1041"/>
    </row>
    <row r="559" spans="3:11" x14ac:dyDescent="0.3">
      <c r="C559" s="1038"/>
      <c r="D559" s="1038"/>
      <c r="E559" s="1039"/>
      <c r="F559" s="1040"/>
      <c r="G559" s="1041"/>
      <c r="H559" s="1041"/>
      <c r="I559" s="1041"/>
      <c r="K559" s="1041"/>
    </row>
    <row r="560" spans="3:11" x14ac:dyDescent="0.3">
      <c r="C560" s="1038"/>
      <c r="D560" s="1038"/>
      <c r="E560" s="1039"/>
      <c r="F560" s="1040"/>
      <c r="G560" s="1041"/>
      <c r="H560" s="1041"/>
      <c r="I560" s="1041"/>
      <c r="K560" s="1041"/>
    </row>
    <row r="561" spans="3:11" x14ac:dyDescent="0.3">
      <c r="C561" s="1038"/>
      <c r="D561" s="1038"/>
      <c r="E561" s="1039"/>
      <c r="F561" s="1040"/>
      <c r="G561" s="1041"/>
      <c r="H561" s="1041"/>
      <c r="I561" s="1041"/>
      <c r="K561" s="1041"/>
    </row>
    <row r="562" spans="3:11" x14ac:dyDescent="0.3">
      <c r="C562" s="1038"/>
      <c r="D562" s="1038"/>
      <c r="E562" s="1039"/>
      <c r="F562" s="1040"/>
      <c r="G562" s="1041"/>
      <c r="H562" s="1041"/>
      <c r="I562" s="1041"/>
      <c r="K562" s="1041"/>
    </row>
    <row r="563" spans="3:11" x14ac:dyDescent="0.3">
      <c r="C563" s="1038"/>
      <c r="D563" s="1038"/>
      <c r="E563" s="1039"/>
      <c r="F563" s="1040"/>
      <c r="G563" s="1041"/>
      <c r="H563" s="1041"/>
      <c r="I563" s="1041"/>
      <c r="K563" s="1041"/>
    </row>
    <row r="564" spans="3:11" x14ac:dyDescent="0.3">
      <c r="C564" s="1038"/>
      <c r="D564" s="1038"/>
      <c r="E564" s="1039"/>
      <c r="F564" s="1040"/>
      <c r="G564" s="1041"/>
      <c r="H564" s="1041"/>
      <c r="I564" s="1041"/>
      <c r="K564" s="1041"/>
    </row>
    <row r="565" spans="3:11" x14ac:dyDescent="0.3">
      <c r="C565" s="1038"/>
      <c r="D565" s="1038"/>
      <c r="E565" s="1039"/>
      <c r="F565" s="1040"/>
      <c r="G565" s="1041"/>
      <c r="H565" s="1041"/>
      <c r="I565" s="1041"/>
      <c r="K565" s="1041"/>
    </row>
    <row r="566" spans="3:11" x14ac:dyDescent="0.3">
      <c r="C566" s="1038"/>
      <c r="D566" s="1038"/>
      <c r="E566" s="1039"/>
      <c r="F566" s="1040"/>
      <c r="G566" s="1041"/>
      <c r="H566" s="1041"/>
      <c r="I566" s="1041"/>
      <c r="K566" s="1041"/>
    </row>
    <row r="567" spans="3:11" x14ac:dyDescent="0.3">
      <c r="C567" s="1038"/>
      <c r="D567" s="1038"/>
      <c r="E567" s="1039"/>
      <c r="F567" s="1040"/>
      <c r="G567" s="1041"/>
      <c r="H567" s="1041"/>
      <c r="I567" s="1041"/>
      <c r="K567" s="1041"/>
    </row>
    <row r="568" spans="3:11" x14ac:dyDescent="0.3">
      <c r="C568" s="1038"/>
      <c r="D568" s="1038"/>
      <c r="E568" s="1039"/>
      <c r="F568" s="1040"/>
      <c r="G568" s="1041"/>
      <c r="H568" s="1041"/>
      <c r="I568" s="1041"/>
      <c r="K568" s="1041"/>
    </row>
    <row r="569" spans="3:11" x14ac:dyDescent="0.3">
      <c r="C569" s="1038"/>
      <c r="D569" s="1038"/>
      <c r="E569" s="1039"/>
      <c r="F569" s="1040"/>
      <c r="G569" s="1041"/>
      <c r="H569" s="1041"/>
      <c r="I569" s="1041"/>
      <c r="K569" s="1041"/>
    </row>
    <row r="570" spans="3:11" x14ac:dyDescent="0.3">
      <c r="C570" s="1038"/>
      <c r="D570" s="1038"/>
      <c r="E570" s="1039"/>
      <c r="F570" s="1040"/>
      <c r="G570" s="1041"/>
      <c r="H570" s="1041"/>
      <c r="I570" s="1041"/>
      <c r="K570" s="1041"/>
    </row>
    <row r="571" spans="3:11" x14ac:dyDescent="0.3">
      <c r="C571" s="1038"/>
      <c r="D571" s="1038"/>
      <c r="E571" s="1039"/>
      <c r="F571" s="1040"/>
      <c r="G571" s="1041"/>
      <c r="H571" s="1041"/>
      <c r="I571" s="1041"/>
      <c r="K571" s="1041"/>
    </row>
    <row r="572" spans="3:11" x14ac:dyDescent="0.3">
      <c r="C572" s="1038"/>
      <c r="D572" s="1038"/>
      <c r="E572" s="1039"/>
      <c r="F572" s="1040"/>
      <c r="G572" s="1041"/>
      <c r="H572" s="1041"/>
      <c r="I572" s="1041"/>
      <c r="K572" s="1041"/>
    </row>
    <row r="573" spans="3:11" x14ac:dyDescent="0.3">
      <c r="C573" s="1038"/>
      <c r="D573" s="1038"/>
      <c r="E573" s="1039"/>
      <c r="F573" s="1040"/>
      <c r="G573" s="1041"/>
      <c r="H573" s="1041"/>
      <c r="I573" s="1041"/>
      <c r="K573" s="1041"/>
    </row>
    <row r="574" spans="3:11" x14ac:dyDescent="0.3">
      <c r="C574" s="1038"/>
      <c r="D574" s="1038"/>
      <c r="E574" s="1039"/>
      <c r="F574" s="1040"/>
      <c r="G574" s="1041"/>
      <c r="H574" s="1041"/>
      <c r="I574" s="1041"/>
      <c r="K574" s="1041"/>
    </row>
    <row r="575" spans="3:11" x14ac:dyDescent="0.3">
      <c r="C575" s="1038"/>
      <c r="D575" s="1038"/>
      <c r="E575" s="1039"/>
      <c r="F575" s="1040"/>
      <c r="G575" s="1041"/>
      <c r="H575" s="1041"/>
      <c r="I575" s="1041"/>
      <c r="K575" s="1041"/>
    </row>
    <row r="576" spans="3:11" x14ac:dyDescent="0.3">
      <c r="C576" s="1038"/>
      <c r="D576" s="1038"/>
      <c r="E576" s="1039"/>
      <c r="F576" s="1040"/>
      <c r="G576" s="1041"/>
      <c r="H576" s="1041"/>
      <c r="I576" s="1041"/>
      <c r="K576" s="1041"/>
    </row>
    <row r="577" spans="3:11" x14ac:dyDescent="0.3">
      <c r="C577" s="1038"/>
      <c r="D577" s="1038"/>
      <c r="E577" s="1039"/>
      <c r="F577" s="1040"/>
      <c r="G577" s="1041"/>
      <c r="H577" s="1041"/>
      <c r="I577" s="1041"/>
      <c r="K577" s="1041"/>
    </row>
    <row r="578" spans="3:11" x14ac:dyDescent="0.3">
      <c r="C578" s="1038"/>
      <c r="D578" s="1038"/>
      <c r="E578" s="1039"/>
      <c r="F578" s="1040"/>
      <c r="G578" s="1041"/>
      <c r="H578" s="1041"/>
      <c r="I578" s="1041"/>
      <c r="K578" s="1041"/>
    </row>
    <row r="579" spans="3:11" x14ac:dyDescent="0.3">
      <c r="C579" s="1038"/>
      <c r="D579" s="1038"/>
      <c r="E579" s="1039"/>
      <c r="F579" s="1040"/>
      <c r="G579" s="1041"/>
      <c r="H579" s="1041"/>
      <c r="I579" s="1041"/>
      <c r="K579" s="1041"/>
    </row>
    <row r="580" spans="3:11" x14ac:dyDescent="0.3">
      <c r="C580" s="1038"/>
      <c r="D580" s="1038"/>
      <c r="E580" s="1039"/>
      <c r="F580" s="1040"/>
      <c r="G580" s="1041"/>
      <c r="H580" s="1041"/>
      <c r="I580" s="1041"/>
      <c r="K580" s="1041"/>
    </row>
    <row r="581" spans="3:11" x14ac:dyDescent="0.3">
      <c r="C581" s="1038"/>
      <c r="D581" s="1038"/>
      <c r="E581" s="1039"/>
      <c r="F581" s="1040"/>
      <c r="G581" s="1041"/>
      <c r="H581" s="1041"/>
      <c r="I581" s="1041"/>
      <c r="K581" s="1041"/>
    </row>
    <row r="582" spans="3:11" x14ac:dyDescent="0.3">
      <c r="C582" s="1038"/>
      <c r="D582" s="1038"/>
      <c r="E582" s="1039"/>
      <c r="F582" s="1040"/>
      <c r="G582" s="1041"/>
      <c r="H582" s="1041"/>
      <c r="I582" s="1041"/>
      <c r="K582" s="1041"/>
    </row>
    <row r="583" spans="3:11" x14ac:dyDescent="0.3">
      <c r="C583" s="1038"/>
      <c r="D583" s="1038"/>
      <c r="E583" s="1039"/>
      <c r="F583" s="1040"/>
      <c r="G583" s="1041"/>
      <c r="H583" s="1041"/>
      <c r="I583" s="1041"/>
      <c r="K583" s="1041"/>
    </row>
    <row r="584" spans="3:11" x14ac:dyDescent="0.3">
      <c r="C584" s="1038"/>
      <c r="D584" s="1038"/>
      <c r="E584" s="1039"/>
      <c r="F584" s="1040"/>
      <c r="G584" s="1041"/>
      <c r="H584" s="1041"/>
      <c r="I584" s="1041"/>
      <c r="K584" s="1041"/>
    </row>
    <row r="585" spans="3:11" x14ac:dyDescent="0.3">
      <c r="C585" s="1038"/>
      <c r="D585" s="1038"/>
      <c r="E585" s="1039"/>
      <c r="F585" s="1040"/>
      <c r="G585" s="1041"/>
      <c r="H585" s="1041"/>
      <c r="I585" s="1041"/>
      <c r="K585" s="1041"/>
    </row>
    <row r="586" spans="3:11" x14ac:dyDescent="0.3">
      <c r="C586" s="1038"/>
      <c r="D586" s="1038"/>
      <c r="E586" s="1039"/>
      <c r="F586" s="1040"/>
      <c r="G586" s="1041"/>
      <c r="H586" s="1041"/>
      <c r="I586" s="1041"/>
      <c r="K586" s="1041"/>
    </row>
    <row r="587" spans="3:11" x14ac:dyDescent="0.3">
      <c r="C587" s="1038"/>
      <c r="D587" s="1038"/>
      <c r="E587" s="1039"/>
      <c r="F587" s="1040"/>
      <c r="G587" s="1041"/>
      <c r="H587" s="1041"/>
      <c r="I587" s="1041"/>
      <c r="K587" s="1041"/>
    </row>
    <row r="588" spans="3:11" x14ac:dyDescent="0.3">
      <c r="C588" s="1038"/>
      <c r="D588" s="1038"/>
      <c r="E588" s="1039"/>
      <c r="F588" s="1040"/>
      <c r="G588" s="1041"/>
      <c r="H588" s="1041"/>
      <c r="I588" s="1041"/>
      <c r="K588" s="1041"/>
    </row>
    <row r="589" spans="3:11" x14ac:dyDescent="0.3">
      <c r="C589" s="1038"/>
      <c r="D589" s="1038"/>
      <c r="E589" s="1039"/>
      <c r="F589" s="1040"/>
      <c r="G589" s="1041"/>
      <c r="H589" s="1041"/>
      <c r="I589" s="1041"/>
      <c r="K589" s="1041"/>
    </row>
    <row r="590" spans="3:11" x14ac:dyDescent="0.3">
      <c r="C590" s="1038"/>
      <c r="D590" s="1038"/>
      <c r="E590" s="1039"/>
      <c r="F590" s="1040"/>
      <c r="G590" s="1041"/>
      <c r="H590" s="1041"/>
      <c r="I590" s="1041"/>
      <c r="K590" s="1041"/>
    </row>
    <row r="591" spans="3:11" x14ac:dyDescent="0.3">
      <c r="C591" s="1038"/>
      <c r="D591" s="1038"/>
      <c r="E591" s="1039"/>
      <c r="F591" s="1040"/>
      <c r="G591" s="1041"/>
      <c r="H591" s="1041"/>
      <c r="I591" s="1041"/>
      <c r="K591" s="1041"/>
    </row>
    <row r="592" spans="3:11" x14ac:dyDescent="0.3">
      <c r="C592" s="1038"/>
      <c r="D592" s="1038"/>
      <c r="E592" s="1039"/>
      <c r="F592" s="1040"/>
      <c r="G592" s="1041"/>
      <c r="H592" s="1041"/>
      <c r="I592" s="1041"/>
      <c r="K592" s="1041"/>
    </row>
    <row r="593" spans="3:11" x14ac:dyDescent="0.3">
      <c r="C593" s="1038"/>
      <c r="D593" s="1038"/>
      <c r="E593" s="1039"/>
      <c r="F593" s="1040"/>
      <c r="G593" s="1041"/>
      <c r="H593" s="1041"/>
      <c r="I593" s="1041"/>
      <c r="K593" s="1041"/>
    </row>
    <row r="594" spans="3:11" x14ac:dyDescent="0.3">
      <c r="C594" s="1038"/>
      <c r="D594" s="1038"/>
      <c r="E594" s="1039"/>
      <c r="F594" s="1040"/>
      <c r="G594" s="1041"/>
      <c r="H594" s="1041"/>
      <c r="I594" s="1041"/>
      <c r="K594" s="1041"/>
    </row>
    <row r="595" spans="3:11" x14ac:dyDescent="0.3">
      <c r="C595" s="1038"/>
      <c r="D595" s="1038"/>
      <c r="E595" s="1039"/>
      <c r="F595" s="1040"/>
      <c r="G595" s="1041"/>
      <c r="H595" s="1041"/>
      <c r="I595" s="1041"/>
      <c r="K595" s="1041"/>
    </row>
    <row r="596" spans="3:11" x14ac:dyDescent="0.3">
      <c r="C596" s="1038"/>
      <c r="D596" s="1038"/>
      <c r="E596" s="1039"/>
      <c r="F596" s="1040"/>
      <c r="G596" s="1041"/>
      <c r="H596" s="1041"/>
      <c r="I596" s="1041"/>
      <c r="K596" s="1041"/>
    </row>
    <row r="597" spans="3:11" x14ac:dyDescent="0.3">
      <c r="C597" s="1038"/>
      <c r="D597" s="1038"/>
      <c r="E597" s="1039"/>
      <c r="F597" s="1040"/>
      <c r="G597" s="1041"/>
      <c r="H597" s="1041"/>
      <c r="I597" s="1041"/>
      <c r="K597" s="1041"/>
    </row>
    <row r="598" spans="3:11" x14ac:dyDescent="0.3">
      <c r="C598" s="1038"/>
      <c r="D598" s="1038"/>
      <c r="E598" s="1039"/>
      <c r="F598" s="1040"/>
      <c r="G598" s="1041"/>
      <c r="H598" s="1041"/>
      <c r="I598" s="1041"/>
      <c r="K598" s="1041"/>
    </row>
    <row r="599" spans="3:11" x14ac:dyDescent="0.3">
      <c r="C599" s="1038"/>
      <c r="D599" s="1038"/>
      <c r="E599" s="1039"/>
      <c r="F599" s="1040"/>
      <c r="G599" s="1041"/>
      <c r="H599" s="1041"/>
      <c r="I599" s="1041"/>
      <c r="K599" s="1041"/>
    </row>
    <row r="600" spans="3:11" x14ac:dyDescent="0.3">
      <c r="C600" s="1038"/>
      <c r="D600" s="1038"/>
      <c r="E600" s="1039"/>
      <c r="F600" s="1040"/>
      <c r="G600" s="1041"/>
      <c r="H600" s="1041"/>
      <c r="I600" s="1041"/>
      <c r="K600" s="1041"/>
    </row>
    <row r="601" spans="3:11" x14ac:dyDescent="0.3">
      <c r="C601" s="1038"/>
      <c r="D601" s="1038"/>
      <c r="E601" s="1039"/>
      <c r="F601" s="1040"/>
      <c r="G601" s="1041"/>
      <c r="H601" s="1041"/>
      <c r="I601" s="1041"/>
      <c r="K601" s="1041"/>
    </row>
    <row r="602" spans="3:11" x14ac:dyDescent="0.3">
      <c r="C602" s="1038"/>
      <c r="D602" s="1038"/>
      <c r="E602" s="1039"/>
      <c r="F602" s="1040"/>
      <c r="G602" s="1041"/>
      <c r="H602" s="1041"/>
      <c r="I602" s="1041"/>
      <c r="K602" s="1041"/>
    </row>
    <row r="603" spans="3:11" x14ac:dyDescent="0.3">
      <c r="C603" s="1038"/>
      <c r="D603" s="1038"/>
      <c r="E603" s="1039"/>
      <c r="F603" s="1040"/>
      <c r="G603" s="1041"/>
      <c r="H603" s="1041"/>
      <c r="I603" s="1041"/>
      <c r="K603" s="1041"/>
    </row>
    <row r="604" spans="3:11" x14ac:dyDescent="0.3">
      <c r="C604" s="1038"/>
      <c r="D604" s="1038"/>
      <c r="E604" s="1039"/>
      <c r="F604" s="1040"/>
      <c r="G604" s="1041"/>
      <c r="H604" s="1041"/>
      <c r="I604" s="1041"/>
      <c r="K604" s="1041"/>
    </row>
    <row r="605" spans="3:11" x14ac:dyDescent="0.3">
      <c r="C605" s="1038"/>
      <c r="D605" s="1038"/>
      <c r="E605" s="1039"/>
      <c r="F605" s="1040"/>
      <c r="G605" s="1041"/>
      <c r="H605" s="1041"/>
      <c r="I605" s="1041"/>
      <c r="K605" s="1041"/>
    </row>
    <row r="606" spans="3:11" x14ac:dyDescent="0.3">
      <c r="C606" s="1038"/>
      <c r="D606" s="1038"/>
      <c r="E606" s="1039"/>
      <c r="F606" s="1040"/>
      <c r="G606" s="1041"/>
      <c r="H606" s="1041"/>
      <c r="I606" s="1041"/>
      <c r="K606" s="1041"/>
    </row>
    <row r="607" spans="3:11" x14ac:dyDescent="0.3">
      <c r="C607" s="1038"/>
      <c r="D607" s="1038"/>
      <c r="E607" s="1039"/>
      <c r="F607" s="1040"/>
      <c r="G607" s="1041"/>
      <c r="H607" s="1041"/>
      <c r="I607" s="1041"/>
      <c r="K607" s="1041"/>
    </row>
    <row r="608" spans="3:11" x14ac:dyDescent="0.3">
      <c r="C608" s="1038"/>
      <c r="D608" s="1038"/>
      <c r="E608" s="1039"/>
      <c r="F608" s="1040"/>
      <c r="G608" s="1041"/>
      <c r="H608" s="1041"/>
      <c r="I608" s="1041"/>
      <c r="K608" s="1041"/>
    </row>
    <row r="609" spans="3:11" x14ac:dyDescent="0.3">
      <c r="C609" s="1038"/>
      <c r="D609" s="1038"/>
      <c r="E609" s="1039"/>
      <c r="F609" s="1040"/>
      <c r="G609" s="1041"/>
      <c r="H609" s="1041"/>
      <c r="I609" s="1041"/>
      <c r="K609" s="1041"/>
    </row>
    <row r="610" spans="3:11" x14ac:dyDescent="0.3">
      <c r="C610" s="1038"/>
      <c r="D610" s="1038"/>
      <c r="E610" s="1039"/>
      <c r="F610" s="1040"/>
      <c r="G610" s="1041"/>
      <c r="H610" s="1041"/>
      <c r="I610" s="1041"/>
      <c r="K610" s="1041"/>
    </row>
    <row r="611" spans="3:11" x14ac:dyDescent="0.3">
      <c r="C611" s="1038"/>
      <c r="D611" s="1038"/>
      <c r="E611" s="1039"/>
      <c r="F611" s="1040"/>
      <c r="G611" s="1041"/>
      <c r="H611" s="1041"/>
      <c r="I611" s="1041"/>
      <c r="K611" s="1041"/>
    </row>
    <row r="612" spans="3:11" x14ac:dyDescent="0.3">
      <c r="C612" s="1038"/>
      <c r="D612" s="1038"/>
      <c r="E612" s="1039"/>
      <c r="F612" s="1040"/>
      <c r="G612" s="1041"/>
      <c r="H612" s="1041"/>
      <c r="I612" s="1041"/>
      <c r="K612" s="1041"/>
    </row>
    <row r="613" spans="3:11" x14ac:dyDescent="0.3">
      <c r="C613" s="1038"/>
      <c r="D613" s="1038"/>
      <c r="E613" s="1039"/>
      <c r="F613" s="1040"/>
      <c r="G613" s="1041"/>
      <c r="H613" s="1041"/>
      <c r="I613" s="1041"/>
      <c r="K613" s="1041"/>
    </row>
    <row r="614" spans="3:11" x14ac:dyDescent="0.3">
      <c r="C614" s="1038"/>
      <c r="D614" s="1038"/>
      <c r="E614" s="1039"/>
      <c r="F614" s="1040"/>
      <c r="G614" s="1041"/>
      <c r="H614" s="1041"/>
      <c r="I614" s="1041"/>
      <c r="K614" s="1041"/>
    </row>
    <row r="615" spans="3:11" x14ac:dyDescent="0.3">
      <c r="C615" s="1038"/>
      <c r="D615" s="1038"/>
      <c r="E615" s="1039"/>
      <c r="F615" s="1040"/>
      <c r="G615" s="1041"/>
      <c r="H615" s="1041"/>
      <c r="I615" s="1041"/>
      <c r="K615" s="1041"/>
    </row>
    <row r="616" spans="3:11" x14ac:dyDescent="0.3">
      <c r="C616" s="1038"/>
      <c r="D616" s="1038"/>
      <c r="E616" s="1039"/>
      <c r="F616" s="1040"/>
      <c r="G616" s="1041"/>
      <c r="H616" s="1041"/>
      <c r="I616" s="1041"/>
      <c r="K616" s="1041"/>
    </row>
    <row r="617" spans="3:11" x14ac:dyDescent="0.3">
      <c r="C617" s="1038"/>
      <c r="D617" s="1038"/>
      <c r="E617" s="1039"/>
      <c r="F617" s="1040"/>
      <c r="G617" s="1041"/>
      <c r="H617" s="1041"/>
      <c r="I617" s="1041"/>
      <c r="K617" s="1041"/>
    </row>
    <row r="618" spans="3:11" x14ac:dyDescent="0.3">
      <c r="C618" s="1038"/>
      <c r="D618" s="1038"/>
      <c r="E618" s="1039"/>
      <c r="F618" s="1040"/>
      <c r="G618" s="1041"/>
      <c r="H618" s="1041"/>
      <c r="I618" s="1041"/>
      <c r="K618" s="1041"/>
    </row>
    <row r="619" spans="3:11" x14ac:dyDescent="0.3">
      <c r="C619" s="1038"/>
      <c r="D619" s="1038"/>
      <c r="E619" s="1039"/>
      <c r="F619" s="1040"/>
      <c r="G619" s="1041"/>
      <c r="H619" s="1041"/>
      <c r="I619" s="1041"/>
      <c r="K619" s="1041"/>
    </row>
    <row r="620" spans="3:11" x14ac:dyDescent="0.3">
      <c r="C620" s="1038"/>
      <c r="D620" s="1038"/>
      <c r="E620" s="1039"/>
      <c r="F620" s="1040"/>
      <c r="G620" s="1041"/>
      <c r="H620" s="1041"/>
      <c r="I620" s="1041"/>
      <c r="K620" s="1041"/>
    </row>
    <row r="621" spans="3:11" x14ac:dyDescent="0.3">
      <c r="C621" s="1038"/>
      <c r="D621" s="1038"/>
      <c r="E621" s="1039"/>
      <c r="F621" s="1040"/>
      <c r="G621" s="1041"/>
      <c r="H621" s="1041"/>
      <c r="I621" s="1041"/>
      <c r="K621" s="1041"/>
    </row>
    <row r="622" spans="3:11" x14ac:dyDescent="0.3">
      <c r="C622" s="1038"/>
      <c r="D622" s="1038"/>
      <c r="E622" s="1039"/>
      <c r="F622" s="1040"/>
      <c r="G622" s="1041"/>
      <c r="H622" s="1041"/>
      <c r="I622" s="1041"/>
      <c r="K622" s="1041"/>
    </row>
    <row r="623" spans="3:11" x14ac:dyDescent="0.3">
      <c r="C623" s="1038"/>
      <c r="D623" s="1038"/>
      <c r="E623" s="1039"/>
      <c r="F623" s="1040"/>
      <c r="G623" s="1041"/>
      <c r="H623" s="1041"/>
      <c r="I623" s="1041"/>
      <c r="K623" s="1041"/>
    </row>
    <row r="624" spans="3:11" x14ac:dyDescent="0.3">
      <c r="C624" s="1038"/>
      <c r="D624" s="1038"/>
      <c r="E624" s="1039"/>
      <c r="F624" s="1040"/>
      <c r="G624" s="1041"/>
      <c r="H624" s="1041"/>
      <c r="I624" s="1041"/>
      <c r="K624" s="1041"/>
    </row>
    <row r="625" spans="3:11" x14ac:dyDescent="0.3">
      <c r="C625" s="1038"/>
      <c r="D625" s="1038"/>
      <c r="E625" s="1039"/>
      <c r="F625" s="1040"/>
      <c r="G625" s="1041"/>
      <c r="H625" s="1041"/>
      <c r="I625" s="1041"/>
      <c r="K625" s="1041"/>
    </row>
    <row r="626" spans="3:11" x14ac:dyDescent="0.3">
      <c r="C626" s="1038"/>
      <c r="D626" s="1038"/>
      <c r="E626" s="1039"/>
      <c r="F626" s="1040"/>
      <c r="G626" s="1041"/>
      <c r="H626" s="1041"/>
      <c r="I626" s="1041"/>
      <c r="K626" s="1041"/>
    </row>
    <row r="627" spans="3:11" x14ac:dyDescent="0.3">
      <c r="C627" s="1038"/>
      <c r="D627" s="1038"/>
      <c r="E627" s="1039"/>
      <c r="F627" s="1040"/>
      <c r="G627" s="1041"/>
      <c r="H627" s="1041"/>
      <c r="I627" s="1041"/>
      <c r="K627" s="1041"/>
    </row>
    <row r="628" spans="3:11" x14ac:dyDescent="0.3">
      <c r="C628" s="1038"/>
      <c r="D628" s="1038"/>
      <c r="E628" s="1039"/>
      <c r="F628" s="1040"/>
      <c r="G628" s="1041"/>
      <c r="H628" s="1041"/>
      <c r="I628" s="1041"/>
      <c r="K628" s="1041"/>
    </row>
    <row r="629" spans="3:11" x14ac:dyDescent="0.3">
      <c r="C629" s="1038"/>
      <c r="D629" s="1038"/>
      <c r="E629" s="1039"/>
      <c r="F629" s="1040"/>
      <c r="G629" s="1041"/>
      <c r="H629" s="1041"/>
      <c r="I629" s="1041"/>
      <c r="K629" s="1041"/>
    </row>
    <row r="630" spans="3:11" x14ac:dyDescent="0.3">
      <c r="C630" s="1038"/>
      <c r="D630" s="1038"/>
      <c r="E630" s="1039"/>
      <c r="F630" s="1040"/>
      <c r="G630" s="1041"/>
      <c r="H630" s="1041"/>
      <c r="I630" s="1041"/>
      <c r="K630" s="1041"/>
    </row>
    <row r="631" spans="3:11" x14ac:dyDescent="0.3">
      <c r="C631" s="1038"/>
      <c r="D631" s="1038"/>
      <c r="E631" s="1039"/>
      <c r="F631" s="1040"/>
      <c r="G631" s="1041"/>
      <c r="H631" s="1041"/>
      <c r="I631" s="1041"/>
      <c r="K631" s="1041"/>
    </row>
    <row r="632" spans="3:11" x14ac:dyDescent="0.3">
      <c r="C632" s="1038"/>
      <c r="D632" s="1038"/>
      <c r="E632" s="1039"/>
      <c r="F632" s="1040"/>
      <c r="G632" s="1041"/>
      <c r="H632" s="1041"/>
      <c r="I632" s="1041"/>
      <c r="K632" s="1041"/>
    </row>
    <row r="633" spans="3:11" x14ac:dyDescent="0.3">
      <c r="C633" s="1038"/>
      <c r="D633" s="1038"/>
      <c r="E633" s="1039"/>
      <c r="F633" s="1040"/>
      <c r="G633" s="1041"/>
      <c r="H633" s="1041"/>
      <c r="I633" s="1041"/>
      <c r="K633" s="1041"/>
    </row>
    <row r="634" spans="3:11" x14ac:dyDescent="0.3">
      <c r="C634" s="1038"/>
      <c r="D634" s="1038"/>
      <c r="E634" s="1039"/>
      <c r="F634" s="1040"/>
      <c r="G634" s="1041"/>
      <c r="H634" s="1041"/>
      <c r="I634" s="1041"/>
      <c r="K634" s="1041"/>
    </row>
    <row r="635" spans="3:11" x14ac:dyDescent="0.3">
      <c r="C635" s="1038"/>
      <c r="D635" s="1038"/>
      <c r="E635" s="1039"/>
      <c r="F635" s="1040"/>
      <c r="G635" s="1041"/>
      <c r="H635" s="1041"/>
      <c r="I635" s="1041"/>
      <c r="K635" s="1041"/>
    </row>
    <row r="636" spans="3:11" x14ac:dyDescent="0.3">
      <c r="C636" s="1038"/>
      <c r="D636" s="1038"/>
      <c r="E636" s="1039"/>
      <c r="F636" s="1040"/>
      <c r="G636" s="1041"/>
      <c r="H636" s="1041"/>
      <c r="I636" s="1041"/>
      <c r="K636" s="1041"/>
    </row>
    <row r="637" spans="3:11" x14ac:dyDescent="0.3">
      <c r="C637" s="1038"/>
      <c r="D637" s="1038"/>
      <c r="E637" s="1039"/>
      <c r="F637" s="1040"/>
      <c r="G637" s="1041"/>
      <c r="H637" s="1041"/>
      <c r="I637" s="1041"/>
      <c r="K637" s="1041"/>
    </row>
    <row r="638" spans="3:11" x14ac:dyDescent="0.3">
      <c r="C638" s="1038"/>
      <c r="D638" s="1038"/>
      <c r="E638" s="1039"/>
      <c r="F638" s="1040"/>
      <c r="G638" s="1041"/>
      <c r="H638" s="1041"/>
      <c r="I638" s="1041"/>
      <c r="K638" s="1041"/>
    </row>
    <row r="639" spans="3:11" x14ac:dyDescent="0.3">
      <c r="C639" s="1038"/>
      <c r="D639" s="1038"/>
      <c r="E639" s="1039"/>
      <c r="F639" s="1040"/>
      <c r="G639" s="1041"/>
      <c r="H639" s="1041"/>
      <c r="I639" s="1041"/>
      <c r="K639" s="1041"/>
    </row>
    <row r="640" spans="3:11" x14ac:dyDescent="0.3">
      <c r="C640" s="1038"/>
      <c r="D640" s="1038"/>
      <c r="E640" s="1039"/>
      <c r="F640" s="1040"/>
      <c r="G640" s="1041"/>
      <c r="H640" s="1041"/>
      <c r="I640" s="1041"/>
      <c r="K640" s="1041"/>
    </row>
    <row r="641" spans="3:11" x14ac:dyDescent="0.3">
      <c r="C641" s="1038"/>
      <c r="D641" s="1038"/>
      <c r="E641" s="1039"/>
      <c r="F641" s="1040"/>
      <c r="G641" s="1041"/>
      <c r="H641" s="1041"/>
      <c r="I641" s="1041"/>
      <c r="K641" s="1041"/>
    </row>
    <row r="642" spans="3:11" x14ac:dyDescent="0.3">
      <c r="C642" s="1038"/>
      <c r="D642" s="1038"/>
      <c r="E642" s="1039"/>
      <c r="F642" s="1040"/>
      <c r="G642" s="1041"/>
      <c r="H642" s="1041"/>
      <c r="I642" s="1041"/>
      <c r="K642" s="1041"/>
    </row>
    <row r="643" spans="3:11" x14ac:dyDescent="0.3">
      <c r="C643" s="1038"/>
      <c r="D643" s="1038"/>
      <c r="E643" s="1039"/>
      <c r="F643" s="1040"/>
      <c r="G643" s="1041"/>
      <c r="H643" s="1041"/>
      <c r="I643" s="1041"/>
      <c r="K643" s="1041"/>
    </row>
    <row r="644" spans="3:11" x14ac:dyDescent="0.3">
      <c r="C644" s="1038"/>
      <c r="D644" s="1038"/>
      <c r="E644" s="1039"/>
      <c r="F644" s="1040"/>
      <c r="G644" s="1041"/>
      <c r="H644" s="1041"/>
      <c r="I644" s="1041"/>
      <c r="K644" s="1041"/>
    </row>
    <row r="645" spans="3:11" x14ac:dyDescent="0.3">
      <c r="C645" s="1038"/>
      <c r="D645" s="1038"/>
      <c r="E645" s="1039"/>
      <c r="F645" s="1040"/>
      <c r="G645" s="1041"/>
      <c r="H645" s="1041"/>
      <c r="I645" s="1041"/>
      <c r="K645" s="1041"/>
    </row>
    <row r="646" spans="3:11" x14ac:dyDescent="0.3">
      <c r="C646" s="1038"/>
      <c r="D646" s="1038"/>
      <c r="E646" s="1039"/>
      <c r="F646" s="1040"/>
      <c r="G646" s="1041"/>
      <c r="H646" s="1041"/>
      <c r="I646" s="1041"/>
      <c r="K646" s="1041"/>
    </row>
    <row r="647" spans="3:11" x14ac:dyDescent="0.3">
      <c r="C647" s="1038"/>
      <c r="D647" s="1038"/>
      <c r="E647" s="1039"/>
      <c r="F647" s="1040"/>
      <c r="G647" s="1041"/>
      <c r="H647" s="1041"/>
      <c r="I647" s="1041"/>
      <c r="K647" s="1041"/>
    </row>
    <row r="648" spans="3:11" x14ac:dyDescent="0.3">
      <c r="C648" s="1038"/>
      <c r="D648" s="1038"/>
      <c r="E648" s="1039"/>
      <c r="F648" s="1040"/>
      <c r="G648" s="1041"/>
      <c r="H648" s="1041"/>
      <c r="I648" s="1041"/>
      <c r="K648" s="1041"/>
    </row>
    <row r="649" spans="3:11" x14ac:dyDescent="0.3">
      <c r="C649" s="1038"/>
      <c r="D649" s="1038"/>
      <c r="E649" s="1039"/>
      <c r="F649" s="1040"/>
      <c r="G649" s="1041"/>
      <c r="H649" s="1041"/>
      <c r="I649" s="1041"/>
      <c r="K649" s="1041"/>
    </row>
    <row r="650" spans="3:11" x14ac:dyDescent="0.3">
      <c r="C650" s="1038"/>
      <c r="D650" s="1038"/>
      <c r="E650" s="1039"/>
      <c r="F650" s="1040"/>
      <c r="G650" s="1041"/>
      <c r="H650" s="1041"/>
      <c r="I650" s="1041"/>
      <c r="K650" s="1041"/>
    </row>
    <row r="651" spans="3:11" x14ac:dyDescent="0.3">
      <c r="C651" s="1038"/>
      <c r="D651" s="1038"/>
      <c r="E651" s="1039"/>
      <c r="F651" s="1040"/>
      <c r="G651" s="1041"/>
      <c r="H651" s="1041"/>
      <c r="I651" s="1041"/>
      <c r="K651" s="1041"/>
    </row>
    <row r="652" spans="3:11" x14ac:dyDescent="0.3">
      <c r="C652" s="1038"/>
      <c r="D652" s="1038"/>
      <c r="E652" s="1039"/>
      <c r="F652" s="1040"/>
      <c r="G652" s="1041"/>
      <c r="H652" s="1041"/>
      <c r="I652" s="1041"/>
      <c r="K652" s="1041"/>
    </row>
    <row r="653" spans="3:11" x14ac:dyDescent="0.3">
      <c r="C653" s="1038"/>
      <c r="D653" s="1038"/>
      <c r="E653" s="1039"/>
      <c r="F653" s="1040"/>
      <c r="G653" s="1041"/>
      <c r="H653" s="1041"/>
      <c r="I653" s="1041"/>
      <c r="K653" s="1041"/>
    </row>
    <row r="654" spans="3:11" x14ac:dyDescent="0.3">
      <c r="C654" s="1038"/>
      <c r="D654" s="1038"/>
      <c r="E654" s="1039"/>
      <c r="F654" s="1040"/>
      <c r="G654" s="1041"/>
      <c r="H654" s="1041"/>
      <c r="I654" s="1041"/>
      <c r="K654" s="1041"/>
    </row>
    <row r="655" spans="3:11" x14ac:dyDescent="0.3">
      <c r="C655" s="1038"/>
      <c r="D655" s="1038"/>
      <c r="E655" s="1039"/>
      <c r="F655" s="1040"/>
      <c r="G655" s="1041"/>
      <c r="H655" s="1041"/>
      <c r="I655" s="1041"/>
      <c r="K655" s="1041"/>
    </row>
    <row r="656" spans="3:11" x14ac:dyDescent="0.3">
      <c r="C656" s="1038"/>
      <c r="D656" s="1038"/>
      <c r="E656" s="1039"/>
      <c r="F656" s="1040"/>
      <c r="G656" s="1041"/>
      <c r="H656" s="1041"/>
      <c r="I656" s="1041"/>
      <c r="K656" s="1041"/>
    </row>
    <row r="657" spans="3:11" x14ac:dyDescent="0.3">
      <c r="C657" s="1038"/>
      <c r="D657" s="1038"/>
      <c r="E657" s="1039"/>
      <c r="F657" s="1040"/>
      <c r="G657" s="1041"/>
      <c r="H657" s="1041"/>
      <c r="I657" s="1041"/>
      <c r="K657" s="1041"/>
    </row>
    <row r="658" spans="3:11" x14ac:dyDescent="0.3">
      <c r="C658" s="1038"/>
      <c r="D658" s="1038"/>
      <c r="E658" s="1039"/>
      <c r="F658" s="1040"/>
      <c r="G658" s="1041"/>
      <c r="H658" s="1041"/>
      <c r="I658" s="1041"/>
      <c r="K658" s="1041"/>
    </row>
    <row r="659" spans="3:11" x14ac:dyDescent="0.3">
      <c r="C659" s="1038"/>
      <c r="D659" s="1038"/>
      <c r="E659" s="1039"/>
      <c r="F659" s="1040"/>
      <c r="G659" s="1041"/>
      <c r="H659" s="1041"/>
      <c r="I659" s="1041"/>
      <c r="K659" s="1041"/>
    </row>
    <row r="660" spans="3:11" x14ac:dyDescent="0.3">
      <c r="C660" s="1038"/>
      <c r="D660" s="1038"/>
      <c r="E660" s="1039"/>
      <c r="F660" s="1040"/>
      <c r="G660" s="1041"/>
      <c r="H660" s="1041"/>
      <c r="I660" s="1041"/>
      <c r="K660" s="1041"/>
    </row>
    <row r="661" spans="3:11" x14ac:dyDescent="0.3">
      <c r="C661" s="1038"/>
      <c r="D661" s="1038"/>
      <c r="E661" s="1039"/>
      <c r="F661" s="1040"/>
      <c r="G661" s="1041"/>
      <c r="H661" s="1041"/>
      <c r="I661" s="1041"/>
      <c r="K661" s="1041"/>
    </row>
    <row r="662" spans="3:11" x14ac:dyDescent="0.3">
      <c r="C662" s="1038"/>
      <c r="D662" s="1038"/>
      <c r="E662" s="1039"/>
      <c r="F662" s="1040"/>
      <c r="G662" s="1041"/>
      <c r="H662" s="1041"/>
      <c r="I662" s="1041"/>
      <c r="K662" s="1041"/>
    </row>
    <row r="663" spans="3:11" x14ac:dyDescent="0.3">
      <c r="C663" s="1038"/>
      <c r="D663" s="1038"/>
      <c r="E663" s="1039"/>
      <c r="F663" s="1040"/>
      <c r="G663" s="1041"/>
      <c r="H663" s="1041"/>
      <c r="I663" s="1041"/>
      <c r="K663" s="1041"/>
    </row>
    <row r="664" spans="3:11" x14ac:dyDescent="0.3">
      <c r="C664" s="1038"/>
      <c r="D664" s="1038"/>
      <c r="E664" s="1039"/>
      <c r="F664" s="1040"/>
      <c r="G664" s="1041"/>
      <c r="H664" s="1041"/>
      <c r="I664" s="1041"/>
      <c r="K664" s="1041"/>
    </row>
    <row r="665" spans="3:11" x14ac:dyDescent="0.3">
      <c r="C665" s="1038"/>
      <c r="D665" s="1038"/>
      <c r="E665" s="1039"/>
      <c r="F665" s="1040"/>
      <c r="G665" s="1041"/>
      <c r="H665" s="1041"/>
      <c r="I665" s="1041"/>
      <c r="K665" s="1041"/>
    </row>
    <row r="666" spans="3:11" x14ac:dyDescent="0.3">
      <c r="C666" s="1038"/>
      <c r="D666" s="1038"/>
      <c r="E666" s="1039"/>
      <c r="F666" s="1040"/>
      <c r="G666" s="1041"/>
      <c r="H666" s="1041"/>
      <c r="I666" s="1041"/>
      <c r="K666" s="1041"/>
    </row>
    <row r="667" spans="3:11" x14ac:dyDescent="0.3">
      <c r="C667" s="1038"/>
      <c r="D667" s="1038"/>
      <c r="E667" s="1039"/>
      <c r="F667" s="1040"/>
      <c r="G667" s="1041"/>
      <c r="H667" s="1041"/>
      <c r="I667" s="1041"/>
      <c r="K667" s="1041"/>
    </row>
    <row r="668" spans="3:11" x14ac:dyDescent="0.3">
      <c r="C668" s="1038"/>
      <c r="D668" s="1038"/>
      <c r="E668" s="1039"/>
      <c r="F668" s="1040"/>
      <c r="G668" s="1041"/>
      <c r="H668" s="1041"/>
      <c r="I668" s="1041"/>
      <c r="K668" s="1041"/>
    </row>
    <row r="669" spans="3:11" x14ac:dyDescent="0.3">
      <c r="C669" s="1038"/>
      <c r="D669" s="1038"/>
      <c r="E669" s="1039"/>
      <c r="F669" s="1040"/>
      <c r="G669" s="1041"/>
      <c r="H669" s="1041"/>
      <c r="I669" s="1041"/>
      <c r="K669" s="1041"/>
    </row>
    <row r="670" spans="3:11" x14ac:dyDescent="0.3">
      <c r="C670" s="1038"/>
      <c r="D670" s="1038"/>
      <c r="E670" s="1039"/>
      <c r="F670" s="1040"/>
      <c r="G670" s="1041"/>
      <c r="H670" s="1041"/>
      <c r="I670" s="1041"/>
      <c r="K670" s="1041"/>
    </row>
    <row r="671" spans="3:11" x14ac:dyDescent="0.3">
      <c r="C671" s="1038"/>
      <c r="D671" s="1038"/>
      <c r="E671" s="1039"/>
      <c r="F671" s="1040"/>
      <c r="G671" s="1041"/>
      <c r="H671" s="1041"/>
      <c r="I671" s="1041"/>
      <c r="K671" s="1041"/>
    </row>
    <row r="672" spans="3:11" x14ac:dyDescent="0.3">
      <c r="C672" s="1038"/>
      <c r="D672" s="1038"/>
      <c r="E672" s="1039"/>
      <c r="F672" s="1040"/>
      <c r="G672" s="1041"/>
      <c r="H672" s="1041"/>
      <c r="I672" s="1041"/>
      <c r="K672" s="1041"/>
    </row>
    <row r="673" spans="3:11" x14ac:dyDescent="0.3">
      <c r="C673" s="1038"/>
      <c r="D673" s="1038"/>
      <c r="E673" s="1039"/>
      <c r="F673" s="1040"/>
      <c r="G673" s="1041"/>
      <c r="H673" s="1041"/>
      <c r="I673" s="1041"/>
      <c r="K673" s="1041"/>
    </row>
    <row r="674" spans="3:11" x14ac:dyDescent="0.3">
      <c r="C674" s="1038"/>
      <c r="D674" s="1038"/>
      <c r="E674" s="1039"/>
      <c r="F674" s="1040"/>
      <c r="G674" s="1041"/>
      <c r="H674" s="1041"/>
      <c r="I674" s="1041"/>
      <c r="K674" s="1041"/>
    </row>
    <row r="675" spans="3:11" x14ac:dyDescent="0.3">
      <c r="C675" s="1038"/>
      <c r="D675" s="1038"/>
      <c r="E675" s="1039"/>
      <c r="F675" s="1040"/>
      <c r="G675" s="1041"/>
      <c r="H675" s="1041"/>
      <c r="I675" s="1041"/>
      <c r="K675" s="1041"/>
    </row>
    <row r="676" spans="3:11" x14ac:dyDescent="0.3">
      <c r="C676" s="1038"/>
      <c r="D676" s="1038"/>
      <c r="E676" s="1039"/>
      <c r="F676" s="1040"/>
      <c r="G676" s="1041"/>
      <c r="H676" s="1041"/>
      <c r="I676" s="1041"/>
      <c r="K676" s="1041"/>
    </row>
    <row r="677" spans="3:11" x14ac:dyDescent="0.3">
      <c r="C677" s="1038"/>
      <c r="D677" s="1038"/>
      <c r="E677" s="1039"/>
      <c r="F677" s="1040"/>
      <c r="G677" s="1041"/>
      <c r="H677" s="1041"/>
      <c r="I677" s="1041"/>
      <c r="K677" s="1041"/>
    </row>
    <row r="678" spans="3:11" x14ac:dyDescent="0.3">
      <c r="C678" s="1038"/>
      <c r="D678" s="1038"/>
      <c r="E678" s="1039"/>
      <c r="F678" s="1040"/>
      <c r="G678" s="1041"/>
      <c r="H678" s="1041"/>
      <c r="I678" s="1041"/>
      <c r="K678" s="1041"/>
    </row>
    <row r="679" spans="3:11" x14ac:dyDescent="0.3">
      <c r="C679" s="1038"/>
      <c r="D679" s="1038"/>
      <c r="E679" s="1039"/>
      <c r="F679" s="1040"/>
      <c r="G679" s="1041"/>
      <c r="H679" s="1041"/>
      <c r="I679" s="1041"/>
      <c r="K679" s="1041"/>
    </row>
    <row r="680" spans="3:11" x14ac:dyDescent="0.3">
      <c r="C680" s="1038"/>
      <c r="D680" s="1038"/>
      <c r="E680" s="1039"/>
      <c r="F680" s="1040"/>
      <c r="G680" s="1041"/>
      <c r="H680" s="1041"/>
      <c r="I680" s="1041"/>
      <c r="K680" s="1041"/>
    </row>
    <row r="681" spans="3:11" x14ac:dyDescent="0.3">
      <c r="C681" s="1038"/>
      <c r="D681" s="1038"/>
      <c r="E681" s="1039"/>
      <c r="F681" s="1040"/>
      <c r="G681" s="1041"/>
      <c r="H681" s="1041"/>
      <c r="I681" s="1041"/>
      <c r="K681" s="1041"/>
    </row>
    <row r="682" spans="3:11" x14ac:dyDescent="0.3">
      <c r="C682" s="1038"/>
      <c r="D682" s="1038"/>
      <c r="E682" s="1039"/>
      <c r="F682" s="1040"/>
      <c r="G682" s="1041"/>
      <c r="H682" s="1041"/>
      <c r="I682" s="1041"/>
      <c r="K682" s="1041"/>
    </row>
    <row r="683" spans="3:11" x14ac:dyDescent="0.3">
      <c r="C683" s="1038"/>
      <c r="D683" s="1038"/>
      <c r="E683" s="1039"/>
      <c r="F683" s="1040"/>
      <c r="G683" s="1041"/>
      <c r="H683" s="1041"/>
      <c r="I683" s="1041"/>
      <c r="K683" s="1041"/>
    </row>
    <row r="684" spans="3:11" x14ac:dyDescent="0.3">
      <c r="C684" s="1038"/>
      <c r="D684" s="1038"/>
      <c r="E684" s="1039"/>
      <c r="F684" s="1040"/>
      <c r="G684" s="1041"/>
      <c r="H684" s="1041"/>
      <c r="I684" s="1041"/>
      <c r="K684" s="1041"/>
    </row>
    <row r="685" spans="3:11" x14ac:dyDescent="0.3">
      <c r="C685" s="1038"/>
      <c r="D685" s="1038"/>
      <c r="E685" s="1039"/>
      <c r="F685" s="1040"/>
      <c r="G685" s="1041"/>
      <c r="H685" s="1041"/>
      <c r="I685" s="1041"/>
      <c r="K685" s="1041"/>
    </row>
    <row r="686" spans="3:11" x14ac:dyDescent="0.3">
      <c r="C686" s="1038"/>
      <c r="D686" s="1038"/>
      <c r="E686" s="1039"/>
      <c r="F686" s="1040"/>
      <c r="G686" s="1041"/>
      <c r="H686" s="1041"/>
      <c r="I686" s="1041"/>
      <c r="K686" s="1041"/>
    </row>
    <row r="687" spans="3:11" x14ac:dyDescent="0.3">
      <c r="C687" s="1038"/>
      <c r="D687" s="1038"/>
      <c r="E687" s="1039"/>
      <c r="F687" s="1040"/>
      <c r="G687" s="1041"/>
      <c r="H687" s="1041"/>
      <c r="I687" s="1041"/>
      <c r="K687" s="1041"/>
    </row>
    <row r="688" spans="3:11" x14ac:dyDescent="0.3">
      <c r="C688" s="1038"/>
      <c r="D688" s="1038"/>
      <c r="E688" s="1039"/>
      <c r="F688" s="1040"/>
      <c r="G688" s="1041"/>
      <c r="H688" s="1041"/>
      <c r="I688" s="1041"/>
      <c r="K688" s="1041"/>
    </row>
    <row r="689" spans="3:11" x14ac:dyDescent="0.3">
      <c r="C689" s="1038"/>
      <c r="D689" s="1038"/>
      <c r="E689" s="1039"/>
      <c r="F689" s="1040"/>
      <c r="G689" s="1041"/>
      <c r="H689" s="1041"/>
      <c r="I689" s="1041"/>
      <c r="K689" s="1041"/>
    </row>
    <row r="690" spans="3:11" x14ac:dyDescent="0.3">
      <c r="C690" s="1038"/>
      <c r="D690" s="1038"/>
      <c r="E690" s="1039"/>
      <c r="F690" s="1040"/>
      <c r="G690" s="1041"/>
      <c r="H690" s="1041"/>
      <c r="I690" s="1041"/>
      <c r="K690" s="1041"/>
    </row>
    <row r="691" spans="3:11" x14ac:dyDescent="0.3">
      <c r="C691" s="1038"/>
      <c r="D691" s="1038"/>
      <c r="E691" s="1039"/>
      <c r="F691" s="1040"/>
      <c r="G691" s="1041"/>
      <c r="H691" s="1041"/>
      <c r="I691" s="1041"/>
      <c r="K691" s="1041"/>
    </row>
    <row r="692" spans="3:11" x14ac:dyDescent="0.3">
      <c r="C692" s="1038"/>
      <c r="D692" s="1038"/>
      <c r="E692" s="1039"/>
      <c r="F692" s="1040"/>
      <c r="G692" s="1041"/>
      <c r="H692" s="1041"/>
      <c r="I692" s="1041"/>
      <c r="K692" s="1041"/>
    </row>
    <row r="693" spans="3:11" x14ac:dyDescent="0.3">
      <c r="C693" s="1038"/>
      <c r="D693" s="1038"/>
      <c r="E693" s="1039"/>
      <c r="F693" s="1040"/>
      <c r="G693" s="1041"/>
      <c r="H693" s="1041"/>
      <c r="I693" s="1041"/>
      <c r="K693" s="1041"/>
    </row>
    <row r="694" spans="3:11" x14ac:dyDescent="0.3">
      <c r="C694" s="1038"/>
      <c r="D694" s="1038"/>
      <c r="E694" s="1039"/>
      <c r="F694" s="1040"/>
      <c r="G694" s="1041"/>
      <c r="H694" s="1041"/>
      <c r="I694" s="1041"/>
      <c r="K694" s="1041"/>
    </row>
    <row r="695" spans="3:11" x14ac:dyDescent="0.3">
      <c r="C695" s="1038"/>
      <c r="D695" s="1038"/>
      <c r="E695" s="1039"/>
      <c r="F695" s="1040"/>
      <c r="G695" s="1041"/>
      <c r="H695" s="1041"/>
      <c r="I695" s="1041"/>
      <c r="K695" s="1041"/>
    </row>
    <row r="696" spans="3:11" x14ac:dyDescent="0.3">
      <c r="C696" s="1038"/>
      <c r="D696" s="1038"/>
      <c r="E696" s="1039"/>
      <c r="F696" s="1040"/>
      <c r="G696" s="1041"/>
      <c r="H696" s="1041"/>
      <c r="I696" s="1041"/>
      <c r="K696" s="1041"/>
    </row>
    <row r="697" spans="3:11" x14ac:dyDescent="0.3">
      <c r="C697" s="1038"/>
      <c r="D697" s="1038"/>
      <c r="E697" s="1039"/>
      <c r="F697" s="1040"/>
      <c r="G697" s="1041"/>
      <c r="H697" s="1041"/>
      <c r="I697" s="1041"/>
      <c r="K697" s="1041"/>
    </row>
    <row r="698" spans="3:11" x14ac:dyDescent="0.3">
      <c r="C698" s="1038"/>
      <c r="D698" s="1038"/>
      <c r="E698" s="1039"/>
      <c r="F698" s="1040"/>
      <c r="G698" s="1041"/>
      <c r="H698" s="1041"/>
      <c r="I698" s="1041"/>
      <c r="K698" s="1041"/>
    </row>
    <row r="699" spans="3:11" x14ac:dyDescent="0.3">
      <c r="C699" s="1038"/>
      <c r="D699" s="1038"/>
      <c r="E699" s="1039"/>
      <c r="F699" s="1040"/>
      <c r="G699" s="1041"/>
      <c r="H699" s="1041"/>
      <c r="I699" s="1041"/>
      <c r="K699" s="1041"/>
    </row>
    <row r="700" spans="3:11" x14ac:dyDescent="0.3">
      <c r="C700" s="1038"/>
      <c r="D700" s="1038"/>
      <c r="E700" s="1039"/>
      <c r="F700" s="1040"/>
      <c r="G700" s="1041"/>
      <c r="H700" s="1041"/>
      <c r="I700" s="1041"/>
      <c r="K700" s="1041"/>
    </row>
    <row r="701" spans="3:11" x14ac:dyDescent="0.3">
      <c r="C701" s="1038"/>
      <c r="D701" s="1038"/>
      <c r="E701" s="1039"/>
      <c r="F701" s="1040"/>
      <c r="G701" s="1041"/>
      <c r="H701" s="1041"/>
      <c r="I701" s="1041"/>
      <c r="K701" s="1041"/>
    </row>
    <row r="702" spans="3:11" x14ac:dyDescent="0.3">
      <c r="C702" s="1038"/>
      <c r="D702" s="1038"/>
      <c r="E702" s="1039"/>
      <c r="F702" s="1040"/>
      <c r="G702" s="1041"/>
      <c r="H702" s="1041"/>
      <c r="I702" s="1041"/>
      <c r="K702" s="1041"/>
    </row>
    <row r="703" spans="3:11" x14ac:dyDescent="0.3">
      <c r="C703" s="1038"/>
      <c r="D703" s="1038"/>
      <c r="E703" s="1039"/>
      <c r="F703" s="1040"/>
      <c r="G703" s="1041"/>
      <c r="H703" s="1041"/>
      <c r="I703" s="1041"/>
      <c r="K703" s="1041"/>
    </row>
    <row r="704" spans="3:11" x14ac:dyDescent="0.3">
      <c r="C704" s="1038"/>
      <c r="D704" s="1038"/>
      <c r="E704" s="1039"/>
      <c r="F704" s="1040"/>
      <c r="G704" s="1041"/>
      <c r="H704" s="1041"/>
      <c r="I704" s="1041"/>
      <c r="K704" s="1041"/>
    </row>
    <row r="705" spans="3:11" x14ac:dyDescent="0.3">
      <c r="C705" s="1038"/>
      <c r="D705" s="1038"/>
      <c r="E705" s="1039"/>
      <c r="F705" s="1040"/>
      <c r="G705" s="1041"/>
      <c r="H705" s="1041"/>
      <c r="I705" s="1041"/>
      <c r="K705" s="1041"/>
    </row>
    <row r="706" spans="3:11" x14ac:dyDescent="0.3">
      <c r="C706" s="1038"/>
      <c r="D706" s="1038"/>
      <c r="E706" s="1039"/>
      <c r="F706" s="1040"/>
      <c r="G706" s="1041"/>
      <c r="H706" s="1041"/>
      <c r="I706" s="1041"/>
      <c r="K706" s="1041"/>
    </row>
    <row r="707" spans="3:11" x14ac:dyDescent="0.3">
      <c r="C707" s="1038"/>
      <c r="D707" s="1038"/>
      <c r="E707" s="1039"/>
      <c r="F707" s="1040"/>
      <c r="G707" s="1041"/>
      <c r="H707" s="1041"/>
      <c r="I707" s="1041"/>
      <c r="K707" s="1041"/>
    </row>
    <row r="708" spans="3:11" x14ac:dyDescent="0.3">
      <c r="C708" s="1038"/>
      <c r="D708" s="1038"/>
      <c r="E708" s="1039"/>
      <c r="F708" s="1040"/>
      <c r="G708" s="1041"/>
      <c r="H708" s="1041"/>
      <c r="I708" s="1041"/>
      <c r="K708" s="1041"/>
    </row>
    <row r="709" spans="3:11" x14ac:dyDescent="0.3">
      <c r="C709" s="1038"/>
      <c r="D709" s="1038"/>
      <c r="E709" s="1039"/>
      <c r="F709" s="1040"/>
      <c r="G709" s="1041"/>
      <c r="H709" s="1041"/>
      <c r="I709" s="1041"/>
      <c r="K709" s="1041"/>
    </row>
    <row r="710" spans="3:11" x14ac:dyDescent="0.3">
      <c r="C710" s="1038"/>
      <c r="D710" s="1038"/>
      <c r="E710" s="1039"/>
      <c r="F710" s="1040"/>
      <c r="G710" s="1041"/>
      <c r="H710" s="1041"/>
      <c r="I710" s="1041"/>
      <c r="K710" s="1041"/>
    </row>
    <row r="711" spans="3:11" x14ac:dyDescent="0.3">
      <c r="C711" s="1038"/>
      <c r="D711" s="1038"/>
      <c r="E711" s="1039"/>
      <c r="F711" s="1040"/>
      <c r="G711" s="1041"/>
      <c r="H711" s="1041"/>
      <c r="I711" s="1041"/>
      <c r="K711" s="1041"/>
    </row>
    <row r="712" spans="3:11" x14ac:dyDescent="0.3">
      <c r="C712" s="1038"/>
      <c r="D712" s="1038"/>
      <c r="E712" s="1039"/>
      <c r="F712" s="1040"/>
      <c r="G712" s="1041"/>
      <c r="H712" s="1041"/>
      <c r="I712" s="1041"/>
      <c r="K712" s="1041"/>
    </row>
    <row r="713" spans="3:11" x14ac:dyDescent="0.3">
      <c r="C713" s="1038"/>
      <c r="D713" s="1038"/>
      <c r="E713" s="1039"/>
      <c r="F713" s="1040"/>
      <c r="G713" s="1041"/>
      <c r="H713" s="1041"/>
      <c r="I713" s="1041"/>
      <c r="K713" s="1041"/>
    </row>
    <row r="714" spans="3:11" x14ac:dyDescent="0.3">
      <c r="C714" s="1038"/>
      <c r="D714" s="1038"/>
      <c r="E714" s="1039"/>
      <c r="F714" s="1040"/>
      <c r="G714" s="1041"/>
      <c r="H714" s="1041"/>
      <c r="I714" s="1041"/>
      <c r="K714" s="1041"/>
    </row>
    <row r="715" spans="3:11" x14ac:dyDescent="0.3">
      <c r="C715" s="1038"/>
      <c r="D715" s="1038"/>
      <c r="E715" s="1039"/>
      <c r="F715" s="1040"/>
      <c r="G715" s="1041"/>
      <c r="H715" s="1041"/>
      <c r="I715" s="1041"/>
      <c r="K715" s="1041"/>
    </row>
    <row r="716" spans="3:11" x14ac:dyDescent="0.3">
      <c r="C716" s="1038"/>
      <c r="D716" s="1038"/>
      <c r="E716" s="1039"/>
      <c r="F716" s="1040"/>
      <c r="G716" s="1041"/>
      <c r="H716" s="1041"/>
      <c r="I716" s="1041"/>
      <c r="K716" s="1041"/>
    </row>
    <row r="717" spans="3:11" x14ac:dyDescent="0.3">
      <c r="C717" s="1038"/>
      <c r="D717" s="1038"/>
      <c r="E717" s="1039"/>
      <c r="F717" s="1040"/>
      <c r="G717" s="1041"/>
      <c r="H717" s="1041"/>
      <c r="I717" s="1041"/>
      <c r="K717" s="1041"/>
    </row>
    <row r="718" spans="3:11" x14ac:dyDescent="0.3">
      <c r="C718" s="1038"/>
      <c r="D718" s="1038"/>
      <c r="E718" s="1039"/>
      <c r="F718" s="1040"/>
      <c r="G718" s="1041"/>
      <c r="H718" s="1041"/>
      <c r="I718" s="1041"/>
      <c r="K718" s="1041"/>
    </row>
    <row r="719" spans="3:11" x14ac:dyDescent="0.3">
      <c r="C719" s="1038"/>
      <c r="D719" s="1038"/>
      <c r="E719" s="1039"/>
      <c r="F719" s="1040"/>
      <c r="G719" s="1041"/>
      <c r="H719" s="1041"/>
      <c r="I719" s="1041"/>
      <c r="K719" s="1041"/>
    </row>
    <row r="720" spans="3:11" x14ac:dyDescent="0.3">
      <c r="C720" s="1038"/>
      <c r="D720" s="1038"/>
      <c r="E720" s="1039"/>
      <c r="F720" s="1040"/>
      <c r="G720" s="1041"/>
      <c r="H720" s="1041"/>
      <c r="I720" s="1041"/>
      <c r="K720" s="1041"/>
    </row>
    <row r="721" spans="3:11" x14ac:dyDescent="0.3">
      <c r="C721" s="1038"/>
      <c r="D721" s="1038"/>
      <c r="E721" s="1039"/>
      <c r="F721" s="1040"/>
      <c r="G721" s="1041"/>
      <c r="H721" s="1041"/>
      <c r="I721" s="1041"/>
      <c r="K721" s="1041"/>
    </row>
    <row r="722" spans="3:11" x14ac:dyDescent="0.3">
      <c r="C722" s="1038"/>
      <c r="D722" s="1038"/>
      <c r="E722" s="1039"/>
      <c r="F722" s="1040"/>
      <c r="G722" s="1041"/>
      <c r="H722" s="1041"/>
      <c r="I722" s="1041"/>
      <c r="K722" s="1041"/>
    </row>
    <row r="723" spans="3:11" x14ac:dyDescent="0.3">
      <c r="C723" s="1038"/>
      <c r="D723" s="1038"/>
      <c r="E723" s="1039"/>
      <c r="F723" s="1040"/>
      <c r="G723" s="1041"/>
      <c r="H723" s="1041"/>
      <c r="I723" s="1041"/>
      <c r="K723" s="1041"/>
    </row>
    <row r="724" spans="3:11" x14ac:dyDescent="0.3">
      <c r="C724" s="1038"/>
      <c r="D724" s="1038"/>
      <c r="E724" s="1039"/>
      <c r="F724" s="1040"/>
      <c r="G724" s="1041"/>
      <c r="H724" s="1041"/>
      <c r="I724" s="1041"/>
      <c r="K724" s="1041"/>
    </row>
    <row r="725" spans="3:11" x14ac:dyDescent="0.3">
      <c r="C725" s="1038"/>
      <c r="D725" s="1038"/>
      <c r="E725" s="1039"/>
      <c r="F725" s="1040"/>
      <c r="G725" s="1041"/>
      <c r="H725" s="1041"/>
      <c r="I725" s="1041"/>
      <c r="K725" s="1041"/>
    </row>
    <row r="726" spans="3:11" x14ac:dyDescent="0.3">
      <c r="C726" s="1038"/>
      <c r="D726" s="1038"/>
      <c r="E726" s="1039"/>
      <c r="F726" s="1040"/>
      <c r="G726" s="1041"/>
      <c r="H726" s="1041"/>
      <c r="I726" s="1041"/>
      <c r="K726" s="1041"/>
    </row>
    <row r="727" spans="3:11" x14ac:dyDescent="0.3">
      <c r="C727" s="1038"/>
      <c r="D727" s="1038"/>
      <c r="E727" s="1039"/>
      <c r="F727" s="1040"/>
      <c r="G727" s="1041"/>
      <c r="H727" s="1041"/>
      <c r="I727" s="1041"/>
      <c r="K727" s="1041"/>
    </row>
    <row r="728" spans="3:11" x14ac:dyDescent="0.3">
      <c r="C728" s="1038"/>
      <c r="D728" s="1038"/>
      <c r="E728" s="1039"/>
      <c r="F728" s="1040"/>
      <c r="G728" s="1041"/>
      <c r="H728" s="1041"/>
      <c r="I728" s="1041"/>
      <c r="K728" s="1041"/>
    </row>
    <row r="729" spans="3:11" x14ac:dyDescent="0.3">
      <c r="C729" s="1038"/>
      <c r="D729" s="1038"/>
      <c r="E729" s="1039"/>
      <c r="F729" s="1040"/>
      <c r="G729" s="1041"/>
      <c r="H729" s="1041"/>
      <c r="I729" s="1041"/>
      <c r="K729" s="1041"/>
    </row>
    <row r="730" spans="3:11" x14ac:dyDescent="0.3">
      <c r="C730" s="1038"/>
      <c r="D730" s="1038"/>
      <c r="E730" s="1039"/>
      <c r="F730" s="1040"/>
      <c r="G730" s="1041"/>
      <c r="H730" s="1041"/>
      <c r="I730" s="1041"/>
      <c r="K730" s="1041"/>
    </row>
    <row r="731" spans="3:11" x14ac:dyDescent="0.3">
      <c r="C731" s="1038"/>
      <c r="D731" s="1038"/>
      <c r="E731" s="1039"/>
      <c r="F731" s="1040"/>
      <c r="G731" s="1041"/>
      <c r="H731" s="1041"/>
      <c r="I731" s="1041"/>
      <c r="K731" s="1041"/>
    </row>
    <row r="732" spans="3:11" x14ac:dyDescent="0.3">
      <c r="C732" s="1038"/>
      <c r="D732" s="1038"/>
      <c r="E732" s="1039"/>
      <c r="F732" s="1040"/>
      <c r="G732" s="1041"/>
      <c r="H732" s="1041"/>
      <c r="I732" s="1041"/>
      <c r="K732" s="1041"/>
    </row>
    <row r="733" spans="3:11" x14ac:dyDescent="0.3">
      <c r="C733" s="1038"/>
      <c r="D733" s="1038"/>
      <c r="E733" s="1039"/>
      <c r="F733" s="1040"/>
      <c r="G733" s="1041"/>
      <c r="H733" s="1041"/>
      <c r="I733" s="1041"/>
      <c r="K733" s="1041"/>
    </row>
    <row r="734" spans="3:11" x14ac:dyDescent="0.3">
      <c r="C734" s="1038"/>
      <c r="D734" s="1038"/>
      <c r="E734" s="1039"/>
      <c r="F734" s="1040"/>
      <c r="G734" s="1041"/>
      <c r="H734" s="1041"/>
      <c r="I734" s="1041"/>
      <c r="K734" s="1041"/>
    </row>
    <row r="735" spans="3:11" x14ac:dyDescent="0.3">
      <c r="C735" s="1038"/>
      <c r="D735" s="1038"/>
      <c r="E735" s="1039"/>
      <c r="F735" s="1040"/>
      <c r="G735" s="1041"/>
      <c r="H735" s="1041"/>
      <c r="I735" s="1041"/>
      <c r="K735" s="1041"/>
    </row>
    <row r="736" spans="3:11" x14ac:dyDescent="0.3">
      <c r="C736" s="1038"/>
      <c r="D736" s="1038"/>
      <c r="E736" s="1039"/>
      <c r="F736" s="1040"/>
      <c r="G736" s="1041"/>
      <c r="H736" s="1041"/>
      <c r="I736" s="1041"/>
      <c r="K736" s="1041"/>
    </row>
    <row r="737" spans="3:11" x14ac:dyDescent="0.3">
      <c r="C737" s="1038"/>
      <c r="D737" s="1038"/>
      <c r="E737" s="1039"/>
      <c r="F737" s="1040"/>
      <c r="G737" s="1041"/>
      <c r="H737" s="1041"/>
      <c r="I737" s="1041"/>
      <c r="K737" s="1041"/>
    </row>
    <row r="738" spans="3:11" x14ac:dyDescent="0.3">
      <c r="C738" s="1038"/>
      <c r="D738" s="1038"/>
      <c r="E738" s="1039"/>
      <c r="F738" s="1040"/>
      <c r="G738" s="1041"/>
      <c r="H738" s="1041"/>
      <c r="I738" s="1041"/>
      <c r="K738" s="1041"/>
    </row>
    <row r="739" spans="3:11" x14ac:dyDescent="0.3">
      <c r="C739" s="1038"/>
      <c r="D739" s="1038"/>
      <c r="E739" s="1039"/>
      <c r="F739" s="1040"/>
      <c r="G739" s="1041"/>
      <c r="H739" s="1041"/>
      <c r="I739" s="1041"/>
      <c r="K739" s="1041"/>
    </row>
    <row r="740" spans="3:11" x14ac:dyDescent="0.3">
      <c r="C740" s="1038"/>
      <c r="D740" s="1038"/>
      <c r="E740" s="1039"/>
      <c r="F740" s="1040"/>
      <c r="G740" s="1041"/>
      <c r="H740" s="1041"/>
      <c r="I740" s="1041"/>
      <c r="K740" s="1041"/>
    </row>
    <row r="741" spans="3:11" x14ac:dyDescent="0.3">
      <c r="C741" s="1038"/>
      <c r="D741" s="1038"/>
      <c r="E741" s="1039"/>
      <c r="F741" s="1040"/>
      <c r="G741" s="1041"/>
      <c r="H741" s="1041"/>
      <c r="I741" s="1041"/>
      <c r="K741" s="1041"/>
    </row>
    <row r="742" spans="3:11" x14ac:dyDescent="0.3">
      <c r="C742" s="1038"/>
      <c r="D742" s="1038"/>
      <c r="E742" s="1039"/>
      <c r="F742" s="1040"/>
      <c r="G742" s="1041"/>
      <c r="H742" s="1041"/>
      <c r="I742" s="1041"/>
      <c r="K742" s="1041"/>
    </row>
    <row r="743" spans="3:11" x14ac:dyDescent="0.3">
      <c r="C743" s="1038"/>
      <c r="D743" s="1038"/>
      <c r="E743" s="1039"/>
      <c r="F743" s="1040"/>
      <c r="G743" s="1041"/>
      <c r="H743" s="1041"/>
      <c r="I743" s="1041"/>
      <c r="K743" s="1041"/>
    </row>
    <row r="744" spans="3:11" x14ac:dyDescent="0.3">
      <c r="C744" s="1038"/>
      <c r="D744" s="1038"/>
      <c r="E744" s="1039"/>
      <c r="F744" s="1040"/>
      <c r="G744" s="1041"/>
      <c r="H744" s="1041"/>
      <c r="I744" s="1041"/>
      <c r="K744" s="1041"/>
    </row>
    <row r="745" spans="3:11" x14ac:dyDescent="0.3">
      <c r="C745" s="1038"/>
      <c r="D745" s="1038"/>
      <c r="E745" s="1039"/>
      <c r="F745" s="1040"/>
      <c r="G745" s="1041"/>
      <c r="H745" s="1041"/>
      <c r="I745" s="1041"/>
      <c r="K745" s="1041"/>
    </row>
    <row r="746" spans="3:11" x14ac:dyDescent="0.3">
      <c r="C746" s="1038"/>
      <c r="D746" s="1038"/>
      <c r="E746" s="1039"/>
      <c r="F746" s="1040"/>
      <c r="G746" s="1041"/>
      <c r="H746" s="1041"/>
      <c r="I746" s="1041"/>
      <c r="K746" s="1041"/>
    </row>
    <row r="747" spans="3:11" x14ac:dyDescent="0.3">
      <c r="C747" s="1038"/>
      <c r="D747" s="1038"/>
      <c r="E747" s="1039"/>
      <c r="F747" s="1040"/>
      <c r="G747" s="1041"/>
      <c r="H747" s="1041"/>
      <c r="I747" s="1041"/>
      <c r="K747" s="1041"/>
    </row>
    <row r="748" spans="3:11" x14ac:dyDescent="0.3">
      <c r="C748" s="1038"/>
      <c r="D748" s="1038"/>
      <c r="E748" s="1039"/>
      <c r="F748" s="1040"/>
      <c r="G748" s="1041"/>
      <c r="H748" s="1041"/>
      <c r="I748" s="1041"/>
      <c r="K748" s="1041"/>
    </row>
    <row r="749" spans="3:11" x14ac:dyDescent="0.3">
      <c r="C749" s="1038"/>
      <c r="D749" s="1038"/>
      <c r="E749" s="1039"/>
      <c r="F749" s="1040"/>
      <c r="G749" s="1041"/>
      <c r="H749" s="1041"/>
      <c r="I749" s="1041"/>
      <c r="K749" s="1041"/>
    </row>
    <row r="750" spans="3:11" x14ac:dyDescent="0.3">
      <c r="C750" s="1038"/>
      <c r="D750" s="1038"/>
      <c r="E750" s="1039"/>
      <c r="F750" s="1040"/>
      <c r="G750" s="1041"/>
      <c r="H750" s="1041"/>
      <c r="I750" s="1041"/>
      <c r="K750" s="1041"/>
    </row>
    <row r="751" spans="3:11" x14ac:dyDescent="0.3">
      <c r="C751" s="1038"/>
      <c r="D751" s="1038"/>
      <c r="E751" s="1039"/>
      <c r="F751" s="1040"/>
      <c r="G751" s="1041"/>
      <c r="H751" s="1041"/>
      <c r="I751" s="1041"/>
      <c r="K751" s="1041"/>
    </row>
    <row r="752" spans="3:11" x14ac:dyDescent="0.3">
      <c r="C752" s="1038"/>
      <c r="D752" s="1038"/>
      <c r="E752" s="1039"/>
      <c r="F752" s="1040"/>
      <c r="G752" s="1041"/>
      <c r="H752" s="1041"/>
      <c r="I752" s="1041"/>
      <c r="K752" s="1041"/>
    </row>
    <row r="753" spans="3:11" x14ac:dyDescent="0.3">
      <c r="C753" s="1038"/>
      <c r="D753" s="1038"/>
      <c r="E753" s="1039"/>
      <c r="F753" s="1040"/>
      <c r="G753" s="1041"/>
      <c r="H753" s="1041"/>
      <c r="I753" s="1041"/>
      <c r="K753" s="1041"/>
    </row>
    <row r="754" spans="3:11" x14ac:dyDescent="0.3">
      <c r="C754" s="1038"/>
      <c r="D754" s="1038"/>
      <c r="E754" s="1039"/>
      <c r="F754" s="1040"/>
      <c r="G754" s="1041"/>
      <c r="H754" s="1041"/>
      <c r="I754" s="1041"/>
      <c r="K754" s="1041"/>
    </row>
    <row r="755" spans="3:11" x14ac:dyDescent="0.3">
      <c r="C755" s="1038"/>
      <c r="D755" s="1038"/>
      <c r="E755" s="1039"/>
      <c r="F755" s="1040"/>
      <c r="G755" s="1041"/>
      <c r="H755" s="1041"/>
      <c r="I755" s="1041"/>
      <c r="K755" s="1041"/>
    </row>
    <row r="756" spans="3:11" x14ac:dyDescent="0.3">
      <c r="C756" s="1038"/>
      <c r="D756" s="1038"/>
      <c r="E756" s="1039"/>
      <c r="F756" s="1040"/>
      <c r="G756" s="1041"/>
      <c r="H756" s="1041"/>
      <c r="I756" s="1041"/>
      <c r="K756" s="1041"/>
    </row>
    <row r="757" spans="3:11" x14ac:dyDescent="0.3">
      <c r="C757" s="1038"/>
      <c r="D757" s="1038"/>
      <c r="E757" s="1039"/>
      <c r="F757" s="1040"/>
      <c r="G757" s="1041"/>
      <c r="H757" s="1041"/>
      <c r="I757" s="1041"/>
      <c r="K757" s="1041"/>
    </row>
    <row r="758" spans="3:11" x14ac:dyDescent="0.3">
      <c r="C758" s="1038"/>
      <c r="D758" s="1038"/>
      <c r="E758" s="1039"/>
      <c r="F758" s="1040"/>
      <c r="G758" s="1041"/>
      <c r="H758" s="1041"/>
      <c r="I758" s="1041"/>
      <c r="K758" s="1041"/>
    </row>
    <row r="759" spans="3:11" x14ac:dyDescent="0.3">
      <c r="C759" s="1038"/>
      <c r="D759" s="1038"/>
      <c r="E759" s="1039"/>
      <c r="F759" s="1040"/>
      <c r="G759" s="1041"/>
      <c r="H759" s="1041"/>
      <c r="I759" s="1041"/>
      <c r="K759" s="1041"/>
    </row>
    <row r="760" spans="3:11" x14ac:dyDescent="0.3">
      <c r="C760" s="1038"/>
      <c r="D760" s="1038"/>
      <c r="E760" s="1039"/>
      <c r="F760" s="1040"/>
      <c r="G760" s="1041"/>
      <c r="H760" s="1041"/>
      <c r="I760" s="1041"/>
      <c r="K760" s="1041"/>
    </row>
    <row r="761" spans="3:11" x14ac:dyDescent="0.3">
      <c r="C761" s="1038"/>
      <c r="D761" s="1038"/>
      <c r="E761" s="1039"/>
      <c r="F761" s="1040"/>
      <c r="G761" s="1041"/>
      <c r="H761" s="1041"/>
      <c r="I761" s="1041"/>
      <c r="K761" s="1041"/>
    </row>
    <row r="762" spans="3:11" x14ac:dyDescent="0.3">
      <c r="C762" s="1038"/>
      <c r="D762" s="1038"/>
      <c r="E762" s="1039"/>
      <c r="F762" s="1040"/>
      <c r="G762" s="1041"/>
      <c r="H762" s="1041"/>
      <c r="I762" s="1041"/>
      <c r="K762" s="1041"/>
    </row>
    <row r="763" spans="3:11" x14ac:dyDescent="0.3">
      <c r="C763" s="1038"/>
      <c r="D763" s="1038"/>
      <c r="E763" s="1039"/>
      <c r="F763" s="1040"/>
      <c r="G763" s="1041"/>
      <c r="H763" s="1041"/>
      <c r="I763" s="1041"/>
      <c r="K763" s="1041"/>
    </row>
    <row r="764" spans="3:11" x14ac:dyDescent="0.3">
      <c r="C764" s="1038"/>
      <c r="D764" s="1038"/>
      <c r="E764" s="1039"/>
      <c r="F764" s="1040"/>
      <c r="G764" s="1041"/>
      <c r="H764" s="1041"/>
      <c r="I764" s="1041"/>
      <c r="K764" s="1041"/>
    </row>
    <row r="765" spans="3:11" x14ac:dyDescent="0.3">
      <c r="C765" s="1038"/>
      <c r="D765" s="1038"/>
      <c r="E765" s="1039"/>
      <c r="F765" s="1040"/>
      <c r="G765" s="1041"/>
      <c r="H765" s="1041"/>
      <c r="I765" s="1041"/>
      <c r="K765" s="1041"/>
    </row>
    <row r="766" spans="3:11" x14ac:dyDescent="0.3">
      <c r="C766" s="1038"/>
      <c r="D766" s="1038"/>
      <c r="E766" s="1039"/>
      <c r="F766" s="1040"/>
      <c r="G766" s="1041"/>
      <c r="H766" s="1041"/>
      <c r="I766" s="1041"/>
      <c r="K766" s="1041"/>
    </row>
    <row r="767" spans="3:11" x14ac:dyDescent="0.3">
      <c r="C767" s="1038"/>
      <c r="D767" s="1038"/>
      <c r="E767" s="1039"/>
      <c r="F767" s="1040"/>
      <c r="G767" s="1041"/>
      <c r="H767" s="1041"/>
      <c r="I767" s="1041"/>
      <c r="K767" s="1041"/>
    </row>
    <row r="768" spans="3:11" x14ac:dyDescent="0.3">
      <c r="C768" s="1038"/>
      <c r="D768" s="1038"/>
      <c r="E768" s="1039"/>
      <c r="F768" s="1040"/>
      <c r="G768" s="1041"/>
      <c r="H768" s="1041"/>
      <c r="I768" s="1041"/>
      <c r="K768" s="1041"/>
    </row>
    <row r="769" spans="3:11" x14ac:dyDescent="0.3">
      <c r="C769" s="1038"/>
      <c r="D769" s="1038"/>
      <c r="E769" s="1039"/>
      <c r="F769" s="1040"/>
      <c r="G769" s="1041"/>
      <c r="H769" s="1041"/>
      <c r="I769" s="1041"/>
      <c r="K769" s="1041"/>
    </row>
    <row r="770" spans="3:11" x14ac:dyDescent="0.3">
      <c r="C770" s="1038"/>
      <c r="D770" s="1038"/>
      <c r="E770" s="1039"/>
      <c r="F770" s="1040"/>
      <c r="G770" s="1041"/>
      <c r="H770" s="1041"/>
      <c r="I770" s="1041"/>
      <c r="K770" s="1041"/>
    </row>
    <row r="771" spans="3:11" x14ac:dyDescent="0.3">
      <c r="C771" s="1038"/>
      <c r="D771" s="1038"/>
      <c r="E771" s="1039"/>
      <c r="F771" s="1040"/>
      <c r="G771" s="1041"/>
      <c r="H771" s="1041"/>
      <c r="I771" s="1041"/>
      <c r="K771" s="1041"/>
    </row>
    <row r="772" spans="3:11" x14ac:dyDescent="0.3">
      <c r="C772" s="1038"/>
      <c r="D772" s="1038"/>
      <c r="E772" s="1039"/>
      <c r="F772" s="1040"/>
      <c r="G772" s="1041"/>
      <c r="H772" s="1041"/>
      <c r="I772" s="1041"/>
      <c r="K772" s="1041"/>
    </row>
    <row r="773" spans="3:11" x14ac:dyDescent="0.3">
      <c r="C773" s="1038"/>
      <c r="D773" s="1038"/>
      <c r="E773" s="1039"/>
      <c r="F773" s="1040"/>
      <c r="G773" s="1041"/>
      <c r="H773" s="1041"/>
      <c r="I773" s="1041"/>
      <c r="K773" s="1041"/>
    </row>
    <row r="774" spans="3:11" x14ac:dyDescent="0.3">
      <c r="C774" s="1038"/>
      <c r="D774" s="1038"/>
      <c r="E774" s="1039"/>
      <c r="F774" s="1040"/>
      <c r="G774" s="1041"/>
      <c r="H774" s="1041"/>
      <c r="I774" s="1041"/>
      <c r="K774" s="1041"/>
    </row>
    <row r="775" spans="3:11" x14ac:dyDescent="0.3">
      <c r="C775" s="1038"/>
      <c r="D775" s="1038"/>
      <c r="E775" s="1039"/>
      <c r="F775" s="1040"/>
      <c r="G775" s="1041"/>
      <c r="H775" s="1041"/>
      <c r="I775" s="1041"/>
      <c r="K775" s="1041"/>
    </row>
    <row r="776" spans="3:11" x14ac:dyDescent="0.3">
      <c r="C776" s="1038"/>
      <c r="D776" s="1038"/>
      <c r="E776" s="1039"/>
      <c r="F776" s="1040"/>
      <c r="G776" s="1041"/>
      <c r="H776" s="1041"/>
      <c r="I776" s="1041"/>
      <c r="K776" s="1041"/>
    </row>
    <row r="777" spans="3:11" x14ac:dyDescent="0.3">
      <c r="C777" s="1038"/>
      <c r="D777" s="1038"/>
      <c r="E777" s="1039"/>
      <c r="F777" s="1040"/>
      <c r="G777" s="1041"/>
      <c r="H777" s="1041"/>
      <c r="I777" s="1041"/>
      <c r="K777" s="1041"/>
    </row>
    <row r="778" spans="3:11" x14ac:dyDescent="0.3">
      <c r="C778" s="1038"/>
      <c r="D778" s="1038"/>
      <c r="E778" s="1039"/>
      <c r="F778" s="1040"/>
      <c r="G778" s="1041"/>
      <c r="H778" s="1041"/>
      <c r="I778" s="1041"/>
      <c r="K778" s="1041"/>
    </row>
    <row r="779" spans="3:11" x14ac:dyDescent="0.3">
      <c r="C779" s="1038"/>
      <c r="D779" s="1038"/>
      <c r="E779" s="1039"/>
      <c r="F779" s="1040"/>
      <c r="G779" s="1041"/>
      <c r="H779" s="1041"/>
      <c r="I779" s="1041"/>
      <c r="K779" s="1041"/>
    </row>
    <row r="780" spans="3:11" x14ac:dyDescent="0.3">
      <c r="C780" s="1038"/>
      <c r="D780" s="1038"/>
      <c r="E780" s="1039"/>
      <c r="F780" s="1040"/>
      <c r="G780" s="1041"/>
      <c r="H780" s="1041"/>
      <c r="I780" s="1041"/>
      <c r="K780" s="1041"/>
    </row>
    <row r="781" spans="3:11" x14ac:dyDescent="0.3">
      <c r="C781" s="1038"/>
      <c r="D781" s="1038"/>
      <c r="E781" s="1039"/>
      <c r="F781" s="1040"/>
      <c r="G781" s="1041"/>
      <c r="H781" s="1041"/>
      <c r="I781" s="1041"/>
      <c r="K781" s="1041"/>
    </row>
    <row r="782" spans="3:11" x14ac:dyDescent="0.3">
      <c r="C782" s="1038"/>
      <c r="D782" s="1038"/>
      <c r="E782" s="1039"/>
      <c r="F782" s="1040"/>
      <c r="G782" s="1041"/>
      <c r="H782" s="1041"/>
      <c r="I782" s="1041"/>
      <c r="K782" s="1041"/>
    </row>
    <row r="783" spans="3:11" x14ac:dyDescent="0.3">
      <c r="C783" s="1038"/>
      <c r="D783" s="1038"/>
      <c r="E783" s="1039"/>
      <c r="F783" s="1040"/>
      <c r="G783" s="1041"/>
      <c r="H783" s="1041"/>
      <c r="I783" s="1041"/>
      <c r="K783" s="1041"/>
    </row>
    <row r="784" spans="3:11" x14ac:dyDescent="0.3">
      <c r="C784" s="1038"/>
      <c r="D784" s="1038"/>
      <c r="E784" s="1039"/>
      <c r="F784" s="1040"/>
      <c r="G784" s="1041"/>
      <c r="H784" s="1041"/>
      <c r="I784" s="1041"/>
      <c r="K784" s="1041"/>
    </row>
    <row r="785" spans="3:11" x14ac:dyDescent="0.3">
      <c r="C785" s="1038"/>
      <c r="D785" s="1038"/>
      <c r="E785" s="1039"/>
      <c r="F785" s="1040"/>
      <c r="G785" s="1041"/>
      <c r="H785" s="1041"/>
      <c r="I785" s="1041"/>
      <c r="K785" s="1041"/>
    </row>
    <row r="786" spans="3:11" x14ac:dyDescent="0.3">
      <c r="C786" s="1038"/>
      <c r="D786" s="1038"/>
      <c r="E786" s="1039"/>
      <c r="F786" s="1040"/>
      <c r="G786" s="1041"/>
      <c r="H786" s="1041"/>
      <c r="I786" s="1041"/>
      <c r="K786" s="1041"/>
    </row>
    <row r="787" spans="3:11" x14ac:dyDescent="0.3">
      <c r="C787" s="1038"/>
      <c r="D787" s="1038"/>
      <c r="E787" s="1039"/>
      <c r="F787" s="1040"/>
      <c r="G787" s="1041"/>
      <c r="H787" s="1041"/>
      <c r="I787" s="1041"/>
      <c r="K787" s="1041"/>
    </row>
    <row r="788" spans="3:11" x14ac:dyDescent="0.3">
      <c r="C788" s="1038"/>
      <c r="D788" s="1038"/>
      <c r="E788" s="1039"/>
      <c r="F788" s="1040"/>
      <c r="G788" s="1041"/>
      <c r="H788" s="1041"/>
      <c r="I788" s="1041"/>
      <c r="K788" s="1041"/>
    </row>
    <row r="789" spans="3:11" x14ac:dyDescent="0.3">
      <c r="C789" s="1038"/>
      <c r="D789" s="1038"/>
      <c r="E789" s="1039"/>
      <c r="F789" s="1040"/>
      <c r="G789" s="1041"/>
      <c r="H789" s="1041"/>
      <c r="I789" s="1041"/>
      <c r="K789" s="1041"/>
    </row>
    <row r="790" spans="3:11" x14ac:dyDescent="0.3">
      <c r="C790" s="1038"/>
      <c r="D790" s="1038"/>
      <c r="E790" s="1039"/>
      <c r="F790" s="1040"/>
      <c r="G790" s="1041"/>
      <c r="H790" s="1041"/>
      <c r="I790" s="1041"/>
      <c r="K790" s="1041"/>
    </row>
    <row r="791" spans="3:11" x14ac:dyDescent="0.3">
      <c r="C791" s="1038"/>
      <c r="D791" s="1038"/>
      <c r="E791" s="1039"/>
      <c r="F791" s="1040"/>
      <c r="G791" s="1041"/>
      <c r="H791" s="1041"/>
      <c r="I791" s="1041"/>
      <c r="K791" s="1041"/>
    </row>
    <row r="792" spans="3:11" x14ac:dyDescent="0.3">
      <c r="C792" s="1038"/>
      <c r="D792" s="1038"/>
      <c r="E792" s="1039"/>
      <c r="F792" s="1040"/>
      <c r="G792" s="1041"/>
      <c r="H792" s="1041"/>
      <c r="I792" s="1041"/>
      <c r="K792" s="1041"/>
    </row>
    <row r="793" spans="3:11" x14ac:dyDescent="0.3">
      <c r="C793" s="1038"/>
      <c r="D793" s="1038"/>
      <c r="E793" s="1039"/>
      <c r="F793" s="1040"/>
      <c r="G793" s="1041"/>
      <c r="H793" s="1041"/>
      <c r="I793" s="1041"/>
      <c r="K793" s="1041"/>
    </row>
    <row r="794" spans="3:11" x14ac:dyDescent="0.3">
      <c r="C794" s="1038"/>
      <c r="D794" s="1038"/>
      <c r="E794" s="1039"/>
      <c r="F794" s="1040"/>
      <c r="G794" s="1041"/>
      <c r="H794" s="1041"/>
      <c r="I794" s="1041"/>
      <c r="K794" s="1041"/>
    </row>
    <row r="795" spans="3:11" x14ac:dyDescent="0.3">
      <c r="C795" s="1038"/>
      <c r="D795" s="1038"/>
      <c r="E795" s="1039"/>
      <c r="F795" s="1040"/>
      <c r="G795" s="1041"/>
      <c r="H795" s="1041"/>
      <c r="I795" s="1041"/>
      <c r="K795" s="1041"/>
    </row>
    <row r="796" spans="3:11" x14ac:dyDescent="0.3">
      <c r="C796" s="1038"/>
      <c r="D796" s="1038"/>
      <c r="E796" s="1039"/>
      <c r="F796" s="1040"/>
      <c r="G796" s="1041"/>
      <c r="H796" s="1041"/>
      <c r="I796" s="1041"/>
      <c r="K796" s="1041"/>
    </row>
    <row r="797" spans="3:11" x14ac:dyDescent="0.3">
      <c r="C797" s="1038"/>
      <c r="D797" s="1038"/>
      <c r="E797" s="1039"/>
      <c r="F797" s="1040"/>
      <c r="G797" s="1041"/>
      <c r="H797" s="1041"/>
      <c r="I797" s="1041"/>
      <c r="K797" s="1041"/>
    </row>
    <row r="798" spans="3:11" x14ac:dyDescent="0.3">
      <c r="C798" s="1038"/>
      <c r="D798" s="1038"/>
      <c r="E798" s="1039"/>
      <c r="F798" s="1040"/>
      <c r="G798" s="1041"/>
      <c r="H798" s="1041"/>
      <c r="I798" s="1041"/>
      <c r="K798" s="1041"/>
    </row>
    <row r="799" spans="3:11" x14ac:dyDescent="0.3">
      <c r="C799" s="1038"/>
      <c r="D799" s="1038"/>
      <c r="E799" s="1039"/>
      <c r="F799" s="1040"/>
      <c r="G799" s="1041"/>
      <c r="H799" s="1041"/>
      <c r="I799" s="1041"/>
      <c r="K799" s="1041"/>
    </row>
    <row r="800" spans="3:11" x14ac:dyDescent="0.3">
      <c r="C800" s="1038"/>
      <c r="D800" s="1038"/>
      <c r="E800" s="1039"/>
      <c r="F800" s="1040"/>
      <c r="G800" s="1041"/>
      <c r="H800" s="1041"/>
      <c r="I800" s="1041"/>
      <c r="K800" s="1041"/>
    </row>
    <row r="801" spans="3:11" x14ac:dyDescent="0.3">
      <c r="C801" s="1038"/>
      <c r="D801" s="1038"/>
      <c r="E801" s="1039"/>
      <c r="F801" s="1040"/>
      <c r="G801" s="1041"/>
      <c r="H801" s="1041"/>
      <c r="I801" s="1041"/>
      <c r="K801" s="1041"/>
    </row>
    <row r="802" spans="3:11" x14ac:dyDescent="0.3">
      <c r="C802" s="1038"/>
      <c r="D802" s="1038"/>
      <c r="E802" s="1039"/>
      <c r="F802" s="1040"/>
      <c r="G802" s="1041"/>
      <c r="H802" s="1041"/>
      <c r="I802" s="1041"/>
      <c r="K802" s="1041"/>
    </row>
    <row r="803" spans="3:11" x14ac:dyDescent="0.3">
      <c r="C803" s="1038"/>
      <c r="D803" s="1038"/>
      <c r="E803" s="1039"/>
      <c r="F803" s="1040"/>
      <c r="G803" s="1041"/>
      <c r="H803" s="1041"/>
      <c r="I803" s="1041"/>
      <c r="K803" s="1041"/>
    </row>
    <row r="804" spans="3:11" x14ac:dyDescent="0.3">
      <c r="C804" s="1038"/>
      <c r="D804" s="1038"/>
      <c r="E804" s="1039"/>
      <c r="F804" s="1040"/>
      <c r="G804" s="1041"/>
      <c r="H804" s="1041"/>
      <c r="I804" s="1041"/>
      <c r="K804" s="1041"/>
    </row>
    <row r="805" spans="3:11" x14ac:dyDescent="0.3">
      <c r="C805" s="1038"/>
      <c r="D805" s="1038"/>
      <c r="E805" s="1039"/>
      <c r="F805" s="1040"/>
      <c r="G805" s="1041"/>
      <c r="H805" s="1041"/>
      <c r="I805" s="1041"/>
      <c r="K805" s="1041"/>
    </row>
    <row r="806" spans="3:11" x14ac:dyDescent="0.3">
      <c r="C806" s="1038"/>
      <c r="D806" s="1038"/>
      <c r="E806" s="1039"/>
      <c r="F806" s="1040"/>
      <c r="G806" s="1041"/>
      <c r="H806" s="1041"/>
      <c r="I806" s="1041"/>
      <c r="K806" s="1041"/>
    </row>
    <row r="807" spans="3:11" x14ac:dyDescent="0.3">
      <c r="C807" s="1038"/>
      <c r="D807" s="1038"/>
      <c r="E807" s="1039"/>
      <c r="F807" s="1040"/>
      <c r="G807" s="1041"/>
      <c r="H807" s="1041"/>
      <c r="I807" s="1041"/>
      <c r="K807" s="1041"/>
    </row>
    <row r="808" spans="3:11" x14ac:dyDescent="0.3">
      <c r="C808" s="1038"/>
      <c r="D808" s="1038"/>
      <c r="E808" s="1039"/>
      <c r="F808" s="1040"/>
      <c r="G808" s="1041"/>
      <c r="H808" s="1041"/>
      <c r="I808" s="1041"/>
      <c r="K808" s="1041"/>
    </row>
    <row r="809" spans="3:11" x14ac:dyDescent="0.3">
      <c r="C809" s="1038"/>
      <c r="D809" s="1038"/>
      <c r="E809" s="1039"/>
      <c r="F809" s="1040"/>
      <c r="G809" s="1041"/>
      <c r="H809" s="1041"/>
      <c r="I809" s="1041"/>
      <c r="K809" s="1041"/>
    </row>
    <row r="810" spans="3:11" x14ac:dyDescent="0.3">
      <c r="C810" s="1038"/>
      <c r="D810" s="1038"/>
      <c r="E810" s="1039"/>
      <c r="F810" s="1040"/>
      <c r="G810" s="1041"/>
      <c r="H810" s="1041"/>
      <c r="I810" s="1041"/>
      <c r="K810" s="1041"/>
    </row>
    <row r="811" spans="3:11" x14ac:dyDescent="0.3">
      <c r="C811" s="1038"/>
      <c r="D811" s="1038"/>
      <c r="E811" s="1039"/>
      <c r="F811" s="1040"/>
      <c r="G811" s="1041"/>
      <c r="H811" s="1041"/>
      <c r="I811" s="1041"/>
      <c r="K811" s="1041"/>
    </row>
    <row r="812" spans="3:11" x14ac:dyDescent="0.3">
      <c r="C812" s="1038"/>
      <c r="D812" s="1038"/>
      <c r="E812" s="1039"/>
      <c r="F812" s="1040"/>
      <c r="G812" s="1041"/>
      <c r="H812" s="1041"/>
      <c r="I812" s="1041"/>
      <c r="K812" s="1041"/>
    </row>
  </sheetData>
  <autoFilter ref="A4:K242"/>
  <mergeCells count="1">
    <mergeCell ref="A1:K1"/>
  </mergeCells>
  <printOptions horizontalCentered="1"/>
  <pageMargins left="0.3" right="0.3" top="0.5" bottom="0.3" header="0" footer="0"/>
  <pageSetup paperSize="9" scale="43" orientation="landscape" r:id="rId1"/>
  <legacyDrawing r:id="rId2"/>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631"/>
  <sheetViews>
    <sheetView view="pageBreakPreview" zoomScale="55" zoomScaleNormal="55" zoomScaleSheetLayoutView="55" workbookViewId="0">
      <pane ySplit="4" topLeftCell="A5" activePane="bottomLeft" state="frozen"/>
      <selection activeCell="J13" sqref="J13"/>
      <selection pane="bottomLeft" activeCell="B53" sqref="B53"/>
    </sheetView>
  </sheetViews>
  <sheetFormatPr defaultColWidth="14.44140625" defaultRowHeight="16.8" x14ac:dyDescent="0.3"/>
  <cols>
    <col min="1" max="1" width="11.88671875" style="870" customWidth="1"/>
    <col min="2" max="2" width="43.109375" style="1037" customWidth="1"/>
    <col min="3" max="3" width="15.6640625" style="870" customWidth="1"/>
    <col min="4" max="4" width="14.88671875" style="870" customWidth="1"/>
    <col min="5" max="5" width="12.6640625" style="870" customWidth="1"/>
    <col min="6" max="6" width="15.33203125" style="870" customWidth="1"/>
    <col min="7" max="7" width="20.6640625" style="1037" customWidth="1"/>
    <col min="8" max="8" width="17.33203125" style="870" customWidth="1"/>
    <col min="9" max="9" width="80.44140625" style="1042" customWidth="1"/>
    <col min="10" max="10" width="73.33203125" style="1042" customWidth="1"/>
    <col min="11" max="11" width="51" style="1042" customWidth="1"/>
    <col min="12" max="16384" width="14.44140625" style="870"/>
  </cols>
  <sheetData>
    <row r="1" spans="1:11" ht="58.95" customHeight="1" x14ac:dyDescent="0.3">
      <c r="A1" s="1515" t="s">
        <v>2231</v>
      </c>
      <c r="B1" s="1516"/>
      <c r="C1" s="1516"/>
      <c r="D1" s="1516"/>
      <c r="E1" s="1516"/>
      <c r="F1" s="1516"/>
      <c r="G1" s="1516"/>
      <c r="H1" s="1516"/>
      <c r="I1" s="1516"/>
      <c r="J1" s="1516"/>
      <c r="K1" s="1516"/>
    </row>
    <row r="3" spans="1:11" ht="50.4" x14ac:dyDescent="0.3">
      <c r="A3" s="893" t="s">
        <v>19</v>
      </c>
      <c r="B3" s="893" t="s">
        <v>180</v>
      </c>
      <c r="C3" s="893" t="s">
        <v>1165</v>
      </c>
      <c r="D3" s="893" t="s">
        <v>1166</v>
      </c>
      <c r="E3" s="894" t="s">
        <v>1167</v>
      </c>
      <c r="F3" s="895" t="s">
        <v>1799</v>
      </c>
      <c r="G3" s="895" t="s">
        <v>1800</v>
      </c>
      <c r="H3" s="893" t="s">
        <v>1168</v>
      </c>
      <c r="I3" s="893" t="s">
        <v>1169</v>
      </c>
      <c r="J3" s="893" t="s">
        <v>1170</v>
      </c>
      <c r="K3" s="893" t="s">
        <v>2232</v>
      </c>
    </row>
    <row r="4" spans="1:11" x14ac:dyDescent="0.3">
      <c r="A4" s="896">
        <v>-1</v>
      </c>
      <c r="B4" s="896">
        <v>-2</v>
      </c>
      <c r="C4" s="896">
        <v>-3</v>
      </c>
      <c r="D4" s="897">
        <v>-4</v>
      </c>
      <c r="E4" s="896">
        <v>-5</v>
      </c>
      <c r="F4" s="897">
        <v>-6</v>
      </c>
      <c r="G4" s="896">
        <v>-7</v>
      </c>
      <c r="H4" s="897">
        <v>-8</v>
      </c>
      <c r="I4" s="896">
        <v>-9</v>
      </c>
      <c r="J4" s="896">
        <v>-10</v>
      </c>
      <c r="K4" s="896">
        <v>-14</v>
      </c>
    </row>
    <row r="5" spans="1:11" ht="88.2" customHeight="1" x14ac:dyDescent="0.3">
      <c r="A5" s="849">
        <v>1</v>
      </c>
      <c r="B5" s="879" t="s">
        <v>1076</v>
      </c>
      <c r="C5" s="849" t="s">
        <v>29</v>
      </c>
      <c r="D5" s="899">
        <v>0.1106</v>
      </c>
      <c r="E5" s="899"/>
      <c r="F5" s="899">
        <v>0.1106</v>
      </c>
      <c r="G5" s="1044" t="s">
        <v>54</v>
      </c>
      <c r="H5" s="849" t="s">
        <v>986</v>
      </c>
      <c r="I5" s="879" t="s">
        <v>2233</v>
      </c>
      <c r="J5" s="879" t="s">
        <v>2233</v>
      </c>
      <c r="K5" s="879" t="s">
        <v>2234</v>
      </c>
    </row>
    <row r="6" spans="1:11" ht="98.4" customHeight="1" x14ac:dyDescent="0.3">
      <c r="A6" s="849">
        <v>2</v>
      </c>
      <c r="B6" s="879" t="s">
        <v>1078</v>
      </c>
      <c r="C6" s="849" t="s">
        <v>29</v>
      </c>
      <c r="D6" s="899">
        <v>0.1</v>
      </c>
      <c r="E6" s="899"/>
      <c r="F6" s="899">
        <v>0.1</v>
      </c>
      <c r="G6" s="1044" t="s">
        <v>65</v>
      </c>
      <c r="H6" s="849" t="s">
        <v>986</v>
      </c>
      <c r="I6" s="879" t="s">
        <v>2235</v>
      </c>
      <c r="J6" s="879" t="s">
        <v>2235</v>
      </c>
      <c r="K6" s="879" t="s">
        <v>2234</v>
      </c>
    </row>
    <row r="7" spans="1:11" ht="55.2" customHeight="1" x14ac:dyDescent="0.3">
      <c r="A7" s="849">
        <v>3</v>
      </c>
      <c r="B7" s="898" t="s">
        <v>1088</v>
      </c>
      <c r="C7" s="845" t="s">
        <v>30</v>
      </c>
      <c r="D7" s="966">
        <v>2.4500000000000002</v>
      </c>
      <c r="E7" s="920"/>
      <c r="F7" s="966">
        <v>2.4500000000000002</v>
      </c>
      <c r="G7" s="849" t="s">
        <v>54</v>
      </c>
      <c r="H7" s="880" t="s">
        <v>998</v>
      </c>
      <c r="I7" s="903" t="s">
        <v>2236</v>
      </c>
      <c r="J7" s="879" t="s">
        <v>2236</v>
      </c>
      <c r="K7" s="879"/>
    </row>
    <row r="8" spans="1:11" ht="58.2" customHeight="1" x14ac:dyDescent="0.3">
      <c r="A8" s="849">
        <v>4</v>
      </c>
      <c r="B8" s="898" t="s">
        <v>1086</v>
      </c>
      <c r="C8" s="845" t="s">
        <v>30</v>
      </c>
      <c r="D8" s="902">
        <v>2</v>
      </c>
      <c r="E8" s="902"/>
      <c r="F8" s="902">
        <v>2</v>
      </c>
      <c r="G8" s="849" t="s">
        <v>50</v>
      </c>
      <c r="H8" s="849" t="s">
        <v>973</v>
      </c>
      <c r="I8" s="879" t="s">
        <v>2237</v>
      </c>
      <c r="J8" s="879" t="s">
        <v>2237</v>
      </c>
      <c r="K8" s="903" t="s">
        <v>2238</v>
      </c>
    </row>
    <row r="9" spans="1:11" ht="84" x14ac:dyDescent="0.3">
      <c r="A9" s="849">
        <v>5</v>
      </c>
      <c r="B9" s="898" t="s">
        <v>1087</v>
      </c>
      <c r="C9" s="845" t="s">
        <v>30</v>
      </c>
      <c r="D9" s="902">
        <v>1</v>
      </c>
      <c r="E9" s="902"/>
      <c r="F9" s="902">
        <v>1</v>
      </c>
      <c r="G9" s="849" t="s">
        <v>50</v>
      </c>
      <c r="H9" s="849" t="s">
        <v>974</v>
      </c>
      <c r="I9" s="879" t="s">
        <v>2237</v>
      </c>
      <c r="J9" s="879" t="s">
        <v>2237</v>
      </c>
      <c r="K9" s="903" t="s">
        <v>2239</v>
      </c>
    </row>
    <row r="10" spans="1:11" ht="50.4" x14ac:dyDescent="0.3">
      <c r="A10" s="849">
        <v>6</v>
      </c>
      <c r="B10" s="898" t="s">
        <v>2240</v>
      </c>
      <c r="C10" s="845" t="s">
        <v>30</v>
      </c>
      <c r="D10" s="902">
        <v>2</v>
      </c>
      <c r="E10" s="902"/>
      <c r="F10" s="902">
        <v>2</v>
      </c>
      <c r="G10" s="849" t="s">
        <v>50</v>
      </c>
      <c r="H10" s="849" t="s">
        <v>998</v>
      </c>
      <c r="I10" s="879" t="s">
        <v>2237</v>
      </c>
      <c r="J10" s="879" t="s">
        <v>2237</v>
      </c>
      <c r="K10" s="903" t="s">
        <v>2238</v>
      </c>
    </row>
    <row r="11" spans="1:11" ht="56.4" customHeight="1" x14ac:dyDescent="0.3">
      <c r="A11" s="849">
        <v>7</v>
      </c>
      <c r="B11" s="898" t="s">
        <v>2241</v>
      </c>
      <c r="C11" s="849" t="s">
        <v>2242</v>
      </c>
      <c r="D11" s="902">
        <f>SUM(D12:D18)</f>
        <v>17.337999999999997</v>
      </c>
      <c r="E11" s="902">
        <f t="shared" ref="E11:F11" si="0">SUM(E12:E18)</f>
        <v>0</v>
      </c>
      <c r="F11" s="902">
        <f t="shared" si="0"/>
        <v>17.337999999999997</v>
      </c>
      <c r="G11" s="849" t="s">
        <v>101</v>
      </c>
      <c r="H11" s="877" t="s">
        <v>984</v>
      </c>
      <c r="I11" s="872" t="s">
        <v>2243</v>
      </c>
      <c r="J11" s="872" t="s">
        <v>2243</v>
      </c>
      <c r="K11" s="872" t="s">
        <v>2243</v>
      </c>
    </row>
    <row r="12" spans="1:11" s="912" customFormat="1" ht="50.4" x14ac:dyDescent="0.3">
      <c r="A12" s="877" t="s">
        <v>198</v>
      </c>
      <c r="B12" s="913" t="s">
        <v>1084</v>
      </c>
      <c r="C12" s="873" t="s">
        <v>30</v>
      </c>
      <c r="D12" s="915">
        <v>1.6579999999999999</v>
      </c>
      <c r="E12" s="915"/>
      <c r="F12" s="915">
        <v>1.6579999999999999</v>
      </c>
      <c r="G12" s="877" t="s">
        <v>101</v>
      </c>
      <c r="H12" s="877" t="s">
        <v>984</v>
      </c>
      <c r="I12" s="872" t="s">
        <v>2244</v>
      </c>
      <c r="J12" s="872" t="s">
        <v>2244</v>
      </c>
      <c r="K12" s="914" t="s">
        <v>2238</v>
      </c>
    </row>
    <row r="13" spans="1:11" s="912" customFormat="1" ht="48.6" customHeight="1" x14ac:dyDescent="0.3">
      <c r="A13" s="877" t="s">
        <v>198</v>
      </c>
      <c r="B13" s="872" t="s">
        <v>2245</v>
      </c>
      <c r="C13" s="877" t="s">
        <v>163</v>
      </c>
      <c r="D13" s="908">
        <v>5</v>
      </c>
      <c r="E13" s="915">
        <v>0</v>
      </c>
      <c r="F13" s="908">
        <v>5</v>
      </c>
      <c r="G13" s="878" t="s">
        <v>101</v>
      </c>
      <c r="H13" s="877" t="s">
        <v>984</v>
      </c>
      <c r="I13" s="872" t="s">
        <v>2243</v>
      </c>
      <c r="J13" s="1045" t="s">
        <v>2243</v>
      </c>
      <c r="K13" s="872" t="s">
        <v>2246</v>
      </c>
    </row>
    <row r="14" spans="1:11" s="912" customFormat="1" ht="48.6" customHeight="1" x14ac:dyDescent="0.3">
      <c r="A14" s="877" t="s">
        <v>198</v>
      </c>
      <c r="B14" s="872" t="s">
        <v>2247</v>
      </c>
      <c r="C14" s="877" t="s">
        <v>119</v>
      </c>
      <c r="D14" s="908">
        <v>0.3</v>
      </c>
      <c r="E14" s="915">
        <v>0</v>
      </c>
      <c r="F14" s="908">
        <v>0.3</v>
      </c>
      <c r="G14" s="877" t="s">
        <v>101</v>
      </c>
      <c r="H14" s="877" t="s">
        <v>984</v>
      </c>
      <c r="I14" s="872" t="s">
        <v>2243</v>
      </c>
      <c r="J14" s="872" t="s">
        <v>2243</v>
      </c>
      <c r="K14" s="872" t="s">
        <v>2246</v>
      </c>
    </row>
    <row r="15" spans="1:11" s="912" customFormat="1" ht="48.6" customHeight="1" x14ac:dyDescent="0.3">
      <c r="A15" s="877" t="s">
        <v>198</v>
      </c>
      <c r="B15" s="872" t="s">
        <v>2248</v>
      </c>
      <c r="C15" s="877" t="s">
        <v>119</v>
      </c>
      <c r="D15" s="908">
        <v>0.3</v>
      </c>
      <c r="E15" s="915">
        <v>0</v>
      </c>
      <c r="F15" s="908">
        <v>0.3</v>
      </c>
      <c r="G15" s="877" t="s">
        <v>101</v>
      </c>
      <c r="H15" s="877" t="s">
        <v>984</v>
      </c>
      <c r="I15" s="872" t="s">
        <v>2243</v>
      </c>
      <c r="J15" s="872" t="s">
        <v>2243</v>
      </c>
      <c r="K15" s="872" t="s">
        <v>2246</v>
      </c>
    </row>
    <row r="16" spans="1:11" s="912" customFormat="1" ht="48.6" customHeight="1" x14ac:dyDescent="0.3">
      <c r="A16" s="877" t="s">
        <v>198</v>
      </c>
      <c r="B16" s="872" t="s">
        <v>2249</v>
      </c>
      <c r="C16" s="877" t="s">
        <v>119</v>
      </c>
      <c r="D16" s="908">
        <v>1</v>
      </c>
      <c r="E16" s="915">
        <v>0</v>
      </c>
      <c r="F16" s="908">
        <v>1</v>
      </c>
      <c r="G16" s="877" t="s">
        <v>101</v>
      </c>
      <c r="H16" s="877" t="s">
        <v>984</v>
      </c>
      <c r="I16" s="872" t="s">
        <v>2243</v>
      </c>
      <c r="J16" s="872" t="s">
        <v>2243</v>
      </c>
      <c r="K16" s="872" t="s">
        <v>2246</v>
      </c>
    </row>
    <row r="17" spans="1:11" s="912" customFormat="1" ht="48.6" customHeight="1" x14ac:dyDescent="0.3">
      <c r="A17" s="877" t="s">
        <v>198</v>
      </c>
      <c r="B17" s="872" t="s">
        <v>2250</v>
      </c>
      <c r="C17" s="877" t="s">
        <v>202</v>
      </c>
      <c r="D17" s="908">
        <v>3</v>
      </c>
      <c r="E17" s="915">
        <v>0</v>
      </c>
      <c r="F17" s="908">
        <v>3</v>
      </c>
      <c r="G17" s="878" t="s">
        <v>101</v>
      </c>
      <c r="H17" s="877" t="s">
        <v>984</v>
      </c>
      <c r="I17" s="872" t="s">
        <v>2243</v>
      </c>
      <c r="J17" s="1045" t="s">
        <v>2243</v>
      </c>
      <c r="K17" s="872" t="s">
        <v>2246</v>
      </c>
    </row>
    <row r="18" spans="1:11" s="912" customFormat="1" ht="48.6" customHeight="1" x14ac:dyDescent="0.3">
      <c r="A18" s="877" t="s">
        <v>198</v>
      </c>
      <c r="B18" s="872" t="s">
        <v>2251</v>
      </c>
      <c r="C18" s="877" t="s">
        <v>200</v>
      </c>
      <c r="D18" s="908">
        <v>6.0799999999999983</v>
      </c>
      <c r="E18" s="915">
        <v>0</v>
      </c>
      <c r="F18" s="908">
        <v>6.0799999999999983</v>
      </c>
      <c r="G18" s="878" t="s">
        <v>101</v>
      </c>
      <c r="H18" s="877" t="s">
        <v>984</v>
      </c>
      <c r="I18" s="872" t="s">
        <v>2243</v>
      </c>
      <c r="J18" s="1046" t="s">
        <v>2243</v>
      </c>
      <c r="K18" s="872" t="s">
        <v>2246</v>
      </c>
    </row>
    <row r="19" spans="1:11" ht="51" customHeight="1" x14ac:dyDescent="0.3">
      <c r="A19" s="849">
        <v>8</v>
      </c>
      <c r="B19" s="879" t="s">
        <v>2252</v>
      </c>
      <c r="C19" s="849" t="s">
        <v>206</v>
      </c>
      <c r="D19" s="899">
        <v>1.62</v>
      </c>
      <c r="E19" s="899">
        <v>0.81857000000000002</v>
      </c>
      <c r="F19" s="924">
        <v>0.8014</v>
      </c>
      <c r="G19" s="849" t="s">
        <v>2253</v>
      </c>
      <c r="H19" s="849" t="s">
        <v>984</v>
      </c>
      <c r="I19" s="879" t="s">
        <v>2254</v>
      </c>
      <c r="J19" s="917" t="s">
        <v>2254</v>
      </c>
      <c r="K19" s="879" t="s">
        <v>2255</v>
      </c>
    </row>
    <row r="20" spans="1:11" ht="51" customHeight="1" x14ac:dyDescent="0.3">
      <c r="A20" s="849">
        <v>9</v>
      </c>
      <c r="B20" s="879" t="s">
        <v>2256</v>
      </c>
      <c r="C20" s="849" t="s">
        <v>206</v>
      </c>
      <c r="D20" s="899">
        <v>0.70399999999999996</v>
      </c>
      <c r="E20" s="924">
        <v>0.56340999999999997</v>
      </c>
      <c r="F20" s="924">
        <v>0.14058999999999999</v>
      </c>
      <c r="G20" s="849" t="s">
        <v>2257</v>
      </c>
      <c r="H20" s="849" t="s">
        <v>984</v>
      </c>
      <c r="I20" s="879" t="s">
        <v>2254</v>
      </c>
      <c r="J20" s="917" t="s">
        <v>2254</v>
      </c>
      <c r="K20" s="879" t="s">
        <v>2255</v>
      </c>
    </row>
    <row r="21" spans="1:11" ht="97.2" customHeight="1" x14ac:dyDescent="0.3">
      <c r="A21" s="849">
        <v>10</v>
      </c>
      <c r="B21" s="879" t="s">
        <v>1011</v>
      </c>
      <c r="C21" s="849" t="s">
        <v>200</v>
      </c>
      <c r="D21" s="920">
        <v>0.06</v>
      </c>
      <c r="E21" s="920"/>
      <c r="F21" s="920">
        <v>0.06</v>
      </c>
      <c r="G21" s="849" t="s">
        <v>1013</v>
      </c>
      <c r="H21" s="849" t="s">
        <v>984</v>
      </c>
      <c r="I21" s="879" t="s">
        <v>2258</v>
      </c>
      <c r="J21" s="879" t="s">
        <v>2258</v>
      </c>
      <c r="K21" s="903" t="s">
        <v>2259</v>
      </c>
    </row>
    <row r="22" spans="1:11" ht="53.4" customHeight="1" x14ac:dyDescent="0.3">
      <c r="A22" s="849">
        <v>11</v>
      </c>
      <c r="B22" s="879" t="s">
        <v>2260</v>
      </c>
      <c r="C22" s="849" t="s">
        <v>200</v>
      </c>
      <c r="D22" s="899">
        <v>1.0216000000000001</v>
      </c>
      <c r="E22" s="902"/>
      <c r="F22" s="899">
        <v>1.0216000000000001</v>
      </c>
      <c r="G22" s="849" t="s">
        <v>2261</v>
      </c>
      <c r="H22" s="849" t="s">
        <v>974</v>
      </c>
      <c r="I22" s="879" t="s">
        <v>2262</v>
      </c>
      <c r="J22" s="879" t="s">
        <v>2262</v>
      </c>
      <c r="K22" s="903"/>
    </row>
    <row r="23" spans="1:11" ht="53.4" customHeight="1" x14ac:dyDescent="0.3">
      <c r="A23" s="849">
        <v>12</v>
      </c>
      <c r="B23" s="898" t="s">
        <v>2263</v>
      </c>
      <c r="C23" s="849" t="s">
        <v>200</v>
      </c>
      <c r="D23" s="966">
        <v>0.05</v>
      </c>
      <c r="E23" s="920"/>
      <c r="F23" s="920">
        <v>0.05</v>
      </c>
      <c r="G23" s="1044" t="s">
        <v>50</v>
      </c>
      <c r="H23" s="849" t="s">
        <v>1034</v>
      </c>
      <c r="I23" s="879"/>
      <c r="J23" s="879" t="s">
        <v>2264</v>
      </c>
      <c r="K23" s="879"/>
    </row>
    <row r="24" spans="1:11" ht="53.4" customHeight="1" x14ac:dyDescent="0.3">
      <c r="A24" s="849">
        <v>13</v>
      </c>
      <c r="B24" s="898" t="s">
        <v>2265</v>
      </c>
      <c r="C24" s="849" t="s">
        <v>200</v>
      </c>
      <c r="D24" s="1047">
        <v>0.05</v>
      </c>
      <c r="E24" s="899"/>
      <c r="F24" s="899">
        <v>0.05</v>
      </c>
      <c r="G24" s="1044" t="s">
        <v>50</v>
      </c>
      <c r="H24" s="849" t="s">
        <v>1034</v>
      </c>
      <c r="I24" s="879"/>
      <c r="J24" s="879" t="s">
        <v>2264</v>
      </c>
      <c r="K24" s="879"/>
    </row>
    <row r="25" spans="1:11" ht="53.4" customHeight="1" x14ac:dyDescent="0.3">
      <c r="A25" s="849">
        <v>14</v>
      </c>
      <c r="B25" s="898" t="s">
        <v>2266</v>
      </c>
      <c r="C25" s="849" t="s">
        <v>200</v>
      </c>
      <c r="D25" s="1047">
        <v>0.05</v>
      </c>
      <c r="E25" s="899"/>
      <c r="F25" s="899">
        <v>0.05</v>
      </c>
      <c r="G25" s="1044" t="s">
        <v>101</v>
      </c>
      <c r="H25" s="849" t="s">
        <v>1034</v>
      </c>
      <c r="I25" s="879"/>
      <c r="J25" s="879" t="s">
        <v>2264</v>
      </c>
      <c r="K25" s="879"/>
    </row>
    <row r="26" spans="1:11" ht="72.599999999999994" customHeight="1" x14ac:dyDescent="0.3">
      <c r="A26" s="849">
        <v>15</v>
      </c>
      <c r="B26" s="898" t="s">
        <v>2267</v>
      </c>
      <c r="C26" s="849" t="s">
        <v>206</v>
      </c>
      <c r="D26" s="899">
        <v>2.35E-2</v>
      </c>
      <c r="E26" s="902"/>
      <c r="F26" s="899">
        <v>2.35E-2</v>
      </c>
      <c r="G26" s="849" t="s">
        <v>2268</v>
      </c>
      <c r="H26" s="849" t="s">
        <v>974</v>
      </c>
      <c r="I26" s="879"/>
      <c r="J26" s="879" t="s">
        <v>2269</v>
      </c>
      <c r="K26" s="903"/>
    </row>
    <row r="27" spans="1:11" ht="45" customHeight="1" x14ac:dyDescent="0.3">
      <c r="A27" s="849">
        <v>16</v>
      </c>
      <c r="B27" s="879" t="s">
        <v>2270</v>
      </c>
      <c r="C27" s="849" t="s">
        <v>143</v>
      </c>
      <c r="D27" s="902">
        <v>1.1299999999999999</v>
      </c>
      <c r="E27" s="900"/>
      <c r="F27" s="902">
        <v>1.1299999999999999</v>
      </c>
      <c r="G27" s="849" t="s">
        <v>2271</v>
      </c>
      <c r="H27" s="849" t="s">
        <v>1034</v>
      </c>
      <c r="I27" s="879"/>
      <c r="J27" s="879"/>
      <c r="K27" s="879"/>
    </row>
    <row r="28" spans="1:11" ht="64.95" customHeight="1" x14ac:dyDescent="0.3">
      <c r="A28" s="849">
        <v>17</v>
      </c>
      <c r="B28" s="879" t="s">
        <v>2272</v>
      </c>
      <c r="C28" s="845" t="s">
        <v>60</v>
      </c>
      <c r="D28" s="902">
        <v>7.4</v>
      </c>
      <c r="E28" s="900"/>
      <c r="F28" s="902">
        <v>7.4</v>
      </c>
      <c r="G28" s="849" t="s">
        <v>50</v>
      </c>
      <c r="H28" s="849" t="s">
        <v>1034</v>
      </c>
      <c r="I28" s="879"/>
      <c r="J28" s="879"/>
      <c r="K28" s="879" t="s">
        <v>2273</v>
      </c>
    </row>
    <row r="29" spans="1:11" ht="45" customHeight="1" x14ac:dyDescent="0.3">
      <c r="A29" s="849">
        <v>18</v>
      </c>
      <c r="B29" s="898" t="s">
        <v>1056</v>
      </c>
      <c r="C29" s="849" t="s">
        <v>202</v>
      </c>
      <c r="D29" s="920">
        <v>4.0800000000000003E-2</v>
      </c>
      <c r="E29" s="920"/>
      <c r="F29" s="920">
        <v>4.0800000000000003E-2</v>
      </c>
      <c r="G29" s="849" t="s">
        <v>220</v>
      </c>
      <c r="H29" s="849" t="s">
        <v>974</v>
      </c>
      <c r="I29" s="879" t="s">
        <v>2274</v>
      </c>
      <c r="J29" s="879" t="s">
        <v>2274</v>
      </c>
      <c r="K29" s="903"/>
    </row>
    <row r="30" spans="1:11" ht="134.4" x14ac:dyDescent="0.3">
      <c r="A30" s="849">
        <v>19</v>
      </c>
      <c r="B30" s="898" t="s">
        <v>1057</v>
      </c>
      <c r="C30" s="849" t="s">
        <v>202</v>
      </c>
      <c r="D30" s="920">
        <v>0.05</v>
      </c>
      <c r="E30" s="920"/>
      <c r="F30" s="920">
        <v>0.05</v>
      </c>
      <c r="G30" s="849" t="s">
        <v>117</v>
      </c>
      <c r="H30" s="849" t="s">
        <v>973</v>
      </c>
      <c r="I30" s="879"/>
      <c r="J30" s="879" t="s">
        <v>2275</v>
      </c>
      <c r="K30" s="903"/>
    </row>
    <row r="31" spans="1:11" ht="51.6" customHeight="1" x14ac:dyDescent="0.3">
      <c r="A31" s="849">
        <v>20</v>
      </c>
      <c r="B31" s="898" t="s">
        <v>1058</v>
      </c>
      <c r="C31" s="849" t="s">
        <v>202</v>
      </c>
      <c r="D31" s="920">
        <v>0.22</v>
      </c>
      <c r="E31" s="920"/>
      <c r="F31" s="920">
        <v>0.22</v>
      </c>
      <c r="G31" s="849" t="s">
        <v>206</v>
      </c>
      <c r="H31" s="849" t="s">
        <v>973</v>
      </c>
      <c r="I31" s="879"/>
      <c r="J31" s="879"/>
      <c r="K31" s="903"/>
    </row>
    <row r="32" spans="1:11" ht="218.4" x14ac:dyDescent="0.3">
      <c r="A32" s="849">
        <v>21</v>
      </c>
      <c r="B32" s="879" t="s">
        <v>2276</v>
      </c>
      <c r="C32" s="845" t="s">
        <v>143</v>
      </c>
      <c r="D32" s="924">
        <v>20</v>
      </c>
      <c r="E32" s="899">
        <v>0</v>
      </c>
      <c r="F32" s="899">
        <v>20</v>
      </c>
      <c r="G32" s="1044" t="s">
        <v>2277</v>
      </c>
      <c r="H32" s="880" t="s">
        <v>973</v>
      </c>
      <c r="I32" s="1048" t="s">
        <v>2278</v>
      </c>
      <c r="J32" s="879"/>
      <c r="K32" s="879"/>
    </row>
    <row r="33" spans="1:11" ht="84" x14ac:dyDescent="0.3">
      <c r="A33" s="849">
        <v>22</v>
      </c>
      <c r="B33" s="898" t="s">
        <v>2279</v>
      </c>
      <c r="C33" s="849" t="s">
        <v>272</v>
      </c>
      <c r="D33" s="920">
        <v>5</v>
      </c>
      <c r="E33" s="920"/>
      <c r="F33" s="920">
        <v>5</v>
      </c>
      <c r="G33" s="849" t="s">
        <v>1075</v>
      </c>
      <c r="H33" s="849" t="s">
        <v>987</v>
      </c>
      <c r="I33" s="879"/>
      <c r="J33" s="879" t="s">
        <v>2280</v>
      </c>
      <c r="K33" s="903"/>
    </row>
    <row r="34" spans="1:11" ht="50.4" x14ac:dyDescent="0.3">
      <c r="A34" s="849">
        <v>23</v>
      </c>
      <c r="B34" s="879" t="s">
        <v>2281</v>
      </c>
      <c r="C34" s="849" t="s">
        <v>115</v>
      </c>
      <c r="D34" s="920">
        <v>0.14000000000000001</v>
      </c>
      <c r="E34" s="920"/>
      <c r="F34" s="920">
        <v>0.14000000000000001</v>
      </c>
      <c r="G34" s="1044" t="s">
        <v>206</v>
      </c>
      <c r="H34" s="880" t="s">
        <v>984</v>
      </c>
      <c r="I34" s="903"/>
      <c r="J34" s="879" t="s">
        <v>2282</v>
      </c>
      <c r="K34" s="879" t="s">
        <v>2283</v>
      </c>
    </row>
    <row r="35" spans="1:11" ht="93" customHeight="1" x14ac:dyDescent="0.3">
      <c r="A35" s="849">
        <v>24</v>
      </c>
      <c r="B35" s="879" t="s">
        <v>1095</v>
      </c>
      <c r="C35" s="849" t="s">
        <v>210</v>
      </c>
      <c r="D35" s="920">
        <v>0.03</v>
      </c>
      <c r="E35" s="920"/>
      <c r="F35" s="920">
        <v>0.03</v>
      </c>
      <c r="G35" s="1044" t="s">
        <v>1097</v>
      </c>
      <c r="H35" s="880" t="s">
        <v>987</v>
      </c>
      <c r="I35" s="1048"/>
      <c r="J35" s="879" t="s">
        <v>2284</v>
      </c>
      <c r="K35" s="879" t="s">
        <v>2283</v>
      </c>
    </row>
    <row r="36" spans="1:11" ht="110.4" customHeight="1" x14ac:dyDescent="0.3">
      <c r="A36" s="984">
        <v>25</v>
      </c>
      <c r="B36" s="1049" t="s">
        <v>1096</v>
      </c>
      <c r="C36" s="1050" t="s">
        <v>210</v>
      </c>
      <c r="D36" s="986">
        <v>0.66</v>
      </c>
      <c r="E36" s="986"/>
      <c r="F36" s="986">
        <v>0.66</v>
      </c>
      <c r="G36" s="984" t="s">
        <v>1098</v>
      </c>
      <c r="H36" s="984" t="s">
        <v>974</v>
      </c>
      <c r="I36" s="1051"/>
      <c r="J36" s="985" t="s">
        <v>2284</v>
      </c>
      <c r="K36" s="1298" t="s">
        <v>2283</v>
      </c>
    </row>
    <row r="37" spans="1:11" ht="48" customHeight="1" x14ac:dyDescent="0.3">
      <c r="A37" s="748">
        <v>26</v>
      </c>
      <c r="B37" s="743" t="s">
        <v>2285</v>
      </c>
      <c r="C37" s="754" t="s">
        <v>256</v>
      </c>
      <c r="D37" s="834">
        <v>18</v>
      </c>
      <c r="E37" s="834">
        <v>0</v>
      </c>
      <c r="F37" s="834">
        <v>18</v>
      </c>
      <c r="G37" s="748" t="s">
        <v>1125</v>
      </c>
      <c r="H37" s="748" t="s">
        <v>1126</v>
      </c>
      <c r="I37" s="1052"/>
      <c r="J37" s="757"/>
      <c r="K37" s="1053"/>
    </row>
    <row r="38" spans="1:11" ht="78" customHeight="1" x14ac:dyDescent="0.3">
      <c r="A38" s="976" t="s">
        <v>198</v>
      </c>
      <c r="B38" s="1054" t="s">
        <v>2286</v>
      </c>
      <c r="C38" s="1055" t="s">
        <v>256</v>
      </c>
      <c r="D38" s="1056">
        <v>1</v>
      </c>
      <c r="E38" s="1056"/>
      <c r="F38" s="1056">
        <v>1</v>
      </c>
      <c r="G38" s="1057" t="s">
        <v>2287</v>
      </c>
      <c r="H38" s="1057" t="s">
        <v>985</v>
      </c>
      <c r="I38" s="1058"/>
      <c r="J38" s="1058"/>
      <c r="K38" s="1058" t="s">
        <v>2077</v>
      </c>
    </row>
    <row r="39" spans="1:11" ht="78" customHeight="1" x14ac:dyDescent="0.3">
      <c r="A39" s="976" t="s">
        <v>198</v>
      </c>
      <c r="B39" s="743" t="s">
        <v>2288</v>
      </c>
      <c r="C39" s="754" t="s">
        <v>256</v>
      </c>
      <c r="D39" s="767">
        <v>1</v>
      </c>
      <c r="E39" s="767"/>
      <c r="F39" s="767">
        <v>1</v>
      </c>
      <c r="G39" s="748" t="s">
        <v>2287</v>
      </c>
      <c r="H39" s="748" t="s">
        <v>986</v>
      </c>
      <c r="I39" s="757"/>
      <c r="J39" s="757"/>
      <c r="K39" s="757" t="s">
        <v>2080</v>
      </c>
    </row>
    <row r="40" spans="1:11" ht="78" customHeight="1" x14ac:dyDescent="0.3">
      <c r="A40" s="976" t="s">
        <v>198</v>
      </c>
      <c r="B40" s="743" t="s">
        <v>2289</v>
      </c>
      <c r="C40" s="754" t="s">
        <v>256</v>
      </c>
      <c r="D40" s="767">
        <v>1</v>
      </c>
      <c r="E40" s="767"/>
      <c r="F40" s="767">
        <v>1</v>
      </c>
      <c r="G40" s="748" t="s">
        <v>2290</v>
      </c>
      <c r="H40" s="748" t="s">
        <v>987</v>
      </c>
      <c r="I40" s="757"/>
      <c r="J40" s="757"/>
      <c r="K40" s="757" t="s">
        <v>2083</v>
      </c>
    </row>
    <row r="41" spans="1:11" ht="83.4" customHeight="1" x14ac:dyDescent="0.3">
      <c r="A41" s="976" t="s">
        <v>198</v>
      </c>
      <c r="B41" s="743" t="s">
        <v>2291</v>
      </c>
      <c r="C41" s="754" t="s">
        <v>256</v>
      </c>
      <c r="D41" s="767">
        <v>3</v>
      </c>
      <c r="E41" s="767"/>
      <c r="F41" s="767">
        <v>3</v>
      </c>
      <c r="G41" s="748" t="s">
        <v>2292</v>
      </c>
      <c r="H41" s="748" t="s">
        <v>998</v>
      </c>
      <c r="I41" s="757"/>
      <c r="J41" s="757"/>
      <c r="K41" s="757" t="s">
        <v>2086</v>
      </c>
    </row>
    <row r="42" spans="1:11" ht="78" customHeight="1" x14ac:dyDescent="0.3">
      <c r="A42" s="976" t="s">
        <v>198</v>
      </c>
      <c r="B42" s="743" t="s">
        <v>2293</v>
      </c>
      <c r="C42" s="754" t="s">
        <v>256</v>
      </c>
      <c r="D42" s="767">
        <v>1</v>
      </c>
      <c r="E42" s="767"/>
      <c r="F42" s="767">
        <v>1</v>
      </c>
      <c r="G42" s="748" t="s">
        <v>2294</v>
      </c>
      <c r="H42" s="748" t="s">
        <v>974</v>
      </c>
      <c r="I42" s="757"/>
      <c r="J42" s="757"/>
      <c r="K42" s="757" t="s">
        <v>2083</v>
      </c>
    </row>
    <row r="43" spans="1:11" ht="78" customHeight="1" x14ac:dyDescent="0.3">
      <c r="A43" s="976" t="s">
        <v>198</v>
      </c>
      <c r="B43" s="743" t="s">
        <v>2295</v>
      </c>
      <c r="C43" s="754" t="s">
        <v>256</v>
      </c>
      <c r="D43" s="767">
        <v>1</v>
      </c>
      <c r="E43" s="767"/>
      <c r="F43" s="767">
        <v>1</v>
      </c>
      <c r="G43" s="748" t="s">
        <v>65</v>
      </c>
      <c r="H43" s="748" t="s">
        <v>1090</v>
      </c>
      <c r="I43" s="757"/>
      <c r="J43" s="757"/>
      <c r="K43" s="757"/>
    </row>
    <row r="44" spans="1:11" ht="78" customHeight="1" x14ac:dyDescent="0.3">
      <c r="A44" s="976" t="s">
        <v>198</v>
      </c>
      <c r="B44" s="743" t="s">
        <v>2296</v>
      </c>
      <c r="C44" s="754" t="s">
        <v>256</v>
      </c>
      <c r="D44" s="767">
        <v>5</v>
      </c>
      <c r="E44" s="767"/>
      <c r="F44" s="767">
        <v>5</v>
      </c>
      <c r="G44" s="748" t="s">
        <v>2297</v>
      </c>
      <c r="H44" s="748" t="s">
        <v>1034</v>
      </c>
      <c r="I44" s="757"/>
      <c r="J44" s="757"/>
      <c r="K44" s="757" t="s">
        <v>2083</v>
      </c>
    </row>
    <row r="45" spans="1:11" ht="78" customHeight="1" x14ac:dyDescent="0.3">
      <c r="A45" s="976" t="s">
        <v>198</v>
      </c>
      <c r="B45" s="743" t="s">
        <v>2298</v>
      </c>
      <c r="C45" s="754" t="s">
        <v>256</v>
      </c>
      <c r="D45" s="767">
        <v>5</v>
      </c>
      <c r="E45" s="767"/>
      <c r="F45" s="767">
        <v>5</v>
      </c>
      <c r="G45" s="748" t="s">
        <v>2299</v>
      </c>
      <c r="H45" s="748" t="s">
        <v>973</v>
      </c>
      <c r="I45" s="757"/>
      <c r="J45" s="757"/>
      <c r="K45" s="757" t="s">
        <v>2094</v>
      </c>
    </row>
    <row r="46" spans="1:11" ht="52.2" customHeight="1" x14ac:dyDescent="0.3">
      <c r="A46" s="849">
        <v>27</v>
      </c>
      <c r="B46" s="743" t="s">
        <v>2300</v>
      </c>
      <c r="C46" s="754" t="s">
        <v>30</v>
      </c>
      <c r="D46" s="806">
        <v>0.16</v>
      </c>
      <c r="E46" s="806">
        <v>0.16</v>
      </c>
      <c r="F46" s="806">
        <v>0</v>
      </c>
      <c r="G46" s="748" t="s">
        <v>30</v>
      </c>
      <c r="H46" s="748" t="s">
        <v>984</v>
      </c>
      <c r="I46" s="757" t="s">
        <v>2301</v>
      </c>
      <c r="J46" s="757"/>
      <c r="K46" s="757" t="s">
        <v>2302</v>
      </c>
    </row>
    <row r="47" spans="1:11" ht="100.8" x14ac:dyDescent="0.3">
      <c r="A47" s="849">
        <v>28</v>
      </c>
      <c r="B47" s="743" t="s">
        <v>2303</v>
      </c>
      <c r="C47" s="754" t="s">
        <v>200</v>
      </c>
      <c r="D47" s="806">
        <v>5</v>
      </c>
      <c r="E47" s="806"/>
      <c r="F47" s="806">
        <v>5</v>
      </c>
      <c r="G47" s="748" t="s">
        <v>2304</v>
      </c>
      <c r="H47" s="748" t="s">
        <v>985</v>
      </c>
      <c r="I47" s="757"/>
      <c r="J47" s="757"/>
      <c r="K47" s="757"/>
    </row>
    <row r="48" spans="1:11" ht="100.8" x14ac:dyDescent="0.3">
      <c r="A48" s="849">
        <v>29</v>
      </c>
      <c r="B48" s="743" t="s">
        <v>2305</v>
      </c>
      <c r="C48" s="754" t="s">
        <v>200</v>
      </c>
      <c r="D48" s="806">
        <v>4.4000000000000004</v>
      </c>
      <c r="E48" s="806"/>
      <c r="F48" s="806">
        <v>4.4000000000000004</v>
      </c>
      <c r="G48" s="748" t="s">
        <v>2306</v>
      </c>
      <c r="H48" s="748" t="s">
        <v>2307</v>
      </c>
      <c r="I48" s="757"/>
      <c r="J48" s="757"/>
      <c r="K48" s="757"/>
    </row>
    <row r="49" spans="1:11" ht="45.6" customHeight="1" x14ac:dyDescent="0.3">
      <c r="A49" s="849">
        <v>30</v>
      </c>
      <c r="B49" s="743" t="s">
        <v>2308</v>
      </c>
      <c r="C49" s="754" t="s">
        <v>117</v>
      </c>
      <c r="D49" s="806">
        <v>0.1</v>
      </c>
      <c r="E49" s="806"/>
      <c r="F49" s="806">
        <v>0.1</v>
      </c>
      <c r="G49" s="748" t="s">
        <v>50</v>
      </c>
      <c r="H49" s="748" t="s">
        <v>985</v>
      </c>
      <c r="I49" s="757"/>
      <c r="J49" s="757"/>
      <c r="K49" s="757"/>
    </row>
    <row r="50" spans="1:11" ht="73.8" customHeight="1" x14ac:dyDescent="0.3">
      <c r="A50" s="849">
        <v>31</v>
      </c>
      <c r="B50" s="743" t="s">
        <v>2309</v>
      </c>
      <c r="C50" s="754" t="s">
        <v>224</v>
      </c>
      <c r="D50" s="806">
        <v>0.2</v>
      </c>
      <c r="E50" s="806"/>
      <c r="F50" s="806">
        <v>0.2</v>
      </c>
      <c r="G50" s="748" t="s">
        <v>92</v>
      </c>
      <c r="H50" s="748" t="s">
        <v>985</v>
      </c>
      <c r="I50" s="757" t="s">
        <v>1340</v>
      </c>
      <c r="J50" s="757"/>
      <c r="K50" s="757" t="s">
        <v>2310</v>
      </c>
    </row>
    <row r="51" spans="1:11" ht="55.2" customHeight="1" x14ac:dyDescent="0.3">
      <c r="A51" s="849">
        <v>32</v>
      </c>
      <c r="B51" s="743" t="s">
        <v>1099</v>
      </c>
      <c r="C51" s="754" t="s">
        <v>60</v>
      </c>
      <c r="D51" s="806">
        <v>3.26</v>
      </c>
      <c r="E51" s="806"/>
      <c r="F51" s="806">
        <v>3.26</v>
      </c>
      <c r="G51" s="748" t="s">
        <v>1102</v>
      </c>
      <c r="H51" s="748" t="s">
        <v>987</v>
      </c>
      <c r="I51" s="757"/>
      <c r="J51" s="757" t="s">
        <v>1103</v>
      </c>
      <c r="K51" s="757"/>
    </row>
    <row r="52" spans="1:11" ht="55.2" customHeight="1" x14ac:dyDescent="0.3">
      <c r="A52" s="849">
        <v>33</v>
      </c>
      <c r="B52" s="743" t="s">
        <v>1100</v>
      </c>
      <c r="C52" s="754" t="s">
        <v>60</v>
      </c>
      <c r="D52" s="806">
        <v>1.94</v>
      </c>
      <c r="E52" s="806"/>
      <c r="F52" s="806">
        <v>1.94</v>
      </c>
      <c r="G52" s="748" t="s">
        <v>1104</v>
      </c>
      <c r="H52" s="748" t="s">
        <v>973</v>
      </c>
      <c r="I52" s="757"/>
      <c r="J52" s="757"/>
      <c r="K52" s="757"/>
    </row>
    <row r="53" spans="1:11" ht="55.2" customHeight="1" x14ac:dyDescent="0.3">
      <c r="A53" s="849">
        <v>34</v>
      </c>
      <c r="B53" s="743" t="s">
        <v>1073</v>
      </c>
      <c r="C53" s="754" t="s">
        <v>200</v>
      </c>
      <c r="D53" s="806">
        <v>0.02</v>
      </c>
      <c r="E53" s="806"/>
      <c r="F53" s="806">
        <v>0.02</v>
      </c>
      <c r="G53" s="748" t="s">
        <v>200</v>
      </c>
      <c r="H53" s="748" t="s">
        <v>1074</v>
      </c>
      <c r="I53" s="757"/>
      <c r="J53" s="757"/>
      <c r="K53" s="757"/>
    </row>
    <row r="54" spans="1:11" ht="33" customHeight="1" x14ac:dyDescent="0.3">
      <c r="A54" s="1036"/>
      <c r="C54" s="1038"/>
      <c r="D54" s="1038"/>
      <c r="E54" s="1039"/>
      <c r="F54" s="1040"/>
      <c r="G54" s="1041"/>
      <c r="H54" s="1041"/>
      <c r="I54" s="1059"/>
      <c r="K54" s="1059"/>
    </row>
    <row r="55" spans="1:11" x14ac:dyDescent="0.3">
      <c r="A55" s="1036"/>
      <c r="C55" s="1038"/>
      <c r="D55" s="1038"/>
      <c r="E55" s="1039"/>
      <c r="F55" s="1040"/>
      <c r="G55" s="1041"/>
      <c r="H55" s="1041"/>
      <c r="I55" s="1059"/>
      <c r="K55" s="1059"/>
    </row>
    <row r="56" spans="1:11" x14ac:dyDescent="0.3">
      <c r="A56" s="1036"/>
      <c r="C56" s="1038"/>
      <c r="D56" s="1038"/>
      <c r="E56" s="1039"/>
      <c r="F56" s="1040"/>
      <c r="G56" s="1041"/>
      <c r="H56" s="1041"/>
      <c r="I56" s="1059"/>
      <c r="K56" s="1059"/>
    </row>
    <row r="57" spans="1:11" x14ac:dyDescent="0.3">
      <c r="A57" s="1036"/>
      <c r="C57" s="1038"/>
      <c r="D57" s="1038"/>
      <c r="E57" s="1039"/>
      <c r="F57" s="1040"/>
      <c r="G57" s="1041"/>
      <c r="H57" s="1041"/>
      <c r="I57" s="1059"/>
      <c r="K57" s="1059"/>
    </row>
    <row r="58" spans="1:11" x14ac:dyDescent="0.3">
      <c r="A58" s="1036"/>
      <c r="C58" s="1038"/>
      <c r="D58" s="1038"/>
      <c r="E58" s="1039"/>
      <c r="F58" s="1040"/>
      <c r="G58" s="1041"/>
      <c r="H58" s="1041"/>
      <c r="I58" s="1059"/>
      <c r="K58" s="1059"/>
    </row>
    <row r="59" spans="1:11" x14ac:dyDescent="0.3">
      <c r="A59" s="1036"/>
      <c r="C59" s="1038"/>
      <c r="D59" s="1038"/>
      <c r="E59" s="1039"/>
      <c r="F59" s="1040"/>
      <c r="G59" s="1041"/>
      <c r="H59" s="1041"/>
      <c r="I59" s="1059"/>
      <c r="K59" s="1059"/>
    </row>
    <row r="60" spans="1:11" x14ac:dyDescent="0.3">
      <c r="A60" s="1036"/>
      <c r="C60" s="1038"/>
      <c r="D60" s="1038"/>
      <c r="E60" s="1039"/>
      <c r="F60" s="1040"/>
      <c r="G60" s="1041"/>
      <c r="H60" s="1041"/>
      <c r="I60" s="1059"/>
      <c r="K60" s="1059"/>
    </row>
    <row r="61" spans="1:11" x14ac:dyDescent="0.3">
      <c r="A61" s="1036"/>
      <c r="C61" s="1038"/>
      <c r="D61" s="1038"/>
      <c r="E61" s="1039"/>
      <c r="F61" s="1040"/>
      <c r="G61" s="1041"/>
      <c r="H61" s="1041"/>
      <c r="I61" s="1059"/>
      <c r="K61" s="1059"/>
    </row>
    <row r="62" spans="1:11" x14ac:dyDescent="0.3">
      <c r="A62" s="1036"/>
      <c r="C62" s="1038"/>
      <c r="D62" s="1038"/>
      <c r="E62" s="1039"/>
      <c r="F62" s="1040"/>
      <c r="G62" s="1041"/>
      <c r="H62" s="1041"/>
      <c r="I62" s="1059"/>
      <c r="K62" s="1059"/>
    </row>
    <row r="63" spans="1:11" x14ac:dyDescent="0.3">
      <c r="A63" s="1036"/>
      <c r="C63" s="1038"/>
      <c r="D63" s="1038"/>
      <c r="E63" s="1039"/>
      <c r="F63" s="1040"/>
      <c r="G63" s="1041"/>
      <c r="H63" s="1041"/>
      <c r="I63" s="1059"/>
      <c r="K63" s="1059"/>
    </row>
    <row r="64" spans="1:11" x14ac:dyDescent="0.3">
      <c r="A64" s="1036"/>
      <c r="C64" s="1038"/>
      <c r="D64" s="1038"/>
      <c r="E64" s="1039"/>
      <c r="F64" s="1040"/>
      <c r="G64" s="1041"/>
      <c r="H64" s="1041"/>
      <c r="I64" s="1059"/>
      <c r="K64" s="1059"/>
    </row>
    <row r="65" spans="1:11" x14ac:dyDescent="0.3">
      <c r="A65" s="1036"/>
      <c r="C65" s="1038"/>
      <c r="D65" s="1038"/>
      <c r="E65" s="1039"/>
      <c r="F65" s="1040"/>
      <c r="G65" s="1041"/>
      <c r="H65" s="1041"/>
      <c r="I65" s="1059"/>
      <c r="K65" s="1059"/>
    </row>
    <row r="66" spans="1:11" x14ac:dyDescent="0.3">
      <c r="A66" s="1036"/>
      <c r="C66" s="1038"/>
      <c r="D66" s="1038"/>
      <c r="E66" s="1039"/>
      <c r="F66" s="1040"/>
      <c r="G66" s="1041"/>
      <c r="H66" s="1041"/>
      <c r="I66" s="1059"/>
      <c r="K66" s="1059"/>
    </row>
    <row r="67" spans="1:11" x14ac:dyDescent="0.3">
      <c r="A67" s="1036"/>
      <c r="C67" s="1038"/>
      <c r="D67" s="1038"/>
      <c r="E67" s="1039"/>
      <c r="F67" s="1040"/>
      <c r="G67" s="1041"/>
      <c r="H67" s="1041"/>
      <c r="I67" s="1059"/>
      <c r="K67" s="1059"/>
    </row>
    <row r="68" spans="1:11" x14ac:dyDescent="0.3">
      <c r="A68" s="1036"/>
      <c r="C68" s="1038"/>
      <c r="D68" s="1038"/>
      <c r="E68" s="1039"/>
      <c r="F68" s="1040"/>
      <c r="G68" s="1041"/>
      <c r="H68" s="1041"/>
      <c r="I68" s="1059"/>
      <c r="K68" s="1059"/>
    </row>
    <row r="69" spans="1:11" x14ac:dyDescent="0.3">
      <c r="A69" s="1036"/>
      <c r="C69" s="1038"/>
      <c r="D69" s="1038"/>
      <c r="E69" s="1039"/>
      <c r="F69" s="1040"/>
      <c r="G69" s="1041"/>
      <c r="H69" s="1041"/>
      <c r="I69" s="1059"/>
      <c r="K69" s="1059"/>
    </row>
    <row r="70" spans="1:11" x14ac:dyDescent="0.3">
      <c r="A70" s="1036"/>
      <c r="C70" s="1038"/>
      <c r="D70" s="1038"/>
      <c r="E70" s="1039"/>
      <c r="F70" s="1040"/>
      <c r="G70" s="1041"/>
      <c r="H70" s="1041"/>
      <c r="I70" s="1059"/>
      <c r="K70" s="1059"/>
    </row>
    <row r="71" spans="1:11" x14ac:dyDescent="0.3">
      <c r="A71" s="1036"/>
      <c r="C71" s="1038"/>
      <c r="D71" s="1038"/>
      <c r="E71" s="1039"/>
      <c r="F71" s="1040"/>
      <c r="G71" s="1041"/>
      <c r="H71" s="1041"/>
      <c r="I71" s="1059"/>
      <c r="K71" s="1059"/>
    </row>
    <row r="72" spans="1:11" x14ac:dyDescent="0.3">
      <c r="A72" s="1036"/>
      <c r="C72" s="1038"/>
      <c r="D72" s="1038"/>
      <c r="E72" s="1039"/>
      <c r="F72" s="1040"/>
      <c r="G72" s="1041"/>
      <c r="H72" s="1041"/>
      <c r="I72" s="1059"/>
      <c r="K72" s="1059"/>
    </row>
    <row r="73" spans="1:11" x14ac:dyDescent="0.3">
      <c r="A73" s="1036"/>
      <c r="C73" s="1038"/>
      <c r="D73" s="1038"/>
      <c r="E73" s="1039"/>
      <c r="F73" s="1040"/>
      <c r="G73" s="1041"/>
      <c r="H73" s="1041"/>
      <c r="I73" s="1059"/>
      <c r="K73" s="1059"/>
    </row>
    <row r="74" spans="1:11" x14ac:dyDescent="0.3">
      <c r="A74" s="1036"/>
      <c r="C74" s="1038"/>
      <c r="D74" s="1038"/>
      <c r="E74" s="1039"/>
      <c r="F74" s="1040"/>
      <c r="G74" s="1041"/>
      <c r="H74" s="1041"/>
      <c r="I74" s="1059"/>
      <c r="K74" s="1059"/>
    </row>
    <row r="75" spans="1:11" x14ac:dyDescent="0.3">
      <c r="A75" s="1036"/>
      <c r="C75" s="1038"/>
      <c r="D75" s="1038"/>
      <c r="E75" s="1039"/>
      <c r="F75" s="1040"/>
      <c r="G75" s="1041"/>
      <c r="H75" s="1041"/>
      <c r="I75" s="1059"/>
      <c r="K75" s="1059"/>
    </row>
    <row r="76" spans="1:11" x14ac:dyDescent="0.3">
      <c r="A76" s="1036"/>
      <c r="C76" s="1038"/>
      <c r="D76" s="1038"/>
      <c r="E76" s="1039"/>
      <c r="F76" s="1040"/>
      <c r="G76" s="1041"/>
      <c r="H76" s="1041"/>
      <c r="I76" s="1059"/>
      <c r="K76" s="1059"/>
    </row>
    <row r="77" spans="1:11" x14ac:dyDescent="0.3">
      <c r="A77" s="1036"/>
      <c r="C77" s="1038"/>
      <c r="D77" s="1038"/>
      <c r="E77" s="1039"/>
      <c r="F77" s="1040"/>
      <c r="G77" s="1041"/>
      <c r="H77" s="1041"/>
      <c r="I77" s="1059"/>
      <c r="K77" s="1059"/>
    </row>
    <row r="78" spans="1:11" x14ac:dyDescent="0.3">
      <c r="A78" s="1036"/>
      <c r="C78" s="1038"/>
      <c r="D78" s="1038"/>
      <c r="E78" s="1039"/>
      <c r="F78" s="1040"/>
      <c r="G78" s="1041"/>
      <c r="H78" s="1041"/>
      <c r="I78" s="1059"/>
      <c r="K78" s="1059"/>
    </row>
    <row r="79" spans="1:11" x14ac:dyDescent="0.3">
      <c r="A79" s="1036"/>
      <c r="C79" s="1038"/>
      <c r="D79" s="1038"/>
      <c r="E79" s="1039"/>
      <c r="F79" s="1040"/>
      <c r="G79" s="1041"/>
      <c r="H79" s="1041"/>
      <c r="I79" s="1059"/>
      <c r="K79" s="1059"/>
    </row>
    <row r="80" spans="1:11" x14ac:dyDescent="0.3">
      <c r="A80" s="1036"/>
      <c r="C80" s="1038"/>
      <c r="D80" s="1038"/>
      <c r="E80" s="1039"/>
      <c r="F80" s="1040"/>
      <c r="G80" s="1041"/>
      <c r="H80" s="1041"/>
      <c r="I80" s="1059"/>
      <c r="K80" s="1059"/>
    </row>
    <row r="81" spans="1:11" x14ac:dyDescent="0.3">
      <c r="A81" s="1036"/>
      <c r="C81" s="1038"/>
      <c r="D81" s="1038"/>
      <c r="E81" s="1039"/>
      <c r="F81" s="1040"/>
      <c r="G81" s="1041"/>
      <c r="H81" s="1041"/>
      <c r="I81" s="1059"/>
      <c r="K81" s="1059"/>
    </row>
    <row r="82" spans="1:11" x14ac:dyDescent="0.3">
      <c r="A82" s="1036"/>
      <c r="C82" s="1038"/>
      <c r="D82" s="1038"/>
      <c r="E82" s="1039"/>
      <c r="F82" s="1040"/>
      <c r="G82" s="1041"/>
      <c r="H82" s="1041"/>
      <c r="I82" s="1059"/>
      <c r="K82" s="1059"/>
    </row>
    <row r="83" spans="1:11" x14ac:dyDescent="0.3">
      <c r="A83" s="1036"/>
      <c r="C83" s="1038"/>
      <c r="D83" s="1038"/>
      <c r="E83" s="1039"/>
      <c r="F83" s="1040"/>
      <c r="G83" s="1041"/>
      <c r="H83" s="1041"/>
      <c r="I83" s="1059"/>
      <c r="K83" s="1059"/>
    </row>
    <row r="84" spans="1:11" x14ac:dyDescent="0.3">
      <c r="A84" s="1036"/>
      <c r="C84" s="1038"/>
      <c r="D84" s="1038"/>
      <c r="E84" s="1039"/>
      <c r="F84" s="1040"/>
      <c r="G84" s="1041"/>
      <c r="H84" s="1041"/>
      <c r="I84" s="1059"/>
      <c r="K84" s="1059"/>
    </row>
    <row r="85" spans="1:11" x14ac:dyDescent="0.3">
      <c r="A85" s="1036"/>
      <c r="C85" s="1038"/>
      <c r="D85" s="1038"/>
      <c r="E85" s="1039"/>
      <c r="F85" s="1040"/>
      <c r="G85" s="1041"/>
      <c r="H85" s="1041"/>
      <c r="I85" s="1059"/>
      <c r="K85" s="1059"/>
    </row>
    <row r="86" spans="1:11" x14ac:dyDescent="0.3">
      <c r="A86" s="1036"/>
      <c r="C86" s="1038"/>
      <c r="D86" s="1038"/>
      <c r="E86" s="1039"/>
      <c r="F86" s="1040"/>
      <c r="G86" s="1041"/>
      <c r="H86" s="1041"/>
      <c r="I86" s="1059"/>
      <c r="K86" s="1059"/>
    </row>
    <row r="87" spans="1:11" x14ac:dyDescent="0.3">
      <c r="A87" s="1036"/>
      <c r="C87" s="1038"/>
      <c r="D87" s="1038"/>
      <c r="E87" s="1039"/>
      <c r="F87" s="1040"/>
      <c r="G87" s="1041"/>
      <c r="H87" s="1041"/>
      <c r="I87" s="1059"/>
      <c r="K87" s="1059"/>
    </row>
    <row r="88" spans="1:11" x14ac:dyDescent="0.3">
      <c r="A88" s="1036"/>
      <c r="C88" s="1038"/>
      <c r="D88" s="1038"/>
      <c r="E88" s="1039"/>
      <c r="F88" s="1040"/>
      <c r="G88" s="1041"/>
      <c r="H88" s="1041"/>
      <c r="I88" s="1059"/>
      <c r="K88" s="1059"/>
    </row>
    <row r="89" spans="1:11" x14ac:dyDescent="0.3">
      <c r="A89" s="1036"/>
      <c r="C89" s="1038"/>
      <c r="D89" s="1038"/>
      <c r="E89" s="1039"/>
      <c r="F89" s="1040"/>
      <c r="G89" s="1041"/>
      <c r="H89" s="1041"/>
      <c r="I89" s="1059"/>
      <c r="K89" s="1059"/>
    </row>
    <row r="90" spans="1:11" x14ac:dyDescent="0.3">
      <c r="A90" s="1036"/>
      <c r="C90" s="1038"/>
      <c r="D90" s="1038"/>
      <c r="E90" s="1039"/>
      <c r="F90" s="1040"/>
      <c r="G90" s="1041"/>
      <c r="H90" s="1041"/>
      <c r="I90" s="1059"/>
      <c r="K90" s="1059"/>
    </row>
    <row r="91" spans="1:11" x14ac:dyDescent="0.3">
      <c r="A91" s="1036"/>
      <c r="C91" s="1038"/>
      <c r="D91" s="1038"/>
      <c r="E91" s="1039"/>
      <c r="F91" s="1040"/>
      <c r="G91" s="1041"/>
      <c r="H91" s="1041"/>
      <c r="I91" s="1059"/>
      <c r="K91" s="1059"/>
    </row>
    <row r="92" spans="1:11" x14ac:dyDescent="0.3">
      <c r="A92" s="1036"/>
      <c r="C92" s="1038"/>
      <c r="D92" s="1038"/>
      <c r="E92" s="1039"/>
      <c r="F92" s="1040"/>
      <c r="G92" s="1041"/>
      <c r="H92" s="1041"/>
      <c r="I92" s="1059"/>
      <c r="K92" s="1059"/>
    </row>
    <row r="93" spans="1:11" x14ac:dyDescent="0.3">
      <c r="A93" s="1036"/>
      <c r="C93" s="1038"/>
      <c r="D93" s="1038"/>
      <c r="E93" s="1039"/>
      <c r="F93" s="1040"/>
      <c r="G93" s="1041"/>
      <c r="H93" s="1041"/>
      <c r="I93" s="1059"/>
      <c r="K93" s="1059"/>
    </row>
    <row r="94" spans="1:11" x14ac:dyDescent="0.3">
      <c r="A94" s="1036"/>
      <c r="C94" s="1038"/>
      <c r="D94" s="1038"/>
      <c r="E94" s="1039"/>
      <c r="F94" s="1040"/>
      <c r="G94" s="1041"/>
      <c r="H94" s="1041"/>
      <c r="I94" s="1059"/>
      <c r="K94" s="1059"/>
    </row>
    <row r="95" spans="1:11" x14ac:dyDescent="0.3">
      <c r="A95" s="1036"/>
      <c r="C95" s="1038"/>
      <c r="D95" s="1038"/>
      <c r="E95" s="1039"/>
      <c r="F95" s="1040"/>
      <c r="G95" s="1041"/>
      <c r="H95" s="1041"/>
      <c r="I95" s="1059"/>
      <c r="K95" s="1059"/>
    </row>
    <row r="96" spans="1:11" x14ac:dyDescent="0.3">
      <c r="A96" s="1036"/>
      <c r="C96" s="1038"/>
      <c r="D96" s="1038"/>
      <c r="E96" s="1039"/>
      <c r="F96" s="1040"/>
      <c r="G96" s="1041"/>
      <c r="H96" s="1041"/>
      <c r="I96" s="1059"/>
      <c r="K96" s="1059"/>
    </row>
    <row r="97" spans="1:11" x14ac:dyDescent="0.3">
      <c r="A97" s="1036"/>
      <c r="C97" s="1038"/>
      <c r="D97" s="1038"/>
      <c r="E97" s="1039"/>
      <c r="F97" s="1040"/>
      <c r="G97" s="1041"/>
      <c r="H97" s="1041"/>
      <c r="I97" s="1059"/>
      <c r="K97" s="1059"/>
    </row>
    <row r="98" spans="1:11" x14ac:dyDescent="0.3">
      <c r="A98" s="1036"/>
      <c r="C98" s="1038"/>
      <c r="D98" s="1038"/>
      <c r="E98" s="1039"/>
      <c r="F98" s="1040"/>
      <c r="G98" s="1041"/>
      <c r="H98" s="1041"/>
      <c r="I98" s="1059"/>
      <c r="K98" s="1059"/>
    </row>
    <row r="99" spans="1:11" x14ac:dyDescent="0.3">
      <c r="A99" s="1036"/>
      <c r="C99" s="1038"/>
      <c r="D99" s="1038"/>
      <c r="E99" s="1039"/>
      <c r="F99" s="1040"/>
      <c r="G99" s="1041"/>
      <c r="H99" s="1041"/>
      <c r="I99" s="1059"/>
      <c r="K99" s="1059"/>
    </row>
    <row r="100" spans="1:11" x14ac:dyDescent="0.3">
      <c r="A100" s="1036"/>
      <c r="C100" s="1038"/>
      <c r="D100" s="1038"/>
      <c r="E100" s="1039"/>
      <c r="F100" s="1040"/>
      <c r="G100" s="1041"/>
      <c r="H100" s="1041"/>
      <c r="I100" s="1059"/>
      <c r="K100" s="1059"/>
    </row>
    <row r="101" spans="1:11" x14ac:dyDescent="0.3">
      <c r="A101" s="1036"/>
      <c r="C101" s="1038"/>
      <c r="D101" s="1038"/>
      <c r="E101" s="1039"/>
      <c r="F101" s="1040"/>
      <c r="G101" s="1041"/>
      <c r="H101" s="1041"/>
      <c r="I101" s="1059"/>
      <c r="K101" s="1059"/>
    </row>
    <row r="102" spans="1:11" x14ac:dyDescent="0.3">
      <c r="A102" s="1036"/>
      <c r="C102" s="1038"/>
      <c r="D102" s="1038"/>
      <c r="E102" s="1039"/>
      <c r="F102" s="1040"/>
      <c r="G102" s="1041"/>
      <c r="H102" s="1041"/>
      <c r="I102" s="1059"/>
      <c r="K102" s="1059"/>
    </row>
    <row r="103" spans="1:11" x14ac:dyDescent="0.3">
      <c r="A103" s="1036"/>
      <c r="C103" s="1038"/>
      <c r="D103" s="1038"/>
      <c r="E103" s="1039"/>
      <c r="F103" s="1040"/>
      <c r="G103" s="1041"/>
      <c r="H103" s="1041"/>
      <c r="I103" s="1059"/>
      <c r="K103" s="1059"/>
    </row>
    <row r="104" spans="1:11" x14ac:dyDescent="0.3">
      <c r="A104" s="1036"/>
      <c r="C104" s="1038"/>
      <c r="D104" s="1038"/>
      <c r="E104" s="1039"/>
      <c r="F104" s="1040"/>
      <c r="G104" s="1041"/>
      <c r="H104" s="1041"/>
      <c r="I104" s="1059"/>
      <c r="K104" s="1059"/>
    </row>
    <row r="105" spans="1:11" x14ac:dyDescent="0.3">
      <c r="A105" s="1036"/>
      <c r="C105" s="1038"/>
      <c r="D105" s="1038"/>
      <c r="E105" s="1039"/>
      <c r="F105" s="1040"/>
      <c r="G105" s="1041"/>
      <c r="H105" s="1041"/>
      <c r="I105" s="1059"/>
      <c r="K105" s="1059"/>
    </row>
    <row r="106" spans="1:11" x14ac:dyDescent="0.3">
      <c r="A106" s="1036"/>
      <c r="C106" s="1038"/>
      <c r="D106" s="1038"/>
      <c r="E106" s="1039"/>
      <c r="F106" s="1040"/>
      <c r="G106" s="1041"/>
      <c r="H106" s="1041"/>
      <c r="I106" s="1059"/>
      <c r="K106" s="1059"/>
    </row>
    <row r="107" spans="1:11" x14ac:dyDescent="0.3">
      <c r="A107" s="1036"/>
      <c r="C107" s="1038"/>
      <c r="D107" s="1038"/>
      <c r="E107" s="1039"/>
      <c r="F107" s="1040"/>
      <c r="G107" s="1041"/>
      <c r="H107" s="1041"/>
      <c r="I107" s="1059"/>
      <c r="K107" s="1059"/>
    </row>
    <row r="108" spans="1:11" x14ac:dyDescent="0.3">
      <c r="A108" s="1036"/>
      <c r="C108" s="1038"/>
      <c r="D108" s="1038"/>
      <c r="E108" s="1039"/>
      <c r="F108" s="1040"/>
      <c r="G108" s="1041"/>
      <c r="H108" s="1041"/>
      <c r="I108" s="1059"/>
      <c r="K108" s="1059"/>
    </row>
    <row r="109" spans="1:11" x14ac:dyDescent="0.3">
      <c r="A109" s="1036"/>
      <c r="C109" s="1038"/>
      <c r="D109" s="1038"/>
      <c r="E109" s="1039"/>
      <c r="F109" s="1040"/>
      <c r="G109" s="1041"/>
      <c r="H109" s="1041"/>
      <c r="I109" s="1059"/>
      <c r="K109" s="1059"/>
    </row>
    <row r="110" spans="1:11" x14ac:dyDescent="0.3">
      <c r="A110" s="1036"/>
      <c r="C110" s="1038"/>
      <c r="D110" s="1038"/>
      <c r="E110" s="1039"/>
      <c r="F110" s="1040"/>
      <c r="G110" s="1041"/>
      <c r="H110" s="1041"/>
      <c r="I110" s="1059"/>
      <c r="K110" s="1059"/>
    </row>
    <row r="111" spans="1:11" x14ac:dyDescent="0.3">
      <c r="A111" s="1036"/>
      <c r="C111" s="1038"/>
      <c r="D111" s="1038"/>
      <c r="E111" s="1039"/>
      <c r="F111" s="1040"/>
      <c r="G111" s="1041"/>
      <c r="H111" s="1041"/>
      <c r="I111" s="1059"/>
      <c r="K111" s="1059"/>
    </row>
    <row r="112" spans="1:11" x14ac:dyDescent="0.3">
      <c r="A112" s="1036"/>
      <c r="C112" s="1038"/>
      <c r="D112" s="1038"/>
      <c r="E112" s="1039"/>
      <c r="F112" s="1040"/>
      <c r="G112" s="1041"/>
      <c r="H112" s="1041"/>
      <c r="I112" s="1059"/>
      <c r="K112" s="1059"/>
    </row>
    <row r="113" spans="1:11" x14ac:dyDescent="0.3">
      <c r="A113" s="1036"/>
      <c r="C113" s="1038"/>
      <c r="D113" s="1038"/>
      <c r="E113" s="1039"/>
      <c r="F113" s="1040"/>
      <c r="G113" s="1041"/>
      <c r="H113" s="1041"/>
      <c r="I113" s="1059"/>
      <c r="K113" s="1059"/>
    </row>
    <row r="114" spans="1:11" x14ac:dyDescent="0.3">
      <c r="A114" s="1036"/>
      <c r="C114" s="1038"/>
      <c r="D114" s="1038"/>
      <c r="E114" s="1039"/>
      <c r="F114" s="1040"/>
      <c r="G114" s="1041"/>
      <c r="H114" s="1041"/>
      <c r="I114" s="1059"/>
      <c r="K114" s="1059"/>
    </row>
    <row r="115" spans="1:11" x14ac:dyDescent="0.3">
      <c r="A115" s="1036"/>
      <c r="C115" s="1038"/>
      <c r="D115" s="1038"/>
      <c r="E115" s="1039"/>
      <c r="F115" s="1040"/>
      <c r="G115" s="1041"/>
      <c r="H115" s="1041"/>
      <c r="I115" s="1059"/>
      <c r="K115" s="1059"/>
    </row>
    <row r="116" spans="1:11" x14ac:dyDescent="0.3">
      <c r="A116" s="1036"/>
      <c r="C116" s="1038"/>
      <c r="D116" s="1038"/>
      <c r="E116" s="1039"/>
      <c r="F116" s="1040"/>
      <c r="G116" s="1041"/>
      <c r="H116" s="1041"/>
      <c r="I116" s="1059"/>
      <c r="K116" s="1059"/>
    </row>
    <row r="117" spans="1:11" x14ac:dyDescent="0.3">
      <c r="A117" s="1036"/>
      <c r="C117" s="1038"/>
      <c r="D117" s="1038"/>
      <c r="E117" s="1039"/>
      <c r="F117" s="1040"/>
      <c r="G117" s="1041"/>
      <c r="H117" s="1041"/>
      <c r="I117" s="1059"/>
      <c r="K117" s="1059"/>
    </row>
    <row r="118" spans="1:11" x14ac:dyDescent="0.3">
      <c r="A118" s="1036"/>
      <c r="C118" s="1038"/>
      <c r="D118" s="1038"/>
      <c r="E118" s="1039"/>
      <c r="F118" s="1040"/>
      <c r="G118" s="1041"/>
      <c r="H118" s="1041"/>
      <c r="I118" s="1059"/>
      <c r="K118" s="1059"/>
    </row>
    <row r="119" spans="1:11" x14ac:dyDescent="0.3">
      <c r="A119" s="1036"/>
      <c r="C119" s="1038"/>
      <c r="D119" s="1038"/>
      <c r="E119" s="1039"/>
      <c r="F119" s="1040"/>
      <c r="G119" s="1041"/>
      <c r="H119" s="1041"/>
      <c r="I119" s="1059"/>
      <c r="K119" s="1059"/>
    </row>
    <row r="120" spans="1:11" x14ac:dyDescent="0.3">
      <c r="A120" s="1036"/>
      <c r="C120" s="1038"/>
      <c r="D120" s="1038"/>
      <c r="E120" s="1039"/>
      <c r="F120" s="1040"/>
      <c r="G120" s="1041"/>
      <c r="H120" s="1041"/>
      <c r="I120" s="1059"/>
      <c r="K120" s="1059"/>
    </row>
    <row r="121" spans="1:11" x14ac:dyDescent="0.3">
      <c r="A121" s="1036"/>
      <c r="C121" s="1038"/>
      <c r="D121" s="1038"/>
      <c r="E121" s="1039"/>
      <c r="F121" s="1040"/>
      <c r="G121" s="1041"/>
      <c r="H121" s="1041"/>
      <c r="I121" s="1059"/>
      <c r="K121" s="1059"/>
    </row>
    <row r="122" spans="1:11" x14ac:dyDescent="0.3">
      <c r="A122" s="1036"/>
      <c r="C122" s="1038"/>
      <c r="D122" s="1038"/>
      <c r="E122" s="1039"/>
      <c r="F122" s="1040"/>
      <c r="G122" s="1041"/>
      <c r="H122" s="1041"/>
      <c r="I122" s="1059"/>
      <c r="K122" s="1059"/>
    </row>
    <row r="123" spans="1:11" x14ac:dyDescent="0.3">
      <c r="A123" s="1036"/>
      <c r="C123" s="1038"/>
      <c r="D123" s="1038"/>
      <c r="E123" s="1039"/>
      <c r="F123" s="1040"/>
      <c r="G123" s="1041"/>
      <c r="H123" s="1041"/>
      <c r="I123" s="1059"/>
      <c r="K123" s="1059"/>
    </row>
    <row r="124" spans="1:11" x14ac:dyDescent="0.3">
      <c r="A124" s="1036"/>
      <c r="C124" s="1038"/>
      <c r="D124" s="1038"/>
      <c r="E124" s="1039"/>
      <c r="F124" s="1040"/>
      <c r="G124" s="1041"/>
      <c r="H124" s="1041"/>
      <c r="I124" s="1059"/>
      <c r="K124" s="1059"/>
    </row>
    <row r="125" spans="1:11" x14ac:dyDescent="0.3">
      <c r="A125" s="1036"/>
      <c r="C125" s="1038"/>
      <c r="D125" s="1038"/>
      <c r="E125" s="1039"/>
      <c r="F125" s="1040"/>
      <c r="G125" s="1041"/>
      <c r="H125" s="1041"/>
      <c r="I125" s="1059"/>
      <c r="K125" s="1059"/>
    </row>
    <row r="126" spans="1:11" x14ac:dyDescent="0.3">
      <c r="A126" s="1036"/>
      <c r="C126" s="1038"/>
      <c r="D126" s="1038"/>
      <c r="E126" s="1039"/>
      <c r="F126" s="1040"/>
      <c r="G126" s="1041"/>
      <c r="H126" s="1041"/>
      <c r="I126" s="1059"/>
      <c r="K126" s="1059"/>
    </row>
    <row r="127" spans="1:11" x14ac:dyDescent="0.3">
      <c r="A127" s="1036"/>
      <c r="C127" s="1038"/>
      <c r="D127" s="1038"/>
      <c r="E127" s="1039"/>
      <c r="F127" s="1040"/>
      <c r="G127" s="1041"/>
      <c r="H127" s="1041"/>
      <c r="I127" s="1059"/>
      <c r="K127" s="1059"/>
    </row>
    <row r="128" spans="1:11" x14ac:dyDescent="0.3">
      <c r="A128" s="1036"/>
      <c r="C128" s="1038"/>
      <c r="D128" s="1038"/>
      <c r="E128" s="1039"/>
      <c r="F128" s="1040"/>
      <c r="G128" s="1041"/>
      <c r="H128" s="1041"/>
      <c r="I128" s="1059"/>
      <c r="K128" s="1059"/>
    </row>
    <row r="129" spans="1:11" x14ac:dyDescent="0.3">
      <c r="A129" s="1036"/>
      <c r="C129" s="1038"/>
      <c r="D129" s="1038"/>
      <c r="E129" s="1039"/>
      <c r="F129" s="1040"/>
      <c r="G129" s="1041"/>
      <c r="H129" s="1041"/>
      <c r="I129" s="1059"/>
      <c r="K129" s="1059"/>
    </row>
    <row r="130" spans="1:11" x14ac:dyDescent="0.3">
      <c r="A130" s="1036"/>
      <c r="C130" s="1038"/>
      <c r="D130" s="1038"/>
      <c r="E130" s="1039"/>
      <c r="F130" s="1040"/>
      <c r="G130" s="1041"/>
      <c r="H130" s="1041"/>
      <c r="I130" s="1059"/>
      <c r="K130" s="1059"/>
    </row>
    <row r="131" spans="1:11" x14ac:dyDescent="0.3">
      <c r="A131" s="1036"/>
      <c r="C131" s="1038"/>
      <c r="D131" s="1038"/>
      <c r="E131" s="1039"/>
      <c r="F131" s="1040"/>
      <c r="G131" s="1041"/>
      <c r="H131" s="1041"/>
      <c r="I131" s="1059"/>
      <c r="K131" s="1059"/>
    </row>
    <row r="132" spans="1:11" x14ac:dyDescent="0.3">
      <c r="A132" s="1036"/>
      <c r="C132" s="1038"/>
      <c r="D132" s="1038"/>
      <c r="E132" s="1039"/>
      <c r="F132" s="1040"/>
      <c r="G132" s="1041"/>
      <c r="H132" s="1041"/>
      <c r="I132" s="1059"/>
      <c r="K132" s="1059"/>
    </row>
    <row r="133" spans="1:11" x14ac:dyDescent="0.3">
      <c r="A133" s="1036"/>
      <c r="C133" s="1038"/>
      <c r="D133" s="1038"/>
      <c r="E133" s="1039"/>
      <c r="F133" s="1040"/>
      <c r="G133" s="1041"/>
      <c r="H133" s="1041"/>
      <c r="I133" s="1059"/>
      <c r="K133" s="1059"/>
    </row>
    <row r="134" spans="1:11" x14ac:dyDescent="0.3">
      <c r="A134" s="1036"/>
      <c r="C134" s="1038"/>
      <c r="D134" s="1038"/>
      <c r="E134" s="1039"/>
      <c r="F134" s="1040"/>
      <c r="G134" s="1041"/>
      <c r="H134" s="1041"/>
      <c r="I134" s="1059"/>
      <c r="K134" s="1059"/>
    </row>
    <row r="135" spans="1:11" x14ac:dyDescent="0.3">
      <c r="A135" s="1036"/>
      <c r="C135" s="1038"/>
      <c r="D135" s="1038"/>
      <c r="E135" s="1039"/>
      <c r="F135" s="1040"/>
      <c r="G135" s="1041"/>
      <c r="H135" s="1041"/>
      <c r="I135" s="1059"/>
      <c r="K135" s="1059"/>
    </row>
    <row r="136" spans="1:11" x14ac:dyDescent="0.3">
      <c r="A136" s="1036"/>
      <c r="C136" s="1038"/>
      <c r="D136" s="1038"/>
      <c r="E136" s="1039"/>
      <c r="F136" s="1040"/>
      <c r="G136" s="1041"/>
      <c r="H136" s="1041"/>
      <c r="I136" s="1059"/>
      <c r="K136" s="1059"/>
    </row>
    <row r="137" spans="1:11" x14ac:dyDescent="0.3">
      <c r="A137" s="1036"/>
      <c r="C137" s="1038"/>
      <c r="D137" s="1038"/>
      <c r="E137" s="1039"/>
      <c r="F137" s="1040"/>
      <c r="G137" s="1041"/>
      <c r="H137" s="1041"/>
      <c r="I137" s="1059"/>
      <c r="K137" s="1059"/>
    </row>
    <row r="138" spans="1:11" x14ac:dyDescent="0.3">
      <c r="A138" s="1036"/>
      <c r="C138" s="1038"/>
      <c r="D138" s="1038"/>
      <c r="E138" s="1039"/>
      <c r="F138" s="1040"/>
      <c r="G138" s="1041"/>
      <c r="H138" s="1041"/>
      <c r="I138" s="1059"/>
      <c r="K138" s="1059"/>
    </row>
    <row r="139" spans="1:11" x14ac:dyDescent="0.3">
      <c r="A139" s="1036"/>
      <c r="C139" s="1038"/>
      <c r="D139" s="1038"/>
      <c r="E139" s="1039"/>
      <c r="F139" s="1040"/>
      <c r="G139" s="1041"/>
      <c r="H139" s="1041"/>
      <c r="I139" s="1059"/>
      <c r="K139" s="1059"/>
    </row>
    <row r="140" spans="1:11" x14ac:dyDescent="0.3">
      <c r="A140" s="1036"/>
      <c r="C140" s="1038"/>
      <c r="D140" s="1038"/>
      <c r="E140" s="1039"/>
      <c r="F140" s="1040"/>
      <c r="G140" s="1041"/>
      <c r="H140" s="1041"/>
      <c r="I140" s="1059"/>
      <c r="K140" s="1059"/>
    </row>
    <row r="141" spans="1:11" x14ac:dyDescent="0.3">
      <c r="A141" s="1036"/>
      <c r="C141" s="1038"/>
      <c r="D141" s="1038"/>
      <c r="E141" s="1039"/>
      <c r="F141" s="1040"/>
      <c r="G141" s="1041"/>
      <c r="H141" s="1041"/>
      <c r="I141" s="1059"/>
      <c r="K141" s="1059"/>
    </row>
    <row r="142" spans="1:11" x14ac:dyDescent="0.3">
      <c r="A142" s="1036"/>
      <c r="C142" s="1038"/>
      <c r="D142" s="1038"/>
      <c r="E142" s="1039"/>
      <c r="F142" s="1040"/>
      <c r="G142" s="1041"/>
      <c r="H142" s="1041"/>
      <c r="I142" s="1059"/>
      <c r="K142" s="1059"/>
    </row>
    <row r="143" spans="1:11" x14ac:dyDescent="0.3">
      <c r="A143" s="1036"/>
      <c r="C143" s="1038"/>
      <c r="D143" s="1038"/>
      <c r="E143" s="1039"/>
      <c r="F143" s="1040"/>
      <c r="G143" s="1041"/>
      <c r="H143" s="1041"/>
      <c r="I143" s="1059"/>
      <c r="K143" s="1059"/>
    </row>
    <row r="144" spans="1:11" x14ac:dyDescent="0.3">
      <c r="A144" s="1036"/>
      <c r="C144" s="1038"/>
      <c r="D144" s="1038"/>
      <c r="E144" s="1039"/>
      <c r="F144" s="1040"/>
      <c r="G144" s="1041"/>
      <c r="H144" s="1041"/>
      <c r="I144" s="1059"/>
      <c r="K144" s="1059"/>
    </row>
    <row r="145" spans="1:11" x14ac:dyDescent="0.3">
      <c r="A145" s="1036"/>
      <c r="C145" s="1038"/>
      <c r="D145" s="1038"/>
      <c r="E145" s="1039"/>
      <c r="F145" s="1040"/>
      <c r="G145" s="1041"/>
      <c r="H145" s="1041"/>
      <c r="I145" s="1059"/>
      <c r="K145" s="1059"/>
    </row>
    <row r="146" spans="1:11" x14ac:dyDescent="0.3">
      <c r="A146" s="1036"/>
      <c r="C146" s="1038"/>
      <c r="D146" s="1038"/>
      <c r="E146" s="1039"/>
      <c r="F146" s="1040"/>
      <c r="G146" s="1041"/>
      <c r="H146" s="1041"/>
      <c r="I146" s="1059"/>
      <c r="K146" s="1059"/>
    </row>
    <row r="147" spans="1:11" x14ac:dyDescent="0.3">
      <c r="A147" s="1036"/>
      <c r="C147" s="1038"/>
      <c r="D147" s="1038"/>
      <c r="E147" s="1039"/>
      <c r="F147" s="1040"/>
      <c r="G147" s="1041"/>
      <c r="H147" s="1041"/>
      <c r="I147" s="1059"/>
      <c r="K147" s="1059"/>
    </row>
    <row r="148" spans="1:11" x14ac:dyDescent="0.3">
      <c r="A148" s="1036"/>
      <c r="C148" s="1038"/>
      <c r="D148" s="1038"/>
      <c r="E148" s="1039"/>
      <c r="F148" s="1040"/>
      <c r="G148" s="1041"/>
      <c r="H148" s="1041"/>
      <c r="I148" s="1059"/>
      <c r="K148" s="1059"/>
    </row>
    <row r="149" spans="1:11" x14ac:dyDescent="0.3">
      <c r="A149" s="1036"/>
      <c r="C149" s="1038"/>
      <c r="D149" s="1038"/>
      <c r="E149" s="1039"/>
      <c r="F149" s="1040"/>
      <c r="G149" s="1041"/>
      <c r="H149" s="1041"/>
      <c r="I149" s="1059"/>
      <c r="K149" s="1059"/>
    </row>
    <row r="150" spans="1:11" x14ac:dyDescent="0.3">
      <c r="A150" s="1036"/>
      <c r="C150" s="1038"/>
      <c r="D150" s="1038"/>
      <c r="E150" s="1039"/>
      <c r="F150" s="1040"/>
      <c r="G150" s="1041"/>
      <c r="H150" s="1041"/>
      <c r="I150" s="1059"/>
      <c r="K150" s="1059"/>
    </row>
    <row r="151" spans="1:11" x14ac:dyDescent="0.3">
      <c r="A151" s="1036"/>
      <c r="C151" s="1038"/>
      <c r="D151" s="1038"/>
      <c r="E151" s="1039"/>
      <c r="F151" s="1040"/>
      <c r="G151" s="1041"/>
      <c r="H151" s="1041"/>
      <c r="I151" s="1059"/>
      <c r="K151" s="1059"/>
    </row>
    <row r="152" spans="1:11" x14ac:dyDescent="0.3">
      <c r="A152" s="1036"/>
      <c r="C152" s="1038"/>
      <c r="D152" s="1038"/>
      <c r="E152" s="1039"/>
      <c r="F152" s="1040"/>
      <c r="G152" s="1041"/>
      <c r="H152" s="1041"/>
      <c r="I152" s="1059"/>
      <c r="K152" s="1059"/>
    </row>
    <row r="153" spans="1:11" x14ac:dyDescent="0.3">
      <c r="A153" s="1036"/>
      <c r="C153" s="1038"/>
      <c r="D153" s="1038"/>
      <c r="E153" s="1039"/>
      <c r="F153" s="1040"/>
      <c r="G153" s="1041"/>
      <c r="H153" s="1041"/>
      <c r="I153" s="1059"/>
      <c r="K153" s="1059"/>
    </row>
    <row r="154" spans="1:11" x14ac:dyDescent="0.3">
      <c r="A154" s="1036"/>
      <c r="C154" s="1038"/>
      <c r="D154" s="1038"/>
      <c r="E154" s="1039"/>
      <c r="F154" s="1040"/>
      <c r="G154" s="1041"/>
      <c r="H154" s="1041"/>
      <c r="I154" s="1059"/>
      <c r="K154" s="1059"/>
    </row>
    <row r="155" spans="1:11" x14ac:dyDescent="0.3">
      <c r="A155" s="1036"/>
      <c r="C155" s="1038"/>
      <c r="D155" s="1038"/>
      <c r="E155" s="1039"/>
      <c r="F155" s="1040"/>
      <c r="G155" s="1041"/>
      <c r="H155" s="1041"/>
      <c r="I155" s="1059"/>
      <c r="K155" s="1059"/>
    </row>
    <row r="156" spans="1:11" x14ac:dyDescent="0.3">
      <c r="A156" s="1036"/>
      <c r="C156" s="1038"/>
      <c r="D156" s="1038"/>
      <c r="E156" s="1039"/>
      <c r="F156" s="1040"/>
      <c r="G156" s="1041"/>
      <c r="H156" s="1041"/>
      <c r="I156" s="1059"/>
      <c r="K156" s="1059"/>
    </row>
    <row r="157" spans="1:11" x14ac:dyDescent="0.3">
      <c r="A157" s="1036"/>
      <c r="C157" s="1038"/>
      <c r="D157" s="1038"/>
      <c r="E157" s="1039"/>
      <c r="F157" s="1040"/>
      <c r="G157" s="1041"/>
      <c r="H157" s="1041"/>
      <c r="I157" s="1059"/>
      <c r="K157" s="1059"/>
    </row>
    <row r="158" spans="1:11" x14ac:dyDescent="0.3">
      <c r="A158" s="1036"/>
      <c r="C158" s="1038"/>
      <c r="D158" s="1038"/>
      <c r="E158" s="1039"/>
      <c r="F158" s="1040"/>
      <c r="G158" s="1041"/>
      <c r="H158" s="1041"/>
      <c r="I158" s="1059"/>
      <c r="K158" s="1059"/>
    </row>
    <row r="159" spans="1:11" x14ac:dyDescent="0.3">
      <c r="A159" s="1036"/>
      <c r="C159" s="1038"/>
      <c r="D159" s="1038"/>
      <c r="E159" s="1039"/>
      <c r="F159" s="1040"/>
      <c r="G159" s="1041"/>
      <c r="H159" s="1041"/>
      <c r="I159" s="1059"/>
      <c r="K159" s="1059"/>
    </row>
    <row r="160" spans="1:11" x14ac:dyDescent="0.3">
      <c r="A160" s="1036"/>
      <c r="C160" s="1038"/>
      <c r="D160" s="1038"/>
      <c r="E160" s="1039"/>
      <c r="F160" s="1040"/>
      <c r="G160" s="1041"/>
      <c r="H160" s="1041"/>
      <c r="I160" s="1059"/>
      <c r="K160" s="1059"/>
    </row>
    <row r="161" spans="1:11" x14ac:dyDescent="0.3">
      <c r="A161" s="1036"/>
      <c r="C161" s="1038"/>
      <c r="D161" s="1038"/>
      <c r="E161" s="1039"/>
      <c r="F161" s="1040"/>
      <c r="G161" s="1041"/>
      <c r="H161" s="1041"/>
      <c r="I161" s="1059"/>
      <c r="K161" s="1059"/>
    </row>
    <row r="162" spans="1:11" x14ac:dyDescent="0.3">
      <c r="A162" s="1036"/>
      <c r="C162" s="1038"/>
      <c r="D162" s="1038"/>
      <c r="E162" s="1039"/>
      <c r="F162" s="1040"/>
      <c r="G162" s="1041"/>
      <c r="H162" s="1041"/>
      <c r="I162" s="1059"/>
      <c r="K162" s="1059"/>
    </row>
    <row r="163" spans="1:11" x14ac:dyDescent="0.3">
      <c r="A163" s="1036"/>
      <c r="C163" s="1038"/>
      <c r="D163" s="1038"/>
      <c r="E163" s="1039"/>
      <c r="F163" s="1040"/>
      <c r="G163" s="1041"/>
      <c r="H163" s="1041"/>
      <c r="I163" s="1059"/>
      <c r="K163" s="1059"/>
    </row>
    <row r="164" spans="1:11" x14ac:dyDescent="0.3">
      <c r="A164" s="1036"/>
      <c r="C164" s="1038"/>
      <c r="D164" s="1038"/>
      <c r="E164" s="1039"/>
      <c r="F164" s="1040"/>
      <c r="G164" s="1041"/>
      <c r="H164" s="1041"/>
      <c r="I164" s="1059"/>
      <c r="K164" s="1059"/>
    </row>
    <row r="165" spans="1:11" x14ac:dyDescent="0.3">
      <c r="A165" s="1036"/>
      <c r="C165" s="1038"/>
      <c r="D165" s="1038"/>
      <c r="E165" s="1039"/>
      <c r="F165" s="1040"/>
      <c r="G165" s="1041"/>
      <c r="H165" s="1041"/>
      <c r="I165" s="1059"/>
      <c r="K165" s="1059"/>
    </row>
    <row r="166" spans="1:11" x14ac:dyDescent="0.3">
      <c r="A166" s="1036"/>
      <c r="C166" s="1038"/>
      <c r="D166" s="1038"/>
      <c r="E166" s="1039"/>
      <c r="F166" s="1040"/>
      <c r="G166" s="1041"/>
      <c r="H166" s="1041"/>
      <c r="I166" s="1059"/>
      <c r="K166" s="1059"/>
    </row>
    <row r="167" spans="1:11" x14ac:dyDescent="0.3">
      <c r="A167" s="1036"/>
      <c r="C167" s="1038"/>
      <c r="D167" s="1038"/>
      <c r="E167" s="1039"/>
      <c r="F167" s="1040"/>
      <c r="G167" s="1041"/>
      <c r="H167" s="1041"/>
      <c r="I167" s="1059"/>
      <c r="K167" s="1059"/>
    </row>
    <row r="168" spans="1:11" x14ac:dyDescent="0.3">
      <c r="A168" s="1036"/>
      <c r="C168" s="1038"/>
      <c r="D168" s="1038"/>
      <c r="E168" s="1039"/>
      <c r="F168" s="1040"/>
      <c r="G168" s="1041"/>
      <c r="H168" s="1041"/>
      <c r="I168" s="1059"/>
      <c r="K168" s="1059"/>
    </row>
    <row r="169" spans="1:11" x14ac:dyDescent="0.3">
      <c r="A169" s="1036"/>
      <c r="C169" s="1038"/>
      <c r="D169" s="1038"/>
      <c r="E169" s="1039"/>
      <c r="F169" s="1040"/>
      <c r="G169" s="1041"/>
      <c r="H169" s="1041"/>
      <c r="I169" s="1059"/>
      <c r="K169" s="1059"/>
    </row>
    <row r="170" spans="1:11" x14ac:dyDescent="0.3">
      <c r="A170" s="1036"/>
      <c r="C170" s="1038"/>
      <c r="D170" s="1038"/>
      <c r="E170" s="1039"/>
      <c r="F170" s="1040"/>
      <c r="G170" s="1041"/>
      <c r="H170" s="1041"/>
      <c r="I170" s="1059"/>
      <c r="K170" s="1059"/>
    </row>
    <row r="171" spans="1:11" x14ac:dyDescent="0.3">
      <c r="A171" s="1036"/>
      <c r="C171" s="1038"/>
      <c r="D171" s="1038"/>
      <c r="E171" s="1039"/>
      <c r="F171" s="1040"/>
      <c r="G171" s="1041"/>
      <c r="H171" s="1041"/>
      <c r="I171" s="1059"/>
      <c r="K171" s="1059"/>
    </row>
    <row r="172" spans="1:11" x14ac:dyDescent="0.3">
      <c r="A172" s="1036"/>
      <c r="C172" s="1038"/>
      <c r="D172" s="1038"/>
      <c r="E172" s="1039"/>
      <c r="F172" s="1040"/>
      <c r="G172" s="1041"/>
      <c r="H172" s="1041"/>
      <c r="I172" s="1059"/>
      <c r="K172" s="1059"/>
    </row>
    <row r="173" spans="1:11" x14ac:dyDescent="0.3">
      <c r="A173" s="1036"/>
      <c r="C173" s="1038"/>
      <c r="D173" s="1038"/>
      <c r="E173" s="1039"/>
      <c r="F173" s="1040"/>
      <c r="G173" s="1041"/>
      <c r="H173" s="1041"/>
      <c r="I173" s="1059"/>
      <c r="K173" s="1059"/>
    </row>
    <row r="174" spans="1:11" x14ac:dyDescent="0.3">
      <c r="A174" s="1036"/>
      <c r="C174" s="1038"/>
      <c r="D174" s="1038"/>
      <c r="E174" s="1039"/>
      <c r="F174" s="1040"/>
      <c r="G174" s="1041"/>
      <c r="H174" s="1041"/>
      <c r="I174" s="1059"/>
      <c r="K174" s="1059"/>
    </row>
    <row r="175" spans="1:11" x14ac:dyDescent="0.3">
      <c r="A175" s="1036"/>
      <c r="C175" s="1038"/>
      <c r="D175" s="1038"/>
      <c r="E175" s="1039"/>
      <c r="F175" s="1040"/>
      <c r="G175" s="1041"/>
      <c r="H175" s="1041"/>
      <c r="I175" s="1059"/>
      <c r="K175" s="1059"/>
    </row>
    <row r="176" spans="1:11" x14ac:dyDescent="0.3">
      <c r="A176" s="1036"/>
      <c r="C176" s="1038"/>
      <c r="D176" s="1038"/>
      <c r="E176" s="1039"/>
      <c r="F176" s="1040"/>
      <c r="G176" s="1041"/>
      <c r="H176" s="1041"/>
      <c r="I176" s="1059"/>
      <c r="K176" s="1059"/>
    </row>
    <row r="177" spans="1:11" x14ac:dyDescent="0.3">
      <c r="A177" s="1036"/>
      <c r="C177" s="1038"/>
      <c r="D177" s="1038"/>
      <c r="E177" s="1039"/>
      <c r="F177" s="1040"/>
      <c r="G177" s="1041"/>
      <c r="H177" s="1041"/>
      <c r="I177" s="1059"/>
      <c r="K177" s="1059"/>
    </row>
    <row r="178" spans="1:11" x14ac:dyDescent="0.3">
      <c r="A178" s="1036"/>
      <c r="C178" s="1038"/>
      <c r="D178" s="1038"/>
      <c r="E178" s="1039"/>
      <c r="F178" s="1040"/>
      <c r="G178" s="1041"/>
      <c r="H178" s="1041"/>
      <c r="I178" s="1059"/>
      <c r="K178" s="1059"/>
    </row>
    <row r="179" spans="1:11" x14ac:dyDescent="0.3">
      <c r="A179" s="1036"/>
      <c r="C179" s="1038"/>
      <c r="D179" s="1038"/>
      <c r="E179" s="1039"/>
      <c r="F179" s="1040"/>
      <c r="G179" s="1041"/>
      <c r="H179" s="1041"/>
      <c r="I179" s="1059"/>
      <c r="K179" s="1059"/>
    </row>
    <row r="180" spans="1:11" x14ac:dyDescent="0.3">
      <c r="A180" s="1036"/>
      <c r="C180" s="1038"/>
      <c r="D180" s="1038"/>
      <c r="E180" s="1039"/>
      <c r="F180" s="1040"/>
      <c r="G180" s="1041"/>
      <c r="H180" s="1041"/>
      <c r="I180" s="1059"/>
      <c r="K180" s="1059"/>
    </row>
    <row r="181" spans="1:11" x14ac:dyDescent="0.3">
      <c r="A181" s="1036"/>
      <c r="C181" s="1038"/>
      <c r="D181" s="1038"/>
      <c r="E181" s="1039"/>
      <c r="F181" s="1040"/>
      <c r="G181" s="1041"/>
      <c r="H181" s="1041"/>
      <c r="I181" s="1059"/>
      <c r="K181" s="1059"/>
    </row>
    <row r="182" spans="1:11" x14ac:dyDescent="0.3">
      <c r="A182" s="1036"/>
      <c r="C182" s="1038"/>
      <c r="D182" s="1038"/>
      <c r="E182" s="1039"/>
      <c r="F182" s="1040"/>
      <c r="G182" s="1041"/>
      <c r="H182" s="1041"/>
      <c r="I182" s="1059"/>
      <c r="K182" s="1059"/>
    </row>
    <row r="183" spans="1:11" x14ac:dyDescent="0.3">
      <c r="A183" s="1036"/>
      <c r="C183" s="1038"/>
      <c r="D183" s="1038"/>
      <c r="E183" s="1039"/>
      <c r="F183" s="1040"/>
      <c r="G183" s="1041"/>
      <c r="H183" s="1041"/>
      <c r="I183" s="1059"/>
      <c r="K183" s="1059"/>
    </row>
    <row r="184" spans="1:11" x14ac:dyDescent="0.3">
      <c r="A184" s="1036"/>
      <c r="C184" s="1038"/>
      <c r="D184" s="1038"/>
      <c r="E184" s="1039"/>
      <c r="F184" s="1040"/>
      <c r="G184" s="1041"/>
      <c r="H184" s="1041"/>
      <c r="I184" s="1059"/>
      <c r="K184" s="1059"/>
    </row>
    <row r="185" spans="1:11" x14ac:dyDescent="0.3">
      <c r="A185" s="1036"/>
      <c r="C185" s="1038"/>
      <c r="D185" s="1038"/>
      <c r="E185" s="1039"/>
      <c r="F185" s="1040"/>
      <c r="G185" s="1041"/>
      <c r="H185" s="1041"/>
      <c r="I185" s="1059"/>
      <c r="K185" s="1059"/>
    </row>
    <row r="186" spans="1:11" x14ac:dyDescent="0.3">
      <c r="A186" s="1036"/>
      <c r="C186" s="1038"/>
      <c r="D186" s="1038"/>
      <c r="E186" s="1039"/>
      <c r="F186" s="1040"/>
      <c r="G186" s="1041"/>
      <c r="H186" s="1041"/>
      <c r="I186" s="1059"/>
      <c r="K186" s="1059"/>
    </row>
    <row r="187" spans="1:11" x14ac:dyDescent="0.3">
      <c r="A187" s="1036"/>
      <c r="C187" s="1038"/>
      <c r="D187" s="1038"/>
      <c r="E187" s="1039"/>
      <c r="F187" s="1040"/>
      <c r="G187" s="1041"/>
      <c r="H187" s="1041"/>
      <c r="I187" s="1059"/>
      <c r="K187" s="1059"/>
    </row>
    <row r="188" spans="1:11" x14ac:dyDescent="0.3">
      <c r="A188" s="1036"/>
      <c r="C188" s="1038"/>
      <c r="D188" s="1038"/>
      <c r="E188" s="1039"/>
      <c r="F188" s="1040"/>
      <c r="G188" s="1041"/>
      <c r="H188" s="1041"/>
      <c r="I188" s="1059"/>
      <c r="K188" s="1059"/>
    </row>
    <row r="189" spans="1:11" x14ac:dyDescent="0.3">
      <c r="A189" s="1036"/>
      <c r="C189" s="1038"/>
      <c r="D189" s="1038"/>
      <c r="E189" s="1039"/>
      <c r="F189" s="1040"/>
      <c r="G189" s="1041"/>
      <c r="H189" s="1041"/>
      <c r="I189" s="1059"/>
      <c r="K189" s="1059"/>
    </row>
    <row r="190" spans="1:11" x14ac:dyDescent="0.3">
      <c r="A190" s="1036"/>
      <c r="C190" s="1038"/>
      <c r="D190" s="1038"/>
      <c r="E190" s="1039"/>
      <c r="F190" s="1040"/>
      <c r="G190" s="1041"/>
      <c r="H190" s="1041"/>
      <c r="I190" s="1059"/>
      <c r="K190" s="1059"/>
    </row>
    <row r="191" spans="1:11" x14ac:dyDescent="0.3">
      <c r="A191" s="1036"/>
      <c r="C191" s="1038"/>
      <c r="D191" s="1038"/>
      <c r="E191" s="1039"/>
      <c r="F191" s="1040"/>
      <c r="G191" s="1041"/>
      <c r="H191" s="1041"/>
      <c r="I191" s="1059"/>
      <c r="K191" s="1059"/>
    </row>
    <row r="192" spans="1:11" x14ac:dyDescent="0.3">
      <c r="A192" s="1036"/>
      <c r="C192" s="1038"/>
      <c r="D192" s="1038"/>
      <c r="E192" s="1039"/>
      <c r="F192" s="1040"/>
      <c r="G192" s="1041"/>
      <c r="H192" s="1041"/>
      <c r="I192" s="1059"/>
      <c r="K192" s="1059"/>
    </row>
    <row r="193" spans="1:11" x14ac:dyDescent="0.3">
      <c r="A193" s="1036"/>
      <c r="C193" s="1038"/>
      <c r="D193" s="1038"/>
      <c r="E193" s="1039"/>
      <c r="F193" s="1040"/>
      <c r="G193" s="1041"/>
      <c r="H193" s="1041"/>
      <c r="I193" s="1059"/>
      <c r="K193" s="1059"/>
    </row>
    <row r="194" spans="1:11" x14ac:dyDescent="0.3">
      <c r="A194" s="1036"/>
      <c r="C194" s="1038"/>
      <c r="D194" s="1038"/>
      <c r="E194" s="1039"/>
      <c r="F194" s="1040"/>
      <c r="G194" s="1041"/>
      <c r="H194" s="1041"/>
      <c r="I194" s="1059"/>
      <c r="K194" s="1059"/>
    </row>
    <row r="195" spans="1:11" x14ac:dyDescent="0.3">
      <c r="A195" s="1036"/>
      <c r="C195" s="1038"/>
      <c r="D195" s="1038"/>
      <c r="E195" s="1039"/>
      <c r="F195" s="1040"/>
      <c r="G195" s="1041"/>
      <c r="H195" s="1041"/>
      <c r="I195" s="1059"/>
      <c r="K195" s="1059"/>
    </row>
    <row r="196" spans="1:11" x14ac:dyDescent="0.3">
      <c r="A196" s="1036"/>
      <c r="C196" s="1038"/>
      <c r="D196" s="1038"/>
      <c r="E196" s="1039"/>
      <c r="F196" s="1040"/>
      <c r="G196" s="1041"/>
      <c r="H196" s="1041"/>
      <c r="I196" s="1059"/>
      <c r="K196" s="1059"/>
    </row>
    <row r="197" spans="1:11" x14ac:dyDescent="0.3">
      <c r="A197" s="1036"/>
      <c r="C197" s="1038"/>
      <c r="D197" s="1038"/>
      <c r="E197" s="1039"/>
      <c r="F197" s="1040"/>
      <c r="G197" s="1041"/>
      <c r="H197" s="1041"/>
      <c r="I197" s="1059"/>
      <c r="K197" s="1059"/>
    </row>
    <row r="198" spans="1:11" x14ac:dyDescent="0.3">
      <c r="A198" s="1036"/>
      <c r="C198" s="1038"/>
      <c r="D198" s="1038"/>
      <c r="E198" s="1039"/>
      <c r="F198" s="1040"/>
      <c r="G198" s="1041"/>
      <c r="H198" s="1041"/>
      <c r="I198" s="1059"/>
      <c r="K198" s="1059"/>
    </row>
    <row r="199" spans="1:11" x14ac:dyDescent="0.3">
      <c r="A199" s="1036"/>
      <c r="C199" s="1038"/>
      <c r="D199" s="1038"/>
      <c r="E199" s="1039"/>
      <c r="F199" s="1040"/>
      <c r="G199" s="1041"/>
      <c r="H199" s="1041"/>
      <c r="I199" s="1059"/>
      <c r="K199" s="1059"/>
    </row>
    <row r="200" spans="1:11" x14ac:dyDescent="0.3">
      <c r="A200" s="1036"/>
      <c r="C200" s="1038"/>
      <c r="D200" s="1038"/>
      <c r="E200" s="1039"/>
      <c r="F200" s="1040"/>
      <c r="G200" s="1041"/>
      <c r="H200" s="1041"/>
      <c r="I200" s="1059"/>
      <c r="K200" s="1059"/>
    </row>
    <row r="201" spans="1:11" x14ac:dyDescent="0.3">
      <c r="A201" s="1036"/>
      <c r="C201" s="1038"/>
      <c r="D201" s="1038"/>
      <c r="E201" s="1039"/>
      <c r="F201" s="1040"/>
      <c r="G201" s="1041"/>
      <c r="H201" s="1041"/>
      <c r="I201" s="1059"/>
      <c r="K201" s="1059"/>
    </row>
    <row r="202" spans="1:11" x14ac:dyDescent="0.3">
      <c r="A202" s="1036"/>
      <c r="C202" s="1038"/>
      <c r="D202" s="1038"/>
      <c r="E202" s="1039"/>
      <c r="F202" s="1040"/>
      <c r="G202" s="1041"/>
      <c r="H202" s="1041"/>
      <c r="I202" s="1059"/>
      <c r="K202" s="1059"/>
    </row>
    <row r="203" spans="1:11" x14ac:dyDescent="0.3">
      <c r="A203" s="1036"/>
      <c r="C203" s="1038"/>
      <c r="D203" s="1038"/>
      <c r="E203" s="1039"/>
      <c r="F203" s="1040"/>
      <c r="G203" s="1041"/>
      <c r="H203" s="1041"/>
      <c r="I203" s="1059"/>
      <c r="K203" s="1059"/>
    </row>
    <row r="204" spans="1:11" x14ac:dyDescent="0.3">
      <c r="A204" s="1036"/>
      <c r="C204" s="1038"/>
      <c r="D204" s="1038"/>
      <c r="E204" s="1039"/>
      <c r="F204" s="1040"/>
      <c r="G204" s="1041"/>
      <c r="H204" s="1041"/>
      <c r="I204" s="1059"/>
      <c r="K204" s="1059"/>
    </row>
    <row r="205" spans="1:11" x14ac:dyDescent="0.3">
      <c r="A205" s="1036"/>
      <c r="C205" s="1038"/>
      <c r="D205" s="1038"/>
      <c r="E205" s="1039"/>
      <c r="F205" s="1040"/>
      <c r="G205" s="1041"/>
      <c r="H205" s="1041"/>
      <c r="I205" s="1059"/>
      <c r="K205" s="1059"/>
    </row>
    <row r="206" spans="1:11" x14ac:dyDescent="0.3">
      <c r="A206" s="1036"/>
      <c r="C206" s="1038"/>
      <c r="D206" s="1038"/>
      <c r="E206" s="1039"/>
      <c r="F206" s="1040"/>
      <c r="G206" s="1041"/>
      <c r="H206" s="1041"/>
      <c r="I206" s="1059"/>
      <c r="K206" s="1059"/>
    </row>
    <row r="207" spans="1:11" x14ac:dyDescent="0.3">
      <c r="A207" s="1036"/>
      <c r="C207" s="1038"/>
      <c r="D207" s="1038"/>
      <c r="E207" s="1039"/>
      <c r="F207" s="1040"/>
      <c r="G207" s="1041"/>
      <c r="H207" s="1041"/>
      <c r="I207" s="1059"/>
      <c r="K207" s="1059"/>
    </row>
    <row r="208" spans="1:11" x14ac:dyDescent="0.3">
      <c r="A208" s="1036"/>
      <c r="C208" s="1038"/>
      <c r="D208" s="1038"/>
      <c r="E208" s="1039"/>
      <c r="F208" s="1040"/>
      <c r="G208" s="1041"/>
      <c r="H208" s="1041"/>
      <c r="I208" s="1059"/>
      <c r="K208" s="1059"/>
    </row>
    <row r="209" spans="1:11" x14ac:dyDescent="0.3">
      <c r="A209" s="1036"/>
      <c r="C209" s="1038"/>
      <c r="D209" s="1038"/>
      <c r="E209" s="1039"/>
      <c r="F209" s="1040"/>
      <c r="G209" s="1041"/>
      <c r="H209" s="1041"/>
      <c r="I209" s="1059"/>
      <c r="K209" s="1059"/>
    </row>
    <row r="210" spans="1:11" x14ac:dyDescent="0.3">
      <c r="A210" s="1036"/>
      <c r="C210" s="1038"/>
      <c r="D210" s="1038"/>
      <c r="E210" s="1039"/>
      <c r="F210" s="1040"/>
      <c r="G210" s="1041"/>
      <c r="H210" s="1041"/>
      <c r="I210" s="1059"/>
      <c r="K210" s="1059"/>
    </row>
    <row r="211" spans="1:11" x14ac:dyDescent="0.3">
      <c r="A211" s="1036"/>
      <c r="C211" s="1038"/>
      <c r="D211" s="1038"/>
      <c r="E211" s="1039"/>
      <c r="F211" s="1040"/>
      <c r="G211" s="1041"/>
      <c r="H211" s="1041"/>
      <c r="I211" s="1059"/>
      <c r="K211" s="1059"/>
    </row>
    <row r="212" spans="1:11" x14ac:dyDescent="0.3">
      <c r="A212" s="1036"/>
      <c r="C212" s="1038"/>
      <c r="D212" s="1038"/>
      <c r="E212" s="1039"/>
      <c r="F212" s="1040"/>
      <c r="G212" s="1041"/>
      <c r="H212" s="1041"/>
      <c r="I212" s="1059"/>
      <c r="K212" s="1059"/>
    </row>
    <row r="213" spans="1:11" x14ac:dyDescent="0.3">
      <c r="A213" s="1036"/>
      <c r="C213" s="1038"/>
      <c r="D213" s="1038"/>
      <c r="E213" s="1039"/>
      <c r="F213" s="1040"/>
      <c r="G213" s="1041"/>
      <c r="H213" s="1041"/>
      <c r="I213" s="1059"/>
      <c r="K213" s="1059"/>
    </row>
    <row r="214" spans="1:11" x14ac:dyDescent="0.3">
      <c r="A214" s="1036"/>
      <c r="C214" s="1038"/>
      <c r="D214" s="1038"/>
      <c r="E214" s="1039"/>
      <c r="F214" s="1040"/>
      <c r="G214" s="1041"/>
      <c r="H214" s="1041"/>
      <c r="I214" s="1059"/>
      <c r="K214" s="1059"/>
    </row>
    <row r="215" spans="1:11" x14ac:dyDescent="0.3">
      <c r="A215" s="1036"/>
      <c r="C215" s="1038"/>
      <c r="D215" s="1038"/>
      <c r="E215" s="1039"/>
      <c r="F215" s="1040"/>
      <c r="G215" s="1041"/>
      <c r="H215" s="1041"/>
      <c r="I215" s="1059"/>
      <c r="K215" s="1059"/>
    </row>
    <row r="216" spans="1:11" x14ac:dyDescent="0.3">
      <c r="A216" s="1036"/>
      <c r="C216" s="1038"/>
      <c r="D216" s="1038"/>
      <c r="E216" s="1039"/>
      <c r="F216" s="1040"/>
      <c r="G216" s="1041"/>
      <c r="H216" s="1041"/>
      <c r="I216" s="1059"/>
      <c r="K216" s="1059"/>
    </row>
    <row r="217" spans="1:11" x14ac:dyDescent="0.3">
      <c r="A217" s="1036"/>
      <c r="C217" s="1038"/>
      <c r="D217" s="1038"/>
      <c r="E217" s="1039"/>
      <c r="F217" s="1040"/>
      <c r="G217" s="1041"/>
      <c r="H217" s="1041"/>
      <c r="I217" s="1059"/>
      <c r="K217" s="1059"/>
    </row>
    <row r="218" spans="1:11" x14ac:dyDescent="0.3">
      <c r="A218" s="1036"/>
      <c r="C218" s="1038"/>
      <c r="D218" s="1038"/>
      <c r="E218" s="1039"/>
      <c r="F218" s="1040"/>
      <c r="G218" s="1041"/>
      <c r="H218" s="1041"/>
      <c r="I218" s="1059"/>
      <c r="K218" s="1059"/>
    </row>
    <row r="219" spans="1:11" x14ac:dyDescent="0.3">
      <c r="A219" s="1036"/>
      <c r="C219" s="1038"/>
      <c r="D219" s="1038"/>
      <c r="E219" s="1039"/>
      <c r="F219" s="1040"/>
      <c r="G219" s="1041"/>
      <c r="H219" s="1041"/>
      <c r="I219" s="1059"/>
      <c r="K219" s="1059"/>
    </row>
    <row r="220" spans="1:11" x14ac:dyDescent="0.3">
      <c r="A220" s="1036"/>
      <c r="C220" s="1038"/>
      <c r="D220" s="1038"/>
      <c r="E220" s="1039"/>
      <c r="F220" s="1040"/>
      <c r="G220" s="1041"/>
      <c r="H220" s="1041"/>
      <c r="I220" s="1059"/>
      <c r="K220" s="1059"/>
    </row>
    <row r="221" spans="1:11" x14ac:dyDescent="0.3">
      <c r="A221" s="1036"/>
      <c r="C221" s="1038"/>
      <c r="D221" s="1038"/>
      <c r="E221" s="1039"/>
      <c r="F221" s="1040"/>
      <c r="G221" s="1041"/>
      <c r="H221" s="1041"/>
      <c r="I221" s="1059"/>
      <c r="K221" s="1059"/>
    </row>
    <row r="222" spans="1:11" x14ac:dyDescent="0.3">
      <c r="A222" s="1036"/>
      <c r="C222" s="1038"/>
      <c r="D222" s="1038"/>
      <c r="E222" s="1039"/>
      <c r="F222" s="1040"/>
      <c r="G222" s="1041"/>
      <c r="H222" s="1041"/>
      <c r="I222" s="1059"/>
      <c r="K222" s="1059"/>
    </row>
    <row r="223" spans="1:11" x14ac:dyDescent="0.3">
      <c r="A223" s="1036"/>
      <c r="C223" s="1038"/>
      <c r="D223" s="1038"/>
      <c r="E223" s="1039"/>
      <c r="F223" s="1040"/>
      <c r="G223" s="1041"/>
      <c r="H223" s="1041"/>
      <c r="I223" s="1059"/>
      <c r="K223" s="1059"/>
    </row>
    <row r="224" spans="1:11" x14ac:dyDescent="0.3">
      <c r="A224" s="1036"/>
      <c r="C224" s="1038"/>
      <c r="D224" s="1038"/>
      <c r="E224" s="1039"/>
      <c r="F224" s="1040"/>
      <c r="G224" s="1041"/>
      <c r="H224" s="1041"/>
      <c r="I224" s="1059"/>
      <c r="K224" s="1059"/>
    </row>
    <row r="225" spans="1:11" x14ac:dyDescent="0.3">
      <c r="A225" s="1036"/>
      <c r="C225" s="1038"/>
      <c r="D225" s="1038"/>
      <c r="E225" s="1039"/>
      <c r="F225" s="1040"/>
      <c r="G225" s="1041"/>
      <c r="H225" s="1041"/>
      <c r="I225" s="1059"/>
      <c r="K225" s="1059"/>
    </row>
    <row r="226" spans="1:11" x14ac:dyDescent="0.3">
      <c r="A226" s="1036"/>
      <c r="C226" s="1038"/>
      <c r="D226" s="1038"/>
      <c r="E226" s="1039"/>
      <c r="F226" s="1040"/>
      <c r="G226" s="1041"/>
      <c r="H226" s="1041"/>
      <c r="I226" s="1059"/>
      <c r="K226" s="1059"/>
    </row>
    <row r="227" spans="1:11" x14ac:dyDescent="0.3">
      <c r="A227" s="1036"/>
      <c r="C227" s="1038"/>
      <c r="D227" s="1038"/>
      <c r="E227" s="1039"/>
      <c r="F227" s="1040"/>
      <c r="G227" s="1041"/>
      <c r="H227" s="1041"/>
      <c r="I227" s="1059"/>
      <c r="K227" s="1059"/>
    </row>
    <row r="228" spans="1:11" x14ac:dyDescent="0.3">
      <c r="A228" s="1036"/>
      <c r="C228" s="1038"/>
      <c r="D228" s="1038"/>
      <c r="E228" s="1039"/>
      <c r="F228" s="1040"/>
      <c r="G228" s="1041"/>
      <c r="H228" s="1041"/>
      <c r="I228" s="1059"/>
      <c r="K228" s="1059"/>
    </row>
    <row r="229" spans="1:11" x14ac:dyDescent="0.3">
      <c r="A229" s="1036"/>
      <c r="C229" s="1038"/>
      <c r="D229" s="1038"/>
      <c r="E229" s="1039"/>
      <c r="F229" s="1040"/>
      <c r="G229" s="1041"/>
      <c r="H229" s="1041"/>
      <c r="I229" s="1059"/>
      <c r="K229" s="1059"/>
    </row>
    <row r="230" spans="1:11" x14ac:dyDescent="0.3">
      <c r="A230" s="1036"/>
      <c r="C230" s="1038"/>
      <c r="D230" s="1038"/>
      <c r="E230" s="1039"/>
      <c r="F230" s="1040"/>
      <c r="G230" s="1041"/>
      <c r="H230" s="1041"/>
      <c r="I230" s="1059"/>
      <c r="K230" s="1059"/>
    </row>
    <row r="231" spans="1:11" x14ac:dyDescent="0.3">
      <c r="A231" s="1036"/>
      <c r="C231" s="1038"/>
      <c r="D231" s="1038"/>
      <c r="E231" s="1039"/>
      <c r="F231" s="1040"/>
      <c r="G231" s="1041"/>
      <c r="H231" s="1041"/>
      <c r="I231" s="1059"/>
      <c r="K231" s="1059"/>
    </row>
    <row r="232" spans="1:11" x14ac:dyDescent="0.3">
      <c r="A232" s="1036"/>
      <c r="C232" s="1038"/>
      <c r="D232" s="1038"/>
      <c r="E232" s="1039"/>
      <c r="F232" s="1040"/>
      <c r="G232" s="1041"/>
      <c r="H232" s="1041"/>
      <c r="I232" s="1059"/>
      <c r="K232" s="1059"/>
    </row>
    <row r="233" spans="1:11" x14ac:dyDescent="0.3">
      <c r="A233" s="1036"/>
      <c r="C233" s="1038"/>
      <c r="D233" s="1038"/>
      <c r="E233" s="1039"/>
      <c r="F233" s="1040"/>
      <c r="G233" s="1041"/>
      <c r="H233" s="1041"/>
      <c r="I233" s="1059"/>
      <c r="K233" s="1059"/>
    </row>
    <row r="234" spans="1:11" x14ac:dyDescent="0.3">
      <c r="A234" s="1036"/>
      <c r="C234" s="1038"/>
      <c r="D234" s="1038"/>
      <c r="E234" s="1039"/>
      <c r="F234" s="1040"/>
      <c r="G234" s="1041"/>
      <c r="H234" s="1041"/>
      <c r="I234" s="1059"/>
      <c r="K234" s="1059"/>
    </row>
    <row r="235" spans="1:11" x14ac:dyDescent="0.3">
      <c r="A235" s="1036"/>
      <c r="C235" s="1038"/>
      <c r="D235" s="1038"/>
      <c r="E235" s="1039"/>
      <c r="F235" s="1040"/>
      <c r="G235" s="1041"/>
      <c r="H235" s="1041"/>
      <c r="I235" s="1059"/>
      <c r="K235" s="1059"/>
    </row>
    <row r="236" spans="1:11" x14ac:dyDescent="0.3">
      <c r="A236" s="1036"/>
      <c r="C236" s="1038"/>
      <c r="D236" s="1038"/>
      <c r="E236" s="1039"/>
      <c r="F236" s="1040"/>
      <c r="G236" s="1041"/>
      <c r="H236" s="1041"/>
      <c r="I236" s="1059"/>
      <c r="K236" s="1059"/>
    </row>
    <row r="237" spans="1:11" x14ac:dyDescent="0.3">
      <c r="A237" s="1036"/>
      <c r="C237" s="1038"/>
      <c r="D237" s="1038"/>
      <c r="E237" s="1039"/>
      <c r="F237" s="1040"/>
      <c r="G237" s="1041"/>
      <c r="H237" s="1041"/>
      <c r="I237" s="1059"/>
      <c r="K237" s="1059"/>
    </row>
    <row r="238" spans="1:11" x14ac:dyDescent="0.3">
      <c r="A238" s="1036"/>
      <c r="C238" s="1038"/>
      <c r="D238" s="1038"/>
      <c r="E238" s="1039"/>
      <c r="F238" s="1040"/>
      <c r="G238" s="1041"/>
      <c r="H238" s="1041"/>
      <c r="I238" s="1059"/>
      <c r="K238" s="1059"/>
    </row>
    <row r="239" spans="1:11" x14ac:dyDescent="0.3">
      <c r="A239" s="1036"/>
      <c r="C239" s="1038"/>
      <c r="D239" s="1038"/>
      <c r="E239" s="1039"/>
      <c r="F239" s="1040"/>
      <c r="G239" s="1041"/>
      <c r="H239" s="1041"/>
      <c r="I239" s="1059"/>
      <c r="K239" s="1059"/>
    </row>
    <row r="240" spans="1:11" x14ac:dyDescent="0.3">
      <c r="A240" s="1036"/>
      <c r="C240" s="1038"/>
      <c r="D240" s="1038"/>
      <c r="E240" s="1039"/>
      <c r="F240" s="1040"/>
      <c r="G240" s="1041"/>
      <c r="H240" s="1041"/>
      <c r="I240" s="1059"/>
      <c r="K240" s="1059"/>
    </row>
    <row r="241" spans="1:11" x14ac:dyDescent="0.3">
      <c r="A241" s="1036"/>
      <c r="C241" s="1038"/>
      <c r="D241" s="1038"/>
      <c r="E241" s="1039"/>
      <c r="F241" s="1040"/>
      <c r="G241" s="1041"/>
      <c r="H241" s="1041"/>
      <c r="I241" s="1059"/>
      <c r="K241" s="1059"/>
    </row>
    <row r="242" spans="1:11" x14ac:dyDescent="0.3">
      <c r="A242" s="1036"/>
      <c r="C242" s="1038"/>
      <c r="D242" s="1038"/>
      <c r="E242" s="1039"/>
      <c r="F242" s="1040"/>
      <c r="G242" s="1041"/>
      <c r="H242" s="1041"/>
      <c r="I242" s="1059"/>
      <c r="K242" s="1059"/>
    </row>
    <row r="243" spans="1:11" x14ac:dyDescent="0.3">
      <c r="A243" s="1036"/>
      <c r="C243" s="1038"/>
      <c r="D243" s="1038"/>
      <c r="E243" s="1039"/>
      <c r="F243" s="1040"/>
      <c r="G243" s="1041"/>
      <c r="H243" s="1041"/>
      <c r="I243" s="1059"/>
      <c r="K243" s="1059"/>
    </row>
    <row r="244" spans="1:11" x14ac:dyDescent="0.3">
      <c r="A244" s="1036"/>
      <c r="C244" s="1038"/>
      <c r="D244" s="1038"/>
      <c r="E244" s="1039"/>
      <c r="F244" s="1040"/>
      <c r="G244" s="1041"/>
      <c r="H244" s="1041"/>
      <c r="I244" s="1059"/>
      <c r="K244" s="1059"/>
    </row>
    <row r="245" spans="1:11" x14ac:dyDescent="0.3">
      <c r="A245" s="1036"/>
      <c r="C245" s="1038"/>
      <c r="D245" s="1038"/>
      <c r="E245" s="1039"/>
      <c r="F245" s="1040"/>
      <c r="G245" s="1041"/>
      <c r="H245" s="1041"/>
      <c r="I245" s="1059"/>
      <c r="K245" s="1059"/>
    </row>
    <row r="246" spans="1:11" x14ac:dyDescent="0.3">
      <c r="A246" s="1036"/>
      <c r="C246" s="1038"/>
      <c r="D246" s="1038"/>
      <c r="E246" s="1039"/>
      <c r="F246" s="1040"/>
      <c r="G246" s="1041"/>
      <c r="H246" s="1041"/>
      <c r="I246" s="1059"/>
      <c r="K246" s="1059"/>
    </row>
    <row r="247" spans="1:11" x14ac:dyDescent="0.3">
      <c r="A247" s="1036"/>
      <c r="C247" s="1038"/>
      <c r="D247" s="1038"/>
      <c r="E247" s="1039"/>
      <c r="F247" s="1040"/>
      <c r="G247" s="1041"/>
      <c r="H247" s="1041"/>
      <c r="I247" s="1059"/>
      <c r="K247" s="1059"/>
    </row>
    <row r="248" spans="1:11" x14ac:dyDescent="0.3">
      <c r="A248" s="1036"/>
      <c r="C248" s="1038"/>
      <c r="D248" s="1038"/>
      <c r="E248" s="1039"/>
      <c r="F248" s="1040"/>
      <c r="G248" s="1041"/>
      <c r="H248" s="1041"/>
      <c r="I248" s="1059"/>
      <c r="K248" s="1059"/>
    </row>
    <row r="249" spans="1:11" x14ac:dyDescent="0.3">
      <c r="A249" s="1036"/>
      <c r="C249" s="1038"/>
      <c r="D249" s="1038"/>
      <c r="E249" s="1039"/>
      <c r="F249" s="1040"/>
      <c r="G249" s="1041"/>
      <c r="H249" s="1041"/>
      <c r="I249" s="1059"/>
      <c r="K249" s="1059"/>
    </row>
    <row r="250" spans="1:11" x14ac:dyDescent="0.3">
      <c r="A250" s="1036"/>
      <c r="C250" s="1038"/>
      <c r="D250" s="1038"/>
      <c r="E250" s="1039"/>
      <c r="F250" s="1040"/>
      <c r="G250" s="1041"/>
      <c r="H250" s="1041"/>
      <c r="I250" s="1059"/>
      <c r="K250" s="1059"/>
    </row>
    <row r="251" spans="1:11" x14ac:dyDescent="0.3">
      <c r="A251" s="1036"/>
      <c r="C251" s="1038"/>
      <c r="D251" s="1038"/>
      <c r="E251" s="1039"/>
      <c r="F251" s="1040"/>
      <c r="G251" s="1041"/>
      <c r="H251" s="1041"/>
      <c r="I251" s="1059"/>
      <c r="K251" s="1059"/>
    </row>
    <row r="252" spans="1:11" x14ac:dyDescent="0.3">
      <c r="A252" s="1036"/>
      <c r="C252" s="1038"/>
      <c r="D252" s="1038"/>
      <c r="E252" s="1039"/>
      <c r="F252" s="1040"/>
      <c r="G252" s="1041"/>
      <c r="H252" s="1041"/>
      <c r="I252" s="1059"/>
      <c r="K252" s="1059"/>
    </row>
    <row r="253" spans="1:11" x14ac:dyDescent="0.3">
      <c r="A253" s="1036"/>
      <c r="C253" s="1038"/>
      <c r="D253" s="1038"/>
      <c r="E253" s="1039"/>
      <c r="F253" s="1040"/>
      <c r="G253" s="1041"/>
      <c r="H253" s="1041"/>
      <c r="I253" s="1059"/>
      <c r="K253" s="1059"/>
    </row>
    <row r="254" spans="1:11" x14ac:dyDescent="0.3">
      <c r="A254" s="1036"/>
      <c r="C254" s="1038"/>
      <c r="D254" s="1038"/>
      <c r="E254" s="1039"/>
      <c r="F254" s="1040"/>
      <c r="G254" s="1041"/>
      <c r="H254" s="1041"/>
      <c r="I254" s="1059"/>
      <c r="K254" s="1059"/>
    </row>
    <row r="255" spans="1:11" x14ac:dyDescent="0.3">
      <c r="A255" s="1036"/>
      <c r="C255" s="1038"/>
      <c r="D255" s="1038"/>
      <c r="E255" s="1039"/>
      <c r="F255" s="1040"/>
      <c r="G255" s="1041"/>
      <c r="H255" s="1041"/>
      <c r="I255" s="1059"/>
      <c r="K255" s="1059"/>
    </row>
    <row r="256" spans="1:11" x14ac:dyDescent="0.3">
      <c r="A256" s="1036"/>
      <c r="C256" s="1038"/>
      <c r="D256" s="1038"/>
      <c r="E256" s="1039"/>
      <c r="F256" s="1040"/>
      <c r="G256" s="1041"/>
      <c r="H256" s="1041"/>
      <c r="I256" s="1059"/>
      <c r="K256" s="1059"/>
    </row>
    <row r="257" spans="1:11" x14ac:dyDescent="0.3">
      <c r="A257" s="1036"/>
      <c r="C257" s="1038"/>
      <c r="D257" s="1038"/>
      <c r="E257" s="1039"/>
      <c r="F257" s="1040"/>
      <c r="G257" s="1041"/>
      <c r="H257" s="1041"/>
      <c r="I257" s="1059"/>
      <c r="K257" s="1059"/>
    </row>
    <row r="258" spans="1:11" x14ac:dyDescent="0.3">
      <c r="A258" s="1036"/>
      <c r="C258" s="1038"/>
      <c r="D258" s="1038"/>
      <c r="E258" s="1039"/>
      <c r="F258" s="1040"/>
      <c r="G258" s="1041"/>
      <c r="H258" s="1041"/>
      <c r="I258" s="1059"/>
      <c r="K258" s="1059"/>
    </row>
    <row r="259" spans="1:11" x14ac:dyDescent="0.3">
      <c r="A259" s="1036"/>
      <c r="C259" s="1038"/>
      <c r="D259" s="1038"/>
      <c r="E259" s="1039"/>
      <c r="F259" s="1040"/>
      <c r="G259" s="1041"/>
      <c r="H259" s="1041"/>
      <c r="I259" s="1059"/>
      <c r="K259" s="1059"/>
    </row>
    <row r="260" spans="1:11" x14ac:dyDescent="0.3">
      <c r="A260" s="1036"/>
      <c r="C260" s="1038"/>
      <c r="D260" s="1038"/>
      <c r="E260" s="1039"/>
      <c r="F260" s="1040"/>
      <c r="G260" s="1041"/>
      <c r="H260" s="1041"/>
      <c r="I260" s="1059"/>
      <c r="K260" s="1059"/>
    </row>
    <row r="261" spans="1:11" x14ac:dyDescent="0.3">
      <c r="A261" s="1036"/>
      <c r="C261" s="1038"/>
      <c r="D261" s="1038"/>
      <c r="E261" s="1039"/>
      <c r="F261" s="1040"/>
      <c r="G261" s="1041"/>
      <c r="H261" s="1041"/>
      <c r="I261" s="1059"/>
      <c r="K261" s="1059"/>
    </row>
    <row r="262" spans="1:11" x14ac:dyDescent="0.3">
      <c r="A262" s="1036"/>
      <c r="C262" s="1038"/>
      <c r="D262" s="1038"/>
      <c r="E262" s="1039"/>
      <c r="F262" s="1040"/>
      <c r="G262" s="1041"/>
      <c r="H262" s="1041"/>
      <c r="I262" s="1059"/>
      <c r="K262" s="1059"/>
    </row>
    <row r="263" spans="1:11" x14ac:dyDescent="0.3">
      <c r="A263" s="1036"/>
      <c r="C263" s="1038"/>
      <c r="D263" s="1038"/>
      <c r="E263" s="1039"/>
      <c r="F263" s="1040"/>
      <c r="G263" s="1041"/>
      <c r="H263" s="1041"/>
      <c r="I263" s="1059"/>
      <c r="K263" s="1059"/>
    </row>
    <row r="264" spans="1:11" x14ac:dyDescent="0.3">
      <c r="A264" s="1036"/>
      <c r="C264" s="1038"/>
      <c r="D264" s="1038"/>
      <c r="E264" s="1039"/>
      <c r="F264" s="1040"/>
      <c r="G264" s="1041"/>
      <c r="H264" s="1041"/>
      <c r="I264" s="1059"/>
      <c r="K264" s="1059"/>
    </row>
    <row r="265" spans="1:11" x14ac:dyDescent="0.3">
      <c r="A265" s="1036"/>
      <c r="C265" s="1038"/>
      <c r="D265" s="1038"/>
      <c r="E265" s="1039"/>
      <c r="F265" s="1040"/>
      <c r="G265" s="1041"/>
      <c r="H265" s="1041"/>
      <c r="I265" s="1059"/>
      <c r="K265" s="1059"/>
    </row>
    <row r="266" spans="1:11" x14ac:dyDescent="0.3">
      <c r="A266" s="1036"/>
      <c r="C266" s="1038"/>
      <c r="D266" s="1038"/>
      <c r="E266" s="1039"/>
      <c r="F266" s="1040"/>
      <c r="G266" s="1041"/>
      <c r="H266" s="1041"/>
      <c r="I266" s="1059"/>
      <c r="K266" s="1059"/>
    </row>
    <row r="267" spans="1:11" x14ac:dyDescent="0.3">
      <c r="A267" s="1036"/>
      <c r="C267" s="1038"/>
      <c r="D267" s="1038"/>
      <c r="E267" s="1039"/>
      <c r="F267" s="1040"/>
      <c r="G267" s="1041"/>
      <c r="H267" s="1041"/>
      <c r="I267" s="1059"/>
      <c r="K267" s="1059"/>
    </row>
    <row r="268" spans="1:11" x14ac:dyDescent="0.3">
      <c r="A268" s="1036"/>
      <c r="C268" s="1038"/>
      <c r="D268" s="1038"/>
      <c r="E268" s="1039"/>
      <c r="F268" s="1040"/>
      <c r="G268" s="1041"/>
      <c r="H268" s="1041"/>
      <c r="I268" s="1059"/>
      <c r="K268" s="1059"/>
    </row>
    <row r="269" spans="1:11" x14ac:dyDescent="0.3">
      <c r="A269" s="1036"/>
      <c r="C269" s="1038"/>
      <c r="D269" s="1038"/>
      <c r="E269" s="1039"/>
      <c r="F269" s="1040"/>
      <c r="G269" s="1041"/>
      <c r="H269" s="1041"/>
      <c r="I269" s="1059"/>
      <c r="K269" s="1059"/>
    </row>
    <row r="270" spans="1:11" x14ac:dyDescent="0.3">
      <c r="A270" s="1036"/>
      <c r="C270" s="1038"/>
      <c r="D270" s="1038"/>
      <c r="E270" s="1039"/>
      <c r="F270" s="1040"/>
      <c r="G270" s="1041"/>
      <c r="H270" s="1041"/>
      <c r="I270" s="1059"/>
      <c r="K270" s="1059"/>
    </row>
    <row r="271" spans="1:11" x14ac:dyDescent="0.3">
      <c r="A271" s="1036"/>
      <c r="C271" s="1038"/>
      <c r="D271" s="1038"/>
      <c r="E271" s="1039"/>
      <c r="F271" s="1040"/>
      <c r="G271" s="1041"/>
      <c r="H271" s="1041"/>
      <c r="I271" s="1059"/>
      <c r="K271" s="1059"/>
    </row>
    <row r="272" spans="1:11" x14ac:dyDescent="0.3">
      <c r="A272" s="1036"/>
      <c r="C272" s="1038"/>
      <c r="D272" s="1038"/>
      <c r="E272" s="1039"/>
      <c r="F272" s="1040"/>
      <c r="G272" s="1041"/>
      <c r="H272" s="1041"/>
      <c r="I272" s="1059"/>
      <c r="K272" s="1059"/>
    </row>
    <row r="273" spans="1:11" x14ac:dyDescent="0.3">
      <c r="A273" s="1036"/>
      <c r="C273" s="1038"/>
      <c r="D273" s="1038"/>
      <c r="E273" s="1039"/>
      <c r="F273" s="1040"/>
      <c r="G273" s="1041"/>
      <c r="H273" s="1041"/>
      <c r="I273" s="1059"/>
      <c r="K273" s="1059"/>
    </row>
    <row r="274" spans="1:11" x14ac:dyDescent="0.3">
      <c r="A274" s="1036"/>
      <c r="C274" s="1038"/>
      <c r="D274" s="1038"/>
      <c r="E274" s="1039"/>
      <c r="F274" s="1040"/>
      <c r="G274" s="1041"/>
      <c r="H274" s="1041"/>
      <c r="I274" s="1059"/>
      <c r="K274" s="1059"/>
    </row>
    <row r="275" spans="1:11" x14ac:dyDescent="0.3">
      <c r="A275" s="1036"/>
      <c r="C275" s="1038"/>
      <c r="D275" s="1038"/>
      <c r="E275" s="1039"/>
      <c r="F275" s="1040"/>
      <c r="G275" s="1041"/>
      <c r="H275" s="1041"/>
      <c r="I275" s="1059"/>
      <c r="K275" s="1059"/>
    </row>
    <row r="276" spans="1:11" x14ac:dyDescent="0.3">
      <c r="A276" s="1036"/>
      <c r="C276" s="1038"/>
      <c r="D276" s="1038"/>
      <c r="E276" s="1039"/>
      <c r="F276" s="1040"/>
      <c r="G276" s="1041"/>
      <c r="H276" s="1041"/>
      <c r="I276" s="1059"/>
      <c r="K276" s="1059"/>
    </row>
    <row r="277" spans="1:11" x14ac:dyDescent="0.3">
      <c r="A277" s="1036"/>
      <c r="C277" s="1038"/>
      <c r="D277" s="1038"/>
      <c r="E277" s="1039"/>
      <c r="F277" s="1040"/>
      <c r="G277" s="1041"/>
      <c r="H277" s="1041"/>
      <c r="I277" s="1059"/>
      <c r="K277" s="1059"/>
    </row>
    <row r="278" spans="1:11" x14ac:dyDescent="0.3">
      <c r="A278" s="1036"/>
      <c r="C278" s="1038"/>
      <c r="D278" s="1038"/>
      <c r="E278" s="1039"/>
      <c r="F278" s="1040"/>
      <c r="G278" s="1041"/>
      <c r="H278" s="1041"/>
      <c r="I278" s="1059"/>
      <c r="K278" s="1059"/>
    </row>
    <row r="279" spans="1:11" x14ac:dyDescent="0.3">
      <c r="A279" s="1036"/>
      <c r="C279" s="1038"/>
      <c r="D279" s="1038"/>
      <c r="E279" s="1039"/>
      <c r="F279" s="1040"/>
      <c r="G279" s="1041"/>
      <c r="H279" s="1041"/>
      <c r="I279" s="1059"/>
      <c r="K279" s="1059"/>
    </row>
    <row r="280" spans="1:11" x14ac:dyDescent="0.3">
      <c r="A280" s="1036"/>
      <c r="C280" s="1038"/>
      <c r="D280" s="1038"/>
      <c r="E280" s="1039"/>
      <c r="F280" s="1040"/>
      <c r="G280" s="1041"/>
      <c r="H280" s="1041"/>
      <c r="I280" s="1059"/>
      <c r="K280" s="1059"/>
    </row>
    <row r="281" spans="1:11" x14ac:dyDescent="0.3">
      <c r="A281" s="1036"/>
      <c r="C281" s="1038"/>
      <c r="D281" s="1038"/>
      <c r="E281" s="1039"/>
      <c r="F281" s="1040"/>
      <c r="G281" s="1041"/>
      <c r="H281" s="1041"/>
      <c r="I281" s="1059"/>
      <c r="K281" s="1059"/>
    </row>
    <row r="282" spans="1:11" x14ac:dyDescent="0.3">
      <c r="A282" s="1036"/>
      <c r="C282" s="1038"/>
      <c r="D282" s="1038"/>
      <c r="E282" s="1039"/>
      <c r="F282" s="1040"/>
      <c r="G282" s="1041"/>
      <c r="H282" s="1041"/>
      <c r="I282" s="1059"/>
      <c r="K282" s="1059"/>
    </row>
    <row r="283" spans="1:11" x14ac:dyDescent="0.3">
      <c r="A283" s="1036"/>
      <c r="C283" s="1038"/>
      <c r="D283" s="1038"/>
      <c r="E283" s="1039"/>
      <c r="F283" s="1040"/>
      <c r="G283" s="1041"/>
      <c r="H283" s="1041"/>
      <c r="I283" s="1059"/>
      <c r="K283" s="1059"/>
    </row>
    <row r="284" spans="1:11" x14ac:dyDescent="0.3">
      <c r="A284" s="1036"/>
      <c r="C284" s="1038"/>
      <c r="D284" s="1038"/>
      <c r="E284" s="1039"/>
      <c r="F284" s="1040"/>
      <c r="G284" s="1041"/>
      <c r="H284" s="1041"/>
      <c r="I284" s="1059"/>
      <c r="K284" s="1059"/>
    </row>
    <row r="285" spans="1:11" x14ac:dyDescent="0.3">
      <c r="A285" s="1036"/>
      <c r="C285" s="1038"/>
      <c r="D285" s="1038"/>
      <c r="E285" s="1039"/>
      <c r="F285" s="1040"/>
      <c r="G285" s="1041"/>
      <c r="H285" s="1041"/>
      <c r="I285" s="1059"/>
      <c r="K285" s="1059"/>
    </row>
    <row r="286" spans="1:11" x14ac:dyDescent="0.3">
      <c r="A286" s="1036"/>
      <c r="C286" s="1038"/>
      <c r="D286" s="1038"/>
      <c r="E286" s="1039"/>
      <c r="F286" s="1040"/>
      <c r="G286" s="1041"/>
      <c r="H286" s="1041"/>
      <c r="I286" s="1059"/>
      <c r="K286" s="1059"/>
    </row>
    <row r="287" spans="1:11" x14ac:dyDescent="0.3">
      <c r="A287" s="1036"/>
      <c r="C287" s="1038"/>
      <c r="D287" s="1038"/>
      <c r="E287" s="1039"/>
      <c r="F287" s="1040"/>
      <c r="G287" s="1041"/>
      <c r="H287" s="1041"/>
      <c r="I287" s="1059"/>
      <c r="K287" s="1059"/>
    </row>
    <row r="288" spans="1:11" x14ac:dyDescent="0.3">
      <c r="A288" s="1036"/>
      <c r="C288" s="1038"/>
      <c r="D288" s="1038"/>
      <c r="E288" s="1039"/>
      <c r="F288" s="1040"/>
      <c r="G288" s="1041"/>
      <c r="H288" s="1041"/>
      <c r="I288" s="1059"/>
      <c r="K288" s="1059"/>
    </row>
    <row r="289" spans="1:11" x14ac:dyDescent="0.3">
      <c r="A289" s="1036"/>
      <c r="C289" s="1038"/>
      <c r="D289" s="1038"/>
      <c r="E289" s="1039"/>
      <c r="F289" s="1040"/>
      <c r="G289" s="1041"/>
      <c r="H289" s="1041"/>
      <c r="I289" s="1059"/>
      <c r="K289" s="1059"/>
    </row>
    <row r="290" spans="1:11" x14ac:dyDescent="0.3">
      <c r="A290" s="1036"/>
      <c r="C290" s="1038"/>
      <c r="D290" s="1038"/>
      <c r="E290" s="1039"/>
      <c r="F290" s="1040"/>
      <c r="G290" s="1041"/>
      <c r="H290" s="1041"/>
      <c r="I290" s="1059"/>
      <c r="K290" s="1059"/>
    </row>
    <row r="291" spans="1:11" x14ac:dyDescent="0.3">
      <c r="A291" s="1036"/>
      <c r="C291" s="1038"/>
      <c r="D291" s="1038"/>
      <c r="E291" s="1039"/>
      <c r="F291" s="1040"/>
      <c r="G291" s="1041"/>
      <c r="H291" s="1041"/>
      <c r="I291" s="1059"/>
      <c r="K291" s="1059"/>
    </row>
    <row r="292" spans="1:11" x14ac:dyDescent="0.3">
      <c r="A292" s="1036"/>
      <c r="C292" s="1038"/>
      <c r="D292" s="1038"/>
      <c r="E292" s="1039"/>
      <c r="F292" s="1040"/>
      <c r="G292" s="1041"/>
      <c r="H292" s="1041"/>
      <c r="I292" s="1059"/>
      <c r="K292" s="1059"/>
    </row>
    <row r="293" spans="1:11" x14ac:dyDescent="0.3">
      <c r="A293" s="1036"/>
      <c r="C293" s="1038"/>
      <c r="D293" s="1038"/>
      <c r="E293" s="1039"/>
      <c r="F293" s="1040"/>
      <c r="G293" s="1041"/>
      <c r="H293" s="1041"/>
      <c r="I293" s="1059"/>
      <c r="K293" s="1059"/>
    </row>
    <row r="294" spans="1:11" x14ac:dyDescent="0.3">
      <c r="A294" s="1036"/>
      <c r="C294" s="1038"/>
      <c r="D294" s="1038"/>
      <c r="E294" s="1039"/>
      <c r="F294" s="1040"/>
      <c r="G294" s="1041"/>
      <c r="H294" s="1041"/>
      <c r="I294" s="1059"/>
      <c r="K294" s="1059"/>
    </row>
    <row r="295" spans="1:11" x14ac:dyDescent="0.3">
      <c r="A295" s="1036"/>
      <c r="C295" s="1038"/>
      <c r="D295" s="1038"/>
      <c r="E295" s="1039"/>
      <c r="F295" s="1040"/>
      <c r="G295" s="1041"/>
      <c r="H295" s="1041"/>
      <c r="I295" s="1059"/>
      <c r="K295" s="1059"/>
    </row>
    <row r="296" spans="1:11" x14ac:dyDescent="0.3">
      <c r="A296" s="1036"/>
      <c r="C296" s="1038"/>
      <c r="D296" s="1038"/>
      <c r="E296" s="1039"/>
      <c r="F296" s="1040"/>
      <c r="G296" s="1041"/>
      <c r="H296" s="1041"/>
      <c r="I296" s="1059"/>
      <c r="K296" s="1059"/>
    </row>
    <row r="297" spans="1:11" x14ac:dyDescent="0.3">
      <c r="A297" s="1036"/>
      <c r="C297" s="1038"/>
      <c r="D297" s="1038"/>
      <c r="E297" s="1039"/>
      <c r="F297" s="1040"/>
      <c r="G297" s="1041"/>
      <c r="H297" s="1041"/>
      <c r="I297" s="1059"/>
      <c r="K297" s="1059"/>
    </row>
    <row r="298" spans="1:11" x14ac:dyDescent="0.3">
      <c r="A298" s="1036"/>
      <c r="C298" s="1038"/>
      <c r="D298" s="1038"/>
      <c r="E298" s="1039"/>
      <c r="F298" s="1040"/>
      <c r="G298" s="1041"/>
      <c r="H298" s="1041"/>
      <c r="I298" s="1059"/>
      <c r="K298" s="1059"/>
    </row>
    <row r="299" spans="1:11" x14ac:dyDescent="0.3">
      <c r="A299" s="1036"/>
      <c r="C299" s="1038"/>
      <c r="D299" s="1038"/>
      <c r="E299" s="1039"/>
      <c r="F299" s="1040"/>
      <c r="G299" s="1041"/>
      <c r="H299" s="1041"/>
      <c r="I299" s="1059"/>
      <c r="K299" s="1059"/>
    </row>
    <row r="300" spans="1:11" x14ac:dyDescent="0.3">
      <c r="A300" s="1036"/>
      <c r="C300" s="1038"/>
      <c r="D300" s="1038"/>
      <c r="E300" s="1039"/>
      <c r="F300" s="1040"/>
      <c r="G300" s="1041"/>
      <c r="H300" s="1041"/>
      <c r="I300" s="1059"/>
      <c r="K300" s="1059"/>
    </row>
    <row r="301" spans="1:11" x14ac:dyDescent="0.3">
      <c r="A301" s="1036"/>
      <c r="C301" s="1038"/>
      <c r="D301" s="1038"/>
      <c r="E301" s="1039"/>
      <c r="F301" s="1040"/>
      <c r="G301" s="1041"/>
      <c r="H301" s="1041"/>
      <c r="I301" s="1059"/>
      <c r="K301" s="1059"/>
    </row>
    <row r="302" spans="1:11" x14ac:dyDescent="0.3">
      <c r="A302" s="1036"/>
      <c r="C302" s="1038"/>
      <c r="D302" s="1038"/>
      <c r="E302" s="1039"/>
      <c r="F302" s="1040"/>
      <c r="G302" s="1041"/>
      <c r="H302" s="1041"/>
      <c r="I302" s="1059"/>
      <c r="K302" s="1059"/>
    </row>
    <row r="303" spans="1:11" x14ac:dyDescent="0.3">
      <c r="A303" s="1036"/>
      <c r="C303" s="1038"/>
      <c r="D303" s="1038"/>
      <c r="E303" s="1039"/>
      <c r="F303" s="1040"/>
      <c r="G303" s="1041"/>
      <c r="H303" s="1041"/>
      <c r="I303" s="1059"/>
      <c r="K303" s="1059"/>
    </row>
    <row r="304" spans="1:11" x14ac:dyDescent="0.3">
      <c r="A304" s="1036"/>
      <c r="C304" s="1038"/>
      <c r="D304" s="1038"/>
      <c r="E304" s="1039"/>
      <c r="F304" s="1040"/>
      <c r="G304" s="1041"/>
      <c r="H304" s="1041"/>
      <c r="I304" s="1059"/>
      <c r="K304" s="1059"/>
    </row>
    <row r="305" spans="1:11" x14ac:dyDescent="0.3">
      <c r="A305" s="1036"/>
      <c r="C305" s="1038"/>
      <c r="D305" s="1038"/>
      <c r="E305" s="1039"/>
      <c r="F305" s="1040"/>
      <c r="G305" s="1041"/>
      <c r="H305" s="1041"/>
      <c r="I305" s="1059"/>
      <c r="K305" s="1059"/>
    </row>
    <row r="306" spans="1:11" x14ac:dyDescent="0.3">
      <c r="A306" s="1036"/>
      <c r="C306" s="1038"/>
      <c r="D306" s="1038"/>
      <c r="E306" s="1039"/>
      <c r="F306" s="1040"/>
      <c r="G306" s="1041"/>
      <c r="H306" s="1041"/>
      <c r="I306" s="1059"/>
      <c r="K306" s="1059"/>
    </row>
    <row r="307" spans="1:11" x14ac:dyDescent="0.3">
      <c r="A307" s="1036"/>
      <c r="C307" s="1038"/>
      <c r="D307" s="1038"/>
      <c r="E307" s="1039"/>
      <c r="F307" s="1040"/>
      <c r="G307" s="1041"/>
      <c r="H307" s="1041"/>
      <c r="I307" s="1059"/>
      <c r="K307" s="1059"/>
    </row>
    <row r="308" spans="1:11" x14ac:dyDescent="0.3">
      <c r="A308" s="1036"/>
      <c r="C308" s="1038"/>
      <c r="D308" s="1038"/>
      <c r="E308" s="1039"/>
      <c r="F308" s="1040"/>
      <c r="G308" s="1041"/>
      <c r="H308" s="1041"/>
      <c r="I308" s="1059"/>
      <c r="K308" s="1059"/>
    </row>
    <row r="309" spans="1:11" x14ac:dyDescent="0.3">
      <c r="A309" s="1036"/>
      <c r="C309" s="1038"/>
      <c r="D309" s="1038"/>
      <c r="E309" s="1039"/>
      <c r="F309" s="1040"/>
      <c r="G309" s="1041"/>
      <c r="H309" s="1041"/>
      <c r="I309" s="1059"/>
      <c r="K309" s="1059"/>
    </row>
    <row r="310" spans="1:11" x14ac:dyDescent="0.3">
      <c r="A310" s="1036"/>
      <c r="C310" s="1038"/>
      <c r="D310" s="1038"/>
      <c r="E310" s="1039"/>
      <c r="F310" s="1040"/>
      <c r="G310" s="1041"/>
      <c r="H310" s="1041"/>
      <c r="I310" s="1059"/>
      <c r="K310" s="1059"/>
    </row>
    <row r="311" spans="1:11" x14ac:dyDescent="0.3">
      <c r="A311" s="1036"/>
      <c r="C311" s="1038"/>
      <c r="D311" s="1038"/>
      <c r="E311" s="1039"/>
      <c r="F311" s="1040"/>
      <c r="G311" s="1041"/>
      <c r="H311" s="1041"/>
      <c r="I311" s="1059"/>
      <c r="K311" s="1059"/>
    </row>
    <row r="312" spans="1:11" x14ac:dyDescent="0.3">
      <c r="A312" s="1036"/>
      <c r="C312" s="1038"/>
      <c r="D312" s="1038"/>
      <c r="E312" s="1039"/>
      <c r="F312" s="1040"/>
      <c r="G312" s="1041"/>
      <c r="H312" s="1041"/>
      <c r="I312" s="1059"/>
      <c r="K312" s="1059"/>
    </row>
    <row r="313" spans="1:11" x14ac:dyDescent="0.3">
      <c r="A313" s="1036"/>
      <c r="C313" s="1038"/>
      <c r="D313" s="1038"/>
      <c r="E313" s="1039"/>
      <c r="F313" s="1040"/>
      <c r="G313" s="1041"/>
      <c r="H313" s="1041"/>
      <c r="I313" s="1059"/>
      <c r="K313" s="1059"/>
    </row>
    <row r="314" spans="1:11" x14ac:dyDescent="0.3">
      <c r="A314" s="1036"/>
      <c r="C314" s="1038"/>
      <c r="D314" s="1038"/>
      <c r="E314" s="1039"/>
      <c r="F314" s="1040"/>
      <c r="G314" s="1041"/>
      <c r="H314" s="1041"/>
      <c r="I314" s="1059"/>
      <c r="K314" s="1059"/>
    </row>
    <row r="315" spans="1:11" x14ac:dyDescent="0.3">
      <c r="A315" s="1036"/>
      <c r="C315" s="1038"/>
      <c r="D315" s="1038"/>
      <c r="E315" s="1039"/>
      <c r="F315" s="1040"/>
      <c r="G315" s="1041"/>
      <c r="H315" s="1041"/>
      <c r="I315" s="1059"/>
      <c r="K315" s="1059"/>
    </row>
    <row r="316" spans="1:11" x14ac:dyDescent="0.3">
      <c r="A316" s="1036"/>
      <c r="C316" s="1038"/>
      <c r="D316" s="1038"/>
      <c r="E316" s="1039"/>
      <c r="F316" s="1040"/>
      <c r="G316" s="1041"/>
      <c r="H316" s="1041"/>
      <c r="I316" s="1059"/>
      <c r="K316" s="1059"/>
    </row>
    <row r="317" spans="1:11" x14ac:dyDescent="0.3">
      <c r="A317" s="1036"/>
      <c r="C317" s="1038"/>
      <c r="D317" s="1038"/>
      <c r="E317" s="1039"/>
      <c r="F317" s="1040"/>
      <c r="G317" s="1041"/>
      <c r="H317" s="1041"/>
      <c r="I317" s="1059"/>
      <c r="K317" s="1059"/>
    </row>
    <row r="318" spans="1:11" x14ac:dyDescent="0.3">
      <c r="A318" s="1036"/>
      <c r="C318" s="1038"/>
      <c r="D318" s="1038"/>
      <c r="E318" s="1039"/>
      <c r="F318" s="1040"/>
      <c r="G318" s="1041"/>
      <c r="H318" s="1041"/>
      <c r="I318" s="1059"/>
      <c r="K318" s="1059"/>
    </row>
    <row r="319" spans="1:11" x14ac:dyDescent="0.3">
      <c r="A319" s="1036"/>
      <c r="C319" s="1038"/>
      <c r="D319" s="1038"/>
      <c r="E319" s="1039"/>
      <c r="F319" s="1040"/>
      <c r="G319" s="1041"/>
      <c r="H319" s="1041"/>
      <c r="I319" s="1059"/>
      <c r="K319" s="1059"/>
    </row>
    <row r="320" spans="1:11" x14ac:dyDescent="0.3">
      <c r="A320" s="1036"/>
      <c r="C320" s="1038"/>
      <c r="D320" s="1038"/>
      <c r="E320" s="1039"/>
      <c r="F320" s="1040"/>
      <c r="G320" s="1041"/>
      <c r="H320" s="1041"/>
      <c r="I320" s="1059"/>
      <c r="K320" s="1059"/>
    </row>
    <row r="321" spans="1:11" x14ac:dyDescent="0.3">
      <c r="A321" s="1036"/>
      <c r="C321" s="1038"/>
      <c r="D321" s="1038"/>
      <c r="E321" s="1039"/>
      <c r="F321" s="1040"/>
      <c r="G321" s="1041"/>
      <c r="H321" s="1041"/>
      <c r="I321" s="1059"/>
      <c r="K321" s="1059"/>
    </row>
    <row r="322" spans="1:11" x14ac:dyDescent="0.3">
      <c r="A322" s="1036"/>
      <c r="C322" s="1038"/>
      <c r="D322" s="1038"/>
      <c r="E322" s="1039"/>
      <c r="F322" s="1040"/>
      <c r="G322" s="1041"/>
      <c r="H322" s="1041"/>
      <c r="I322" s="1059"/>
      <c r="K322" s="1059"/>
    </row>
    <row r="323" spans="1:11" x14ac:dyDescent="0.3">
      <c r="A323" s="1036"/>
      <c r="C323" s="1038"/>
      <c r="D323" s="1038"/>
      <c r="E323" s="1039"/>
      <c r="F323" s="1040"/>
      <c r="G323" s="1041"/>
      <c r="H323" s="1041"/>
      <c r="I323" s="1059"/>
      <c r="K323" s="1059"/>
    </row>
    <row r="324" spans="1:11" x14ac:dyDescent="0.3">
      <c r="A324" s="1036"/>
      <c r="C324" s="1038"/>
      <c r="D324" s="1038"/>
      <c r="E324" s="1039"/>
      <c r="F324" s="1040"/>
      <c r="G324" s="1041"/>
      <c r="H324" s="1041"/>
      <c r="I324" s="1059"/>
      <c r="K324" s="1059"/>
    </row>
    <row r="325" spans="1:11" x14ac:dyDescent="0.3">
      <c r="A325" s="1036"/>
      <c r="C325" s="1038"/>
      <c r="D325" s="1038"/>
      <c r="E325" s="1039"/>
      <c r="F325" s="1040"/>
      <c r="G325" s="1041"/>
      <c r="H325" s="1041"/>
      <c r="I325" s="1059"/>
      <c r="K325" s="1059"/>
    </row>
    <row r="326" spans="1:11" x14ac:dyDescent="0.3">
      <c r="A326" s="1036"/>
      <c r="C326" s="1038"/>
      <c r="D326" s="1038"/>
      <c r="E326" s="1039"/>
      <c r="F326" s="1040"/>
      <c r="G326" s="1041"/>
      <c r="H326" s="1041"/>
      <c r="I326" s="1059"/>
      <c r="K326" s="1059"/>
    </row>
    <row r="327" spans="1:11" x14ac:dyDescent="0.3">
      <c r="A327" s="1036"/>
      <c r="C327" s="1038"/>
      <c r="D327" s="1038"/>
      <c r="E327" s="1039"/>
      <c r="F327" s="1040"/>
      <c r="G327" s="1041"/>
      <c r="H327" s="1041"/>
      <c r="I327" s="1059"/>
      <c r="K327" s="1059"/>
    </row>
    <row r="328" spans="1:11" x14ac:dyDescent="0.3">
      <c r="A328" s="1036"/>
      <c r="C328" s="1038"/>
      <c r="D328" s="1038"/>
      <c r="E328" s="1039"/>
      <c r="F328" s="1040"/>
      <c r="G328" s="1041"/>
      <c r="H328" s="1041"/>
      <c r="I328" s="1059"/>
      <c r="K328" s="1059"/>
    </row>
    <row r="329" spans="1:11" x14ac:dyDescent="0.3">
      <c r="A329" s="1036"/>
      <c r="C329" s="1038"/>
      <c r="D329" s="1038"/>
      <c r="E329" s="1039"/>
      <c r="F329" s="1040"/>
      <c r="G329" s="1041"/>
      <c r="H329" s="1041"/>
      <c r="I329" s="1059"/>
      <c r="K329" s="1059"/>
    </row>
    <row r="330" spans="1:11" x14ac:dyDescent="0.3">
      <c r="A330" s="1036"/>
      <c r="C330" s="1038"/>
      <c r="D330" s="1038"/>
      <c r="E330" s="1039"/>
      <c r="F330" s="1040"/>
      <c r="G330" s="1041"/>
      <c r="H330" s="1041"/>
      <c r="I330" s="1059"/>
      <c r="K330" s="1059"/>
    </row>
    <row r="331" spans="1:11" x14ac:dyDescent="0.3">
      <c r="A331" s="1036"/>
      <c r="C331" s="1038"/>
      <c r="D331" s="1038"/>
      <c r="E331" s="1039"/>
      <c r="F331" s="1040"/>
      <c r="G331" s="1041"/>
      <c r="H331" s="1041"/>
      <c r="I331" s="1059"/>
      <c r="K331" s="1059"/>
    </row>
    <row r="332" spans="1:11" x14ac:dyDescent="0.3">
      <c r="A332" s="1036"/>
      <c r="C332" s="1038"/>
      <c r="D332" s="1038"/>
      <c r="E332" s="1039"/>
      <c r="F332" s="1040"/>
      <c r="G332" s="1041"/>
      <c r="H332" s="1041"/>
      <c r="I332" s="1059"/>
      <c r="K332" s="1059"/>
    </row>
    <row r="333" spans="1:11" x14ac:dyDescent="0.3">
      <c r="A333" s="1036"/>
      <c r="C333" s="1038"/>
      <c r="D333" s="1038"/>
      <c r="E333" s="1039"/>
      <c r="F333" s="1040"/>
      <c r="G333" s="1041"/>
      <c r="H333" s="1041"/>
      <c r="I333" s="1059"/>
      <c r="K333" s="1059"/>
    </row>
    <row r="334" spans="1:11" x14ac:dyDescent="0.3">
      <c r="A334" s="1036"/>
      <c r="C334" s="1038"/>
      <c r="D334" s="1038"/>
      <c r="E334" s="1039"/>
      <c r="F334" s="1040"/>
      <c r="G334" s="1041"/>
      <c r="H334" s="1041"/>
      <c r="I334" s="1059"/>
      <c r="K334" s="1059"/>
    </row>
    <row r="335" spans="1:11" x14ac:dyDescent="0.3">
      <c r="A335" s="1036"/>
      <c r="C335" s="1038"/>
      <c r="D335" s="1038"/>
      <c r="E335" s="1039"/>
      <c r="F335" s="1040"/>
      <c r="G335" s="1041"/>
      <c r="H335" s="1041"/>
      <c r="I335" s="1059"/>
      <c r="K335" s="1059"/>
    </row>
    <row r="336" spans="1:11" x14ac:dyDescent="0.3">
      <c r="A336" s="1036"/>
      <c r="C336" s="1038"/>
      <c r="D336" s="1038"/>
      <c r="E336" s="1039"/>
      <c r="F336" s="1040"/>
      <c r="G336" s="1041"/>
      <c r="H336" s="1041"/>
      <c r="I336" s="1059"/>
      <c r="K336" s="1059"/>
    </row>
    <row r="337" spans="1:11" x14ac:dyDescent="0.3">
      <c r="A337" s="1036"/>
      <c r="C337" s="1038"/>
      <c r="D337" s="1038"/>
      <c r="E337" s="1039"/>
      <c r="F337" s="1040"/>
      <c r="G337" s="1041"/>
      <c r="H337" s="1041"/>
      <c r="I337" s="1059"/>
      <c r="K337" s="1059"/>
    </row>
    <row r="338" spans="1:11" x14ac:dyDescent="0.3">
      <c r="A338" s="1036"/>
      <c r="C338" s="1038"/>
      <c r="D338" s="1038"/>
      <c r="E338" s="1039"/>
      <c r="F338" s="1040"/>
      <c r="G338" s="1041"/>
      <c r="H338" s="1041"/>
      <c r="I338" s="1059"/>
      <c r="K338" s="1059"/>
    </row>
    <row r="339" spans="1:11" x14ac:dyDescent="0.3">
      <c r="A339" s="1036"/>
      <c r="C339" s="1038"/>
      <c r="D339" s="1038"/>
      <c r="E339" s="1039"/>
      <c r="F339" s="1040"/>
      <c r="G339" s="1041"/>
      <c r="H339" s="1041"/>
      <c r="I339" s="1059"/>
      <c r="K339" s="1059"/>
    </row>
    <row r="340" spans="1:11" x14ac:dyDescent="0.3">
      <c r="A340" s="1036"/>
      <c r="C340" s="1038"/>
      <c r="D340" s="1038"/>
      <c r="E340" s="1039"/>
      <c r="F340" s="1040"/>
      <c r="G340" s="1041"/>
      <c r="H340" s="1041"/>
      <c r="I340" s="1059"/>
      <c r="K340" s="1059"/>
    </row>
    <row r="341" spans="1:11" x14ac:dyDescent="0.3">
      <c r="A341" s="1036"/>
      <c r="C341" s="1038"/>
      <c r="D341" s="1038"/>
      <c r="E341" s="1039"/>
      <c r="F341" s="1040"/>
      <c r="G341" s="1041"/>
      <c r="H341" s="1041"/>
      <c r="I341" s="1059"/>
      <c r="K341" s="1059"/>
    </row>
    <row r="342" spans="1:11" x14ac:dyDescent="0.3">
      <c r="A342" s="1036"/>
      <c r="C342" s="1038"/>
      <c r="D342" s="1038"/>
      <c r="E342" s="1039"/>
      <c r="F342" s="1040"/>
      <c r="G342" s="1041"/>
      <c r="H342" s="1041"/>
      <c r="I342" s="1059"/>
      <c r="K342" s="1059"/>
    </row>
    <row r="343" spans="1:11" x14ac:dyDescent="0.3">
      <c r="A343" s="1036"/>
      <c r="C343" s="1038"/>
      <c r="D343" s="1038"/>
      <c r="E343" s="1039"/>
      <c r="F343" s="1040"/>
      <c r="G343" s="1041"/>
      <c r="H343" s="1041"/>
      <c r="I343" s="1059"/>
      <c r="K343" s="1059"/>
    </row>
    <row r="344" spans="1:11" x14ac:dyDescent="0.3">
      <c r="A344" s="1036"/>
      <c r="C344" s="1038"/>
      <c r="D344" s="1038"/>
      <c r="E344" s="1039"/>
      <c r="F344" s="1040"/>
      <c r="G344" s="1041"/>
      <c r="H344" s="1041"/>
      <c r="I344" s="1059"/>
      <c r="K344" s="1059"/>
    </row>
    <row r="345" spans="1:11" x14ac:dyDescent="0.3">
      <c r="A345" s="1036"/>
      <c r="C345" s="1038"/>
      <c r="D345" s="1038"/>
      <c r="E345" s="1039"/>
      <c r="F345" s="1040"/>
      <c r="G345" s="1041"/>
      <c r="H345" s="1041"/>
      <c r="I345" s="1059"/>
      <c r="K345" s="1059"/>
    </row>
    <row r="346" spans="1:11" x14ac:dyDescent="0.3">
      <c r="A346" s="1036"/>
      <c r="C346" s="1038"/>
      <c r="D346" s="1038"/>
      <c r="E346" s="1039"/>
      <c r="F346" s="1040"/>
      <c r="G346" s="1041"/>
      <c r="H346" s="1041"/>
      <c r="I346" s="1059"/>
      <c r="K346" s="1059"/>
    </row>
    <row r="347" spans="1:11" x14ac:dyDescent="0.3">
      <c r="A347" s="1036"/>
      <c r="C347" s="1038"/>
      <c r="D347" s="1038"/>
      <c r="E347" s="1039"/>
      <c r="F347" s="1040"/>
      <c r="G347" s="1041"/>
      <c r="H347" s="1041"/>
      <c r="I347" s="1059"/>
      <c r="K347" s="1059"/>
    </row>
    <row r="348" spans="1:11" x14ac:dyDescent="0.3">
      <c r="A348" s="1036"/>
      <c r="C348" s="1038"/>
      <c r="D348" s="1038"/>
      <c r="E348" s="1039"/>
      <c r="F348" s="1040"/>
      <c r="G348" s="1041"/>
      <c r="H348" s="1041"/>
      <c r="I348" s="1059"/>
      <c r="K348" s="1059"/>
    </row>
    <row r="349" spans="1:11" x14ac:dyDescent="0.3">
      <c r="A349" s="1036"/>
      <c r="C349" s="1038"/>
      <c r="D349" s="1038"/>
      <c r="E349" s="1039"/>
      <c r="F349" s="1040"/>
      <c r="G349" s="1041"/>
      <c r="H349" s="1041"/>
      <c r="I349" s="1059"/>
      <c r="K349" s="1059"/>
    </row>
    <row r="350" spans="1:11" x14ac:dyDescent="0.3">
      <c r="A350" s="1036"/>
      <c r="C350" s="1038"/>
      <c r="D350" s="1038"/>
      <c r="E350" s="1039"/>
      <c r="F350" s="1040"/>
      <c r="G350" s="1041"/>
      <c r="H350" s="1041"/>
      <c r="I350" s="1059"/>
      <c r="K350" s="1059"/>
    </row>
    <row r="351" spans="1:11" x14ac:dyDescent="0.3">
      <c r="A351" s="1036"/>
      <c r="C351" s="1038"/>
      <c r="D351" s="1038"/>
      <c r="E351" s="1039"/>
      <c r="F351" s="1040"/>
      <c r="G351" s="1041"/>
      <c r="H351" s="1041"/>
      <c r="I351" s="1059"/>
      <c r="K351" s="1059"/>
    </row>
    <row r="352" spans="1:11" x14ac:dyDescent="0.3">
      <c r="A352" s="1036"/>
      <c r="C352" s="1038"/>
      <c r="D352" s="1038"/>
      <c r="E352" s="1039"/>
      <c r="F352" s="1040"/>
      <c r="G352" s="1041"/>
      <c r="H352" s="1041"/>
      <c r="I352" s="1059"/>
      <c r="K352" s="1059"/>
    </row>
    <row r="353" spans="1:11" x14ac:dyDescent="0.3">
      <c r="A353" s="1036"/>
      <c r="C353" s="1038"/>
      <c r="D353" s="1038"/>
      <c r="E353" s="1039"/>
      <c r="F353" s="1040"/>
      <c r="G353" s="1041"/>
      <c r="H353" s="1041"/>
      <c r="I353" s="1059"/>
      <c r="K353" s="1059"/>
    </row>
    <row r="354" spans="1:11" x14ac:dyDescent="0.3">
      <c r="A354" s="1036"/>
      <c r="C354" s="1038"/>
      <c r="D354" s="1038"/>
      <c r="E354" s="1039"/>
      <c r="F354" s="1040"/>
      <c r="G354" s="1041"/>
      <c r="H354" s="1041"/>
      <c r="I354" s="1059"/>
      <c r="K354" s="1059"/>
    </row>
    <row r="355" spans="1:11" x14ac:dyDescent="0.3">
      <c r="A355" s="1036"/>
      <c r="C355" s="1038"/>
      <c r="D355" s="1038"/>
      <c r="E355" s="1039"/>
      <c r="F355" s="1040"/>
      <c r="G355" s="1041"/>
      <c r="H355" s="1041"/>
      <c r="I355" s="1059"/>
      <c r="K355" s="1059"/>
    </row>
    <row r="356" spans="1:11" x14ac:dyDescent="0.3">
      <c r="A356" s="1036"/>
      <c r="C356" s="1038"/>
      <c r="D356" s="1038"/>
      <c r="E356" s="1039"/>
      <c r="F356" s="1040"/>
      <c r="G356" s="1041"/>
      <c r="H356" s="1041"/>
      <c r="I356" s="1059"/>
      <c r="K356" s="1059"/>
    </row>
    <row r="357" spans="1:11" x14ac:dyDescent="0.3">
      <c r="A357" s="1036"/>
      <c r="C357" s="1038"/>
      <c r="D357" s="1038"/>
      <c r="E357" s="1039"/>
      <c r="F357" s="1040"/>
      <c r="G357" s="1041"/>
      <c r="H357" s="1041"/>
      <c r="I357" s="1059"/>
      <c r="K357" s="1059"/>
    </row>
    <row r="358" spans="1:11" x14ac:dyDescent="0.3">
      <c r="A358" s="1036"/>
      <c r="C358" s="1038"/>
      <c r="D358" s="1038"/>
      <c r="E358" s="1039"/>
      <c r="F358" s="1040"/>
      <c r="G358" s="1041"/>
      <c r="H358" s="1041"/>
      <c r="I358" s="1059"/>
      <c r="K358" s="1059"/>
    </row>
    <row r="359" spans="1:11" x14ac:dyDescent="0.3">
      <c r="A359" s="1036"/>
      <c r="C359" s="1038"/>
      <c r="D359" s="1038"/>
      <c r="E359" s="1039"/>
      <c r="F359" s="1040"/>
      <c r="G359" s="1041"/>
      <c r="H359" s="1041"/>
      <c r="I359" s="1059"/>
      <c r="K359" s="1059"/>
    </row>
    <row r="360" spans="1:11" x14ac:dyDescent="0.3">
      <c r="A360" s="1036"/>
      <c r="C360" s="1038"/>
      <c r="D360" s="1038"/>
      <c r="E360" s="1039"/>
      <c r="F360" s="1040"/>
      <c r="G360" s="1041"/>
      <c r="H360" s="1041"/>
      <c r="I360" s="1059"/>
      <c r="K360" s="1059"/>
    </row>
    <row r="361" spans="1:11" x14ac:dyDescent="0.3">
      <c r="A361" s="1036"/>
      <c r="C361" s="1038"/>
      <c r="D361" s="1038"/>
      <c r="E361" s="1039"/>
      <c r="F361" s="1040"/>
      <c r="G361" s="1041"/>
      <c r="H361" s="1041"/>
      <c r="I361" s="1059"/>
      <c r="K361" s="1059"/>
    </row>
    <row r="362" spans="1:11" x14ac:dyDescent="0.3">
      <c r="A362" s="1036"/>
      <c r="C362" s="1038"/>
      <c r="D362" s="1038"/>
      <c r="E362" s="1039"/>
      <c r="F362" s="1040"/>
      <c r="G362" s="1041"/>
      <c r="H362" s="1041"/>
      <c r="I362" s="1059"/>
      <c r="K362" s="1059"/>
    </row>
    <row r="363" spans="1:11" x14ac:dyDescent="0.3">
      <c r="A363" s="1036"/>
      <c r="C363" s="1038"/>
      <c r="D363" s="1038"/>
      <c r="E363" s="1039"/>
      <c r="F363" s="1040"/>
      <c r="G363" s="1041"/>
      <c r="H363" s="1041"/>
      <c r="I363" s="1059"/>
      <c r="K363" s="1059"/>
    </row>
    <row r="364" spans="1:11" x14ac:dyDescent="0.3">
      <c r="A364" s="1036"/>
      <c r="C364" s="1038"/>
      <c r="D364" s="1038"/>
      <c r="E364" s="1039"/>
      <c r="F364" s="1040"/>
      <c r="G364" s="1041"/>
      <c r="H364" s="1041"/>
      <c r="I364" s="1059"/>
      <c r="K364" s="1059"/>
    </row>
    <row r="365" spans="1:11" x14ac:dyDescent="0.3">
      <c r="A365" s="1036"/>
      <c r="C365" s="1038"/>
      <c r="D365" s="1038"/>
      <c r="E365" s="1039"/>
      <c r="F365" s="1040"/>
      <c r="G365" s="1041"/>
      <c r="H365" s="1041"/>
      <c r="I365" s="1059"/>
      <c r="K365" s="1059"/>
    </row>
    <row r="366" spans="1:11" x14ac:dyDescent="0.3">
      <c r="A366" s="1036"/>
      <c r="C366" s="1038"/>
      <c r="D366" s="1038"/>
      <c r="E366" s="1039"/>
      <c r="F366" s="1040"/>
      <c r="G366" s="1041"/>
      <c r="H366" s="1041"/>
      <c r="I366" s="1059"/>
      <c r="K366" s="1059"/>
    </row>
    <row r="367" spans="1:11" x14ac:dyDescent="0.3">
      <c r="A367" s="1036"/>
      <c r="C367" s="1038"/>
      <c r="D367" s="1038"/>
      <c r="E367" s="1039"/>
      <c r="F367" s="1040"/>
      <c r="G367" s="1041"/>
      <c r="H367" s="1041"/>
      <c r="I367" s="1059"/>
      <c r="K367" s="1059"/>
    </row>
    <row r="368" spans="1:11" x14ac:dyDescent="0.3">
      <c r="A368" s="1036"/>
      <c r="C368" s="1038"/>
      <c r="D368" s="1038"/>
      <c r="E368" s="1039"/>
      <c r="F368" s="1040"/>
      <c r="G368" s="1041"/>
      <c r="H368" s="1041"/>
      <c r="I368" s="1059"/>
      <c r="K368" s="1059"/>
    </row>
    <row r="369" spans="1:11" x14ac:dyDescent="0.3">
      <c r="A369" s="1036"/>
      <c r="C369" s="1038"/>
      <c r="D369" s="1038"/>
      <c r="E369" s="1039"/>
      <c r="F369" s="1040"/>
      <c r="G369" s="1041"/>
      <c r="H369" s="1041"/>
      <c r="I369" s="1059"/>
      <c r="K369" s="1059"/>
    </row>
    <row r="370" spans="1:11" x14ac:dyDescent="0.3">
      <c r="A370" s="1036"/>
      <c r="C370" s="1038"/>
      <c r="D370" s="1038"/>
      <c r="E370" s="1039"/>
      <c r="F370" s="1040"/>
      <c r="G370" s="1041"/>
      <c r="H370" s="1041"/>
      <c r="I370" s="1059"/>
      <c r="K370" s="1059"/>
    </row>
    <row r="371" spans="1:11" x14ac:dyDescent="0.3">
      <c r="A371" s="1036"/>
      <c r="C371" s="1038"/>
      <c r="D371" s="1038"/>
      <c r="E371" s="1039"/>
      <c r="F371" s="1040"/>
      <c r="G371" s="1041"/>
      <c r="H371" s="1041"/>
      <c r="I371" s="1059"/>
      <c r="K371" s="1059"/>
    </row>
    <row r="372" spans="1:11" x14ac:dyDescent="0.3">
      <c r="A372" s="1036"/>
      <c r="C372" s="1038"/>
      <c r="D372" s="1038"/>
      <c r="E372" s="1039"/>
      <c r="F372" s="1040"/>
      <c r="G372" s="1041"/>
      <c r="H372" s="1041"/>
      <c r="I372" s="1059"/>
      <c r="K372" s="1059"/>
    </row>
    <row r="373" spans="1:11" x14ac:dyDescent="0.3">
      <c r="A373" s="1036"/>
      <c r="C373" s="1038"/>
      <c r="D373" s="1038"/>
      <c r="E373" s="1039"/>
      <c r="F373" s="1040"/>
      <c r="G373" s="1041"/>
      <c r="H373" s="1041"/>
      <c r="I373" s="1059"/>
      <c r="K373" s="1059"/>
    </row>
    <row r="374" spans="1:11" x14ac:dyDescent="0.3">
      <c r="A374" s="1036"/>
      <c r="C374" s="1038"/>
      <c r="D374" s="1038"/>
      <c r="E374" s="1039"/>
      <c r="F374" s="1040"/>
      <c r="G374" s="1041"/>
      <c r="H374" s="1041"/>
      <c r="I374" s="1059"/>
      <c r="K374" s="1059"/>
    </row>
    <row r="375" spans="1:11" x14ac:dyDescent="0.3">
      <c r="A375" s="1036"/>
      <c r="C375" s="1038"/>
      <c r="D375" s="1038"/>
      <c r="E375" s="1039"/>
      <c r="F375" s="1040"/>
      <c r="G375" s="1041"/>
      <c r="H375" s="1041"/>
      <c r="I375" s="1059"/>
      <c r="K375" s="1059"/>
    </row>
    <row r="376" spans="1:11" x14ac:dyDescent="0.3">
      <c r="A376" s="1036"/>
      <c r="C376" s="1038"/>
      <c r="D376" s="1038"/>
      <c r="E376" s="1039"/>
      <c r="F376" s="1040"/>
      <c r="G376" s="1041"/>
      <c r="H376" s="1041"/>
      <c r="I376" s="1059"/>
      <c r="K376" s="1059"/>
    </row>
    <row r="377" spans="1:11" x14ac:dyDescent="0.3">
      <c r="A377" s="1036"/>
      <c r="C377" s="1038"/>
      <c r="D377" s="1038"/>
      <c r="E377" s="1039"/>
      <c r="F377" s="1040"/>
      <c r="G377" s="1041"/>
      <c r="H377" s="1041"/>
      <c r="I377" s="1059"/>
      <c r="K377" s="1059"/>
    </row>
    <row r="378" spans="1:11" x14ac:dyDescent="0.3">
      <c r="A378" s="1036"/>
      <c r="C378" s="1038"/>
      <c r="D378" s="1038"/>
      <c r="E378" s="1039"/>
      <c r="F378" s="1040"/>
      <c r="G378" s="1041"/>
      <c r="H378" s="1041"/>
      <c r="I378" s="1059"/>
      <c r="K378" s="1059"/>
    </row>
    <row r="379" spans="1:11" x14ac:dyDescent="0.3">
      <c r="A379" s="1036"/>
      <c r="C379" s="1038"/>
      <c r="D379" s="1038"/>
      <c r="E379" s="1039"/>
      <c r="F379" s="1040"/>
      <c r="G379" s="1041"/>
      <c r="H379" s="1041"/>
      <c r="I379" s="1059"/>
      <c r="K379" s="1059"/>
    </row>
    <row r="380" spans="1:11" x14ac:dyDescent="0.3">
      <c r="A380" s="1036"/>
      <c r="C380" s="1038"/>
      <c r="D380" s="1038"/>
      <c r="E380" s="1039"/>
      <c r="F380" s="1040"/>
      <c r="G380" s="1041"/>
      <c r="H380" s="1041"/>
      <c r="I380" s="1059"/>
      <c r="K380" s="1059"/>
    </row>
    <row r="381" spans="1:11" x14ac:dyDescent="0.3">
      <c r="A381" s="1036"/>
      <c r="C381" s="1038"/>
      <c r="D381" s="1038"/>
      <c r="E381" s="1039"/>
      <c r="F381" s="1040"/>
      <c r="G381" s="1041"/>
      <c r="H381" s="1041"/>
      <c r="I381" s="1059"/>
      <c r="K381" s="1059"/>
    </row>
    <row r="382" spans="1:11" x14ac:dyDescent="0.3">
      <c r="A382" s="1036"/>
      <c r="C382" s="1038"/>
      <c r="D382" s="1038"/>
      <c r="E382" s="1039"/>
      <c r="F382" s="1040"/>
      <c r="G382" s="1041"/>
      <c r="H382" s="1041"/>
      <c r="I382" s="1059"/>
      <c r="K382" s="1059"/>
    </row>
    <row r="383" spans="1:11" x14ac:dyDescent="0.3">
      <c r="A383" s="1036"/>
      <c r="C383" s="1038"/>
      <c r="D383" s="1038"/>
      <c r="E383" s="1039"/>
      <c r="F383" s="1040"/>
      <c r="G383" s="1041"/>
      <c r="H383" s="1041"/>
      <c r="I383" s="1059"/>
      <c r="K383" s="1059"/>
    </row>
    <row r="384" spans="1:11" x14ac:dyDescent="0.3">
      <c r="A384" s="1036"/>
      <c r="C384" s="1038"/>
      <c r="D384" s="1038"/>
      <c r="E384" s="1039"/>
      <c r="F384" s="1040"/>
      <c r="G384" s="1041"/>
      <c r="H384" s="1041"/>
      <c r="I384" s="1059"/>
      <c r="K384" s="1059"/>
    </row>
    <row r="385" spans="1:11" x14ac:dyDescent="0.3">
      <c r="A385" s="1036"/>
      <c r="C385" s="1038"/>
      <c r="D385" s="1038"/>
      <c r="E385" s="1039"/>
      <c r="F385" s="1040"/>
      <c r="G385" s="1041"/>
      <c r="H385" s="1041"/>
      <c r="I385" s="1059"/>
      <c r="K385" s="1059"/>
    </row>
    <row r="386" spans="1:11" x14ac:dyDescent="0.3">
      <c r="A386" s="1036"/>
      <c r="C386" s="1038"/>
      <c r="D386" s="1038"/>
      <c r="E386" s="1039"/>
      <c r="F386" s="1040"/>
      <c r="G386" s="1041"/>
      <c r="H386" s="1041"/>
      <c r="I386" s="1059"/>
      <c r="K386" s="1059"/>
    </row>
    <row r="387" spans="1:11" x14ac:dyDescent="0.3">
      <c r="A387" s="1036"/>
      <c r="C387" s="1038"/>
      <c r="D387" s="1038"/>
      <c r="E387" s="1039"/>
      <c r="F387" s="1040"/>
      <c r="G387" s="1041"/>
      <c r="H387" s="1041"/>
      <c r="I387" s="1059"/>
      <c r="K387" s="1059"/>
    </row>
    <row r="388" spans="1:11" x14ac:dyDescent="0.3">
      <c r="A388" s="1036"/>
      <c r="C388" s="1038"/>
      <c r="D388" s="1038"/>
      <c r="E388" s="1039"/>
      <c r="F388" s="1040"/>
      <c r="G388" s="1041"/>
      <c r="H388" s="1041"/>
      <c r="I388" s="1059"/>
      <c r="K388" s="1059"/>
    </row>
    <row r="389" spans="1:11" x14ac:dyDescent="0.3">
      <c r="A389" s="1036"/>
      <c r="C389" s="1038"/>
      <c r="D389" s="1038"/>
      <c r="E389" s="1039"/>
      <c r="F389" s="1040"/>
      <c r="G389" s="1041"/>
      <c r="H389" s="1041"/>
      <c r="I389" s="1059"/>
      <c r="K389" s="1059"/>
    </row>
    <row r="390" spans="1:11" x14ac:dyDescent="0.3">
      <c r="A390" s="1036"/>
      <c r="C390" s="1038"/>
      <c r="D390" s="1038"/>
      <c r="E390" s="1039"/>
      <c r="F390" s="1040"/>
      <c r="G390" s="1041"/>
      <c r="H390" s="1041"/>
      <c r="I390" s="1059"/>
      <c r="K390" s="1059"/>
    </row>
    <row r="391" spans="1:11" x14ac:dyDescent="0.3">
      <c r="A391" s="1036"/>
      <c r="C391" s="1038"/>
      <c r="D391" s="1038"/>
      <c r="E391" s="1039"/>
      <c r="F391" s="1040"/>
      <c r="G391" s="1041"/>
      <c r="H391" s="1041"/>
      <c r="I391" s="1059"/>
      <c r="K391" s="1059"/>
    </row>
    <row r="392" spans="1:11" x14ac:dyDescent="0.3">
      <c r="A392" s="1036"/>
      <c r="C392" s="1038"/>
      <c r="D392" s="1038"/>
      <c r="E392" s="1039"/>
      <c r="F392" s="1040"/>
      <c r="G392" s="1041"/>
      <c r="H392" s="1041"/>
      <c r="I392" s="1059"/>
      <c r="K392" s="1059"/>
    </row>
    <row r="393" spans="1:11" x14ac:dyDescent="0.3">
      <c r="A393" s="1036"/>
      <c r="C393" s="1038"/>
      <c r="D393" s="1038"/>
      <c r="E393" s="1039"/>
      <c r="F393" s="1040"/>
      <c r="G393" s="1041"/>
      <c r="H393" s="1041"/>
      <c r="I393" s="1059"/>
      <c r="K393" s="1059"/>
    </row>
    <row r="394" spans="1:11" x14ac:dyDescent="0.3">
      <c r="A394" s="1036"/>
      <c r="C394" s="1038"/>
      <c r="D394" s="1038"/>
      <c r="E394" s="1039"/>
      <c r="F394" s="1040"/>
      <c r="G394" s="1041"/>
      <c r="H394" s="1041"/>
      <c r="I394" s="1059"/>
      <c r="K394" s="1059"/>
    </row>
    <row r="395" spans="1:11" x14ac:dyDescent="0.3">
      <c r="A395" s="1036"/>
      <c r="C395" s="1038"/>
      <c r="D395" s="1038"/>
      <c r="E395" s="1039"/>
      <c r="F395" s="1040"/>
      <c r="G395" s="1041"/>
      <c r="H395" s="1041"/>
      <c r="I395" s="1059"/>
      <c r="K395" s="1059"/>
    </row>
    <row r="396" spans="1:11" x14ac:dyDescent="0.3">
      <c r="A396" s="1036"/>
      <c r="C396" s="1038"/>
      <c r="D396" s="1038"/>
      <c r="E396" s="1039"/>
      <c r="F396" s="1040"/>
      <c r="G396" s="1041"/>
      <c r="H396" s="1041"/>
      <c r="I396" s="1059"/>
      <c r="K396" s="1059"/>
    </row>
    <row r="397" spans="1:11" x14ac:dyDescent="0.3">
      <c r="A397" s="1036"/>
      <c r="C397" s="1038"/>
      <c r="D397" s="1038"/>
      <c r="E397" s="1039"/>
      <c r="F397" s="1040"/>
      <c r="G397" s="1041"/>
      <c r="H397" s="1041"/>
      <c r="I397" s="1059"/>
      <c r="K397" s="1059"/>
    </row>
    <row r="398" spans="1:11" x14ac:dyDescent="0.3">
      <c r="A398" s="1036"/>
      <c r="C398" s="1038"/>
      <c r="D398" s="1038"/>
      <c r="E398" s="1039"/>
      <c r="F398" s="1040"/>
      <c r="G398" s="1041"/>
      <c r="H398" s="1041"/>
      <c r="I398" s="1059"/>
      <c r="K398" s="1059"/>
    </row>
    <row r="399" spans="1:11" x14ac:dyDescent="0.3">
      <c r="A399" s="1036"/>
      <c r="C399" s="1038"/>
      <c r="D399" s="1038"/>
      <c r="E399" s="1039"/>
      <c r="F399" s="1040"/>
      <c r="G399" s="1041"/>
      <c r="H399" s="1041"/>
      <c r="I399" s="1059"/>
      <c r="K399" s="1059"/>
    </row>
    <row r="400" spans="1:11" x14ac:dyDescent="0.3">
      <c r="A400" s="1036"/>
      <c r="C400" s="1038"/>
      <c r="D400" s="1038"/>
      <c r="E400" s="1039"/>
      <c r="F400" s="1040"/>
      <c r="G400" s="1041"/>
      <c r="H400" s="1041"/>
      <c r="I400" s="1059"/>
      <c r="K400" s="1059"/>
    </row>
    <row r="401" spans="1:11" x14ac:dyDescent="0.3">
      <c r="A401" s="1036"/>
      <c r="C401" s="1038"/>
      <c r="D401" s="1038"/>
      <c r="E401" s="1039"/>
      <c r="F401" s="1040"/>
      <c r="G401" s="1041"/>
      <c r="H401" s="1041"/>
      <c r="I401" s="1059"/>
      <c r="K401" s="1059"/>
    </row>
    <row r="402" spans="1:11" x14ac:dyDescent="0.3">
      <c r="A402" s="1036"/>
      <c r="C402" s="1038"/>
      <c r="D402" s="1038"/>
      <c r="E402" s="1039"/>
      <c r="F402" s="1040"/>
      <c r="G402" s="1041"/>
      <c r="H402" s="1041"/>
      <c r="I402" s="1059"/>
      <c r="K402" s="1059"/>
    </row>
    <row r="403" spans="1:11" x14ac:dyDescent="0.3">
      <c r="A403" s="1036"/>
      <c r="C403" s="1038"/>
      <c r="D403" s="1038"/>
      <c r="E403" s="1039"/>
      <c r="F403" s="1040"/>
      <c r="G403" s="1041"/>
      <c r="H403" s="1041"/>
      <c r="I403" s="1059"/>
      <c r="K403" s="1059"/>
    </row>
    <row r="404" spans="1:11" x14ac:dyDescent="0.3">
      <c r="A404" s="1036"/>
      <c r="C404" s="1038"/>
      <c r="D404" s="1038"/>
      <c r="E404" s="1039"/>
      <c r="F404" s="1040"/>
      <c r="G404" s="1041"/>
      <c r="H404" s="1041"/>
      <c r="I404" s="1059"/>
      <c r="K404" s="1059"/>
    </row>
    <row r="405" spans="1:11" x14ac:dyDescent="0.3">
      <c r="A405" s="1036"/>
      <c r="C405" s="1038"/>
      <c r="D405" s="1038"/>
      <c r="E405" s="1039"/>
      <c r="F405" s="1040"/>
      <c r="G405" s="1041"/>
      <c r="H405" s="1041"/>
      <c r="I405" s="1059"/>
      <c r="K405" s="1059"/>
    </row>
    <row r="406" spans="1:11" x14ac:dyDescent="0.3">
      <c r="A406" s="1036"/>
      <c r="C406" s="1038"/>
      <c r="D406" s="1038"/>
      <c r="E406" s="1039"/>
      <c r="F406" s="1040"/>
      <c r="G406" s="1041"/>
      <c r="H406" s="1041"/>
      <c r="I406" s="1059"/>
      <c r="K406" s="1059"/>
    </row>
    <row r="407" spans="1:11" x14ac:dyDescent="0.3">
      <c r="A407" s="1036"/>
      <c r="C407" s="1038"/>
      <c r="D407" s="1038"/>
      <c r="E407" s="1039"/>
      <c r="F407" s="1040"/>
      <c r="G407" s="1041"/>
      <c r="H407" s="1041"/>
      <c r="I407" s="1059"/>
      <c r="K407" s="1059"/>
    </row>
    <row r="408" spans="1:11" x14ac:dyDescent="0.3">
      <c r="A408" s="1036"/>
      <c r="C408" s="1038"/>
      <c r="D408" s="1038"/>
      <c r="E408" s="1039"/>
      <c r="F408" s="1040"/>
      <c r="G408" s="1041"/>
      <c r="H408" s="1041"/>
      <c r="I408" s="1059"/>
      <c r="K408" s="1059"/>
    </row>
    <row r="409" spans="1:11" x14ac:dyDescent="0.3">
      <c r="A409" s="1036"/>
      <c r="C409" s="1038"/>
      <c r="D409" s="1038"/>
      <c r="E409" s="1039"/>
      <c r="F409" s="1040"/>
      <c r="G409" s="1041"/>
      <c r="H409" s="1041"/>
      <c r="I409" s="1059"/>
      <c r="K409" s="1059"/>
    </row>
    <row r="410" spans="1:11" x14ac:dyDescent="0.3">
      <c r="A410" s="1036"/>
      <c r="C410" s="1038"/>
      <c r="D410" s="1038"/>
      <c r="E410" s="1039"/>
      <c r="F410" s="1040"/>
      <c r="G410" s="1041"/>
      <c r="H410" s="1041"/>
      <c r="I410" s="1059"/>
      <c r="K410" s="1059"/>
    </row>
    <row r="411" spans="1:11" x14ac:dyDescent="0.3">
      <c r="A411" s="1036"/>
      <c r="C411" s="1038"/>
      <c r="D411" s="1038"/>
      <c r="E411" s="1039"/>
      <c r="F411" s="1040"/>
      <c r="G411" s="1041"/>
      <c r="H411" s="1041"/>
      <c r="I411" s="1059"/>
      <c r="K411" s="1059"/>
    </row>
    <row r="412" spans="1:11" x14ac:dyDescent="0.3">
      <c r="A412" s="1036"/>
      <c r="C412" s="1038"/>
      <c r="D412" s="1038"/>
      <c r="E412" s="1039"/>
      <c r="F412" s="1040"/>
      <c r="G412" s="1041"/>
      <c r="H412" s="1041"/>
      <c r="I412" s="1059"/>
      <c r="K412" s="1059"/>
    </row>
    <row r="413" spans="1:11" x14ac:dyDescent="0.3">
      <c r="A413" s="1036"/>
      <c r="C413" s="1038"/>
      <c r="D413" s="1038"/>
      <c r="E413" s="1039"/>
      <c r="F413" s="1040"/>
      <c r="G413" s="1041"/>
      <c r="H413" s="1041"/>
      <c r="I413" s="1059"/>
      <c r="K413" s="1059"/>
    </row>
    <row r="414" spans="1:11" x14ac:dyDescent="0.3">
      <c r="A414" s="1036"/>
      <c r="C414" s="1038"/>
      <c r="D414" s="1038"/>
      <c r="E414" s="1039"/>
      <c r="F414" s="1040"/>
      <c r="G414" s="1041"/>
      <c r="H414" s="1041"/>
      <c r="I414" s="1059"/>
      <c r="K414" s="1059"/>
    </row>
    <row r="415" spans="1:11" x14ac:dyDescent="0.3">
      <c r="A415" s="1036"/>
      <c r="C415" s="1038"/>
      <c r="D415" s="1038"/>
      <c r="E415" s="1039"/>
      <c r="F415" s="1040"/>
      <c r="G415" s="1041"/>
      <c r="H415" s="1041"/>
      <c r="I415" s="1059"/>
      <c r="K415" s="1059"/>
    </row>
    <row r="416" spans="1:11" x14ac:dyDescent="0.3">
      <c r="A416" s="1036"/>
      <c r="C416" s="1038"/>
      <c r="D416" s="1038"/>
      <c r="E416" s="1039"/>
      <c r="F416" s="1040"/>
      <c r="G416" s="1041"/>
      <c r="H416" s="1041"/>
      <c r="I416" s="1059"/>
      <c r="K416" s="1059"/>
    </row>
    <row r="417" spans="1:11" x14ac:dyDescent="0.3">
      <c r="A417" s="1036"/>
      <c r="C417" s="1038"/>
      <c r="D417" s="1038"/>
      <c r="E417" s="1039"/>
      <c r="F417" s="1040"/>
      <c r="G417" s="1041"/>
      <c r="H417" s="1041"/>
      <c r="I417" s="1059"/>
      <c r="K417" s="1059"/>
    </row>
    <row r="418" spans="1:11" x14ac:dyDescent="0.3">
      <c r="A418" s="1036"/>
      <c r="C418" s="1038"/>
      <c r="D418" s="1038"/>
      <c r="E418" s="1039"/>
      <c r="F418" s="1040"/>
      <c r="G418" s="1041"/>
      <c r="H418" s="1041"/>
      <c r="I418" s="1059"/>
      <c r="K418" s="1059"/>
    </row>
    <row r="419" spans="1:11" x14ac:dyDescent="0.3">
      <c r="A419" s="1036"/>
      <c r="C419" s="1038"/>
      <c r="D419" s="1038"/>
      <c r="E419" s="1039"/>
      <c r="F419" s="1040"/>
      <c r="G419" s="1041"/>
      <c r="H419" s="1041"/>
      <c r="I419" s="1059"/>
      <c r="K419" s="1059"/>
    </row>
    <row r="420" spans="1:11" x14ac:dyDescent="0.3">
      <c r="A420" s="1036"/>
      <c r="C420" s="1038"/>
      <c r="D420" s="1038"/>
      <c r="E420" s="1039"/>
      <c r="F420" s="1040"/>
      <c r="G420" s="1041"/>
      <c r="H420" s="1041"/>
      <c r="I420" s="1059"/>
      <c r="K420" s="1059"/>
    </row>
    <row r="421" spans="1:11" x14ac:dyDescent="0.3">
      <c r="A421" s="1036"/>
      <c r="C421" s="1038"/>
      <c r="D421" s="1038"/>
      <c r="E421" s="1039"/>
      <c r="F421" s="1040"/>
      <c r="G421" s="1041"/>
      <c r="H421" s="1041"/>
      <c r="I421" s="1059"/>
      <c r="K421" s="1059"/>
    </row>
    <row r="422" spans="1:11" x14ac:dyDescent="0.3">
      <c r="A422" s="1036"/>
      <c r="C422" s="1038"/>
      <c r="D422" s="1038"/>
      <c r="E422" s="1039"/>
      <c r="F422" s="1040"/>
      <c r="G422" s="1041"/>
      <c r="H422" s="1041"/>
      <c r="I422" s="1059"/>
      <c r="K422" s="1059"/>
    </row>
    <row r="423" spans="1:11" x14ac:dyDescent="0.3">
      <c r="A423" s="1036"/>
      <c r="C423" s="1038"/>
      <c r="D423" s="1038"/>
      <c r="E423" s="1039"/>
      <c r="F423" s="1040"/>
      <c r="G423" s="1041"/>
      <c r="H423" s="1041"/>
      <c r="I423" s="1059"/>
      <c r="K423" s="1059"/>
    </row>
    <row r="424" spans="1:11" x14ac:dyDescent="0.3">
      <c r="A424" s="1036"/>
      <c r="C424" s="1038"/>
      <c r="D424" s="1038"/>
      <c r="E424" s="1039"/>
      <c r="F424" s="1040"/>
      <c r="G424" s="1041"/>
      <c r="H424" s="1041"/>
      <c r="I424" s="1059"/>
      <c r="K424" s="1059"/>
    </row>
    <row r="425" spans="1:11" x14ac:dyDescent="0.3">
      <c r="A425" s="1036"/>
      <c r="C425" s="1038"/>
      <c r="D425" s="1038"/>
      <c r="E425" s="1039"/>
      <c r="F425" s="1040"/>
      <c r="G425" s="1041"/>
      <c r="H425" s="1041"/>
      <c r="I425" s="1059"/>
      <c r="K425" s="1059"/>
    </row>
    <row r="426" spans="1:11" x14ac:dyDescent="0.3">
      <c r="A426" s="1036"/>
      <c r="C426" s="1038"/>
      <c r="D426" s="1038"/>
      <c r="E426" s="1039"/>
      <c r="F426" s="1040"/>
      <c r="G426" s="1041"/>
      <c r="H426" s="1041"/>
      <c r="I426" s="1059"/>
      <c r="K426" s="1059"/>
    </row>
    <row r="427" spans="1:11" x14ac:dyDescent="0.3">
      <c r="A427" s="1036"/>
      <c r="C427" s="1038"/>
      <c r="D427" s="1038"/>
      <c r="E427" s="1039"/>
      <c r="F427" s="1040"/>
      <c r="G427" s="1041"/>
      <c r="H427" s="1041"/>
      <c r="I427" s="1059"/>
      <c r="K427" s="1059"/>
    </row>
    <row r="428" spans="1:11" x14ac:dyDescent="0.3">
      <c r="A428" s="1036"/>
      <c r="C428" s="1038"/>
      <c r="D428" s="1038"/>
      <c r="E428" s="1039"/>
      <c r="F428" s="1040"/>
      <c r="G428" s="1041"/>
      <c r="H428" s="1041"/>
      <c r="I428" s="1059"/>
      <c r="K428" s="1059"/>
    </row>
    <row r="429" spans="1:11" x14ac:dyDescent="0.3">
      <c r="A429" s="1036"/>
      <c r="C429" s="1038"/>
      <c r="D429" s="1038"/>
      <c r="E429" s="1039"/>
      <c r="F429" s="1040"/>
      <c r="G429" s="1041"/>
      <c r="H429" s="1041"/>
      <c r="I429" s="1059"/>
      <c r="K429" s="1059"/>
    </row>
    <row r="430" spans="1:11" x14ac:dyDescent="0.3">
      <c r="A430" s="1036"/>
      <c r="C430" s="1038"/>
      <c r="D430" s="1038"/>
      <c r="E430" s="1039"/>
      <c r="F430" s="1040"/>
      <c r="G430" s="1041"/>
      <c r="H430" s="1041"/>
      <c r="I430" s="1059"/>
      <c r="K430" s="1059"/>
    </row>
    <row r="431" spans="1:11" x14ac:dyDescent="0.3">
      <c r="A431" s="1036"/>
      <c r="C431" s="1038"/>
      <c r="D431" s="1038"/>
      <c r="E431" s="1039"/>
      <c r="F431" s="1040"/>
      <c r="G431" s="1041"/>
      <c r="H431" s="1041"/>
      <c r="I431" s="1059"/>
      <c r="K431" s="1059"/>
    </row>
    <row r="432" spans="1:11" x14ac:dyDescent="0.3">
      <c r="A432" s="1036"/>
      <c r="C432" s="1038"/>
      <c r="D432" s="1038"/>
      <c r="E432" s="1039"/>
      <c r="F432" s="1040"/>
      <c r="G432" s="1041"/>
      <c r="H432" s="1041"/>
      <c r="I432" s="1059"/>
      <c r="K432" s="1059"/>
    </row>
    <row r="433" spans="1:11" x14ac:dyDescent="0.3">
      <c r="A433" s="1036"/>
      <c r="C433" s="1038"/>
      <c r="D433" s="1038"/>
      <c r="E433" s="1039"/>
      <c r="F433" s="1040"/>
      <c r="G433" s="1041"/>
      <c r="H433" s="1041"/>
      <c r="I433" s="1059"/>
      <c r="K433" s="1059"/>
    </row>
    <row r="434" spans="1:11" x14ac:dyDescent="0.3">
      <c r="A434" s="1036"/>
      <c r="C434" s="1038"/>
      <c r="D434" s="1038"/>
      <c r="E434" s="1039"/>
      <c r="F434" s="1040"/>
      <c r="G434" s="1041"/>
      <c r="H434" s="1041"/>
      <c r="I434" s="1059"/>
      <c r="K434" s="1059"/>
    </row>
    <row r="435" spans="1:11" x14ac:dyDescent="0.3">
      <c r="A435" s="1036"/>
      <c r="C435" s="1038"/>
      <c r="D435" s="1038"/>
      <c r="E435" s="1039"/>
      <c r="F435" s="1040"/>
      <c r="G435" s="1041"/>
      <c r="H435" s="1041"/>
      <c r="I435" s="1059"/>
      <c r="K435" s="1059"/>
    </row>
    <row r="436" spans="1:11" x14ac:dyDescent="0.3">
      <c r="A436" s="1036"/>
      <c r="C436" s="1038"/>
      <c r="D436" s="1038"/>
      <c r="E436" s="1039"/>
      <c r="F436" s="1040"/>
      <c r="G436" s="1041"/>
      <c r="H436" s="1041"/>
      <c r="I436" s="1059"/>
      <c r="K436" s="1059"/>
    </row>
    <row r="437" spans="1:11" x14ac:dyDescent="0.3">
      <c r="A437" s="1036"/>
      <c r="C437" s="1038"/>
      <c r="D437" s="1038"/>
      <c r="E437" s="1039"/>
      <c r="F437" s="1040"/>
      <c r="G437" s="1041"/>
      <c r="H437" s="1041"/>
      <c r="I437" s="1059"/>
      <c r="K437" s="1059"/>
    </row>
    <row r="438" spans="1:11" x14ac:dyDescent="0.3">
      <c r="A438" s="1036"/>
      <c r="C438" s="1038"/>
      <c r="D438" s="1038"/>
      <c r="E438" s="1039"/>
      <c r="F438" s="1040"/>
      <c r="G438" s="1041"/>
      <c r="H438" s="1041"/>
      <c r="I438" s="1059"/>
      <c r="K438" s="1059"/>
    </row>
    <row r="439" spans="1:11" x14ac:dyDescent="0.3">
      <c r="A439" s="1036"/>
      <c r="C439" s="1038"/>
      <c r="D439" s="1038"/>
      <c r="E439" s="1039"/>
      <c r="F439" s="1040"/>
      <c r="G439" s="1041"/>
      <c r="H439" s="1041"/>
      <c r="I439" s="1059"/>
      <c r="K439" s="1059"/>
    </row>
    <row r="440" spans="1:11" x14ac:dyDescent="0.3">
      <c r="A440" s="1036"/>
      <c r="C440" s="1038"/>
      <c r="D440" s="1038"/>
      <c r="E440" s="1039"/>
      <c r="F440" s="1040"/>
      <c r="G440" s="1041"/>
      <c r="H440" s="1041"/>
      <c r="I440" s="1059"/>
      <c r="K440" s="1059"/>
    </row>
    <row r="441" spans="1:11" x14ac:dyDescent="0.3">
      <c r="A441" s="1036"/>
      <c r="C441" s="1038"/>
      <c r="D441" s="1038"/>
      <c r="E441" s="1039"/>
      <c r="F441" s="1040"/>
      <c r="G441" s="1041"/>
      <c r="H441" s="1041"/>
      <c r="I441" s="1059"/>
      <c r="K441" s="1059"/>
    </row>
    <row r="442" spans="1:11" x14ac:dyDescent="0.3">
      <c r="A442" s="1036"/>
      <c r="C442" s="1038"/>
      <c r="D442" s="1038"/>
      <c r="E442" s="1039"/>
      <c r="F442" s="1040"/>
      <c r="G442" s="1041"/>
      <c r="H442" s="1041"/>
      <c r="I442" s="1059"/>
      <c r="K442" s="1059"/>
    </row>
    <row r="443" spans="1:11" x14ac:dyDescent="0.3">
      <c r="A443" s="1036"/>
      <c r="C443" s="1038"/>
      <c r="D443" s="1038"/>
      <c r="E443" s="1039"/>
      <c r="F443" s="1040"/>
      <c r="G443" s="1041"/>
      <c r="H443" s="1041"/>
      <c r="I443" s="1059"/>
      <c r="K443" s="1059"/>
    </row>
    <row r="444" spans="1:11" x14ac:dyDescent="0.3">
      <c r="A444" s="1036"/>
      <c r="C444" s="1038"/>
      <c r="D444" s="1038"/>
      <c r="E444" s="1039"/>
      <c r="F444" s="1040"/>
      <c r="G444" s="1041"/>
      <c r="H444" s="1041"/>
      <c r="I444" s="1059"/>
      <c r="K444" s="1059"/>
    </row>
    <row r="445" spans="1:11" x14ac:dyDescent="0.3">
      <c r="A445" s="1036"/>
      <c r="C445" s="1038"/>
      <c r="D445" s="1038"/>
      <c r="E445" s="1039"/>
      <c r="F445" s="1040"/>
      <c r="G445" s="1041"/>
      <c r="H445" s="1041"/>
      <c r="I445" s="1059"/>
      <c r="K445" s="1059"/>
    </row>
    <row r="446" spans="1:11" x14ac:dyDescent="0.3">
      <c r="A446" s="1036"/>
      <c r="C446" s="1038"/>
      <c r="D446" s="1038"/>
      <c r="E446" s="1039"/>
      <c r="F446" s="1040"/>
      <c r="G446" s="1041"/>
      <c r="H446" s="1041"/>
      <c r="I446" s="1059"/>
      <c r="K446" s="1059"/>
    </row>
    <row r="447" spans="1:11" x14ac:dyDescent="0.3">
      <c r="A447" s="1036"/>
      <c r="C447" s="1038"/>
      <c r="D447" s="1038"/>
      <c r="E447" s="1039"/>
      <c r="F447" s="1040"/>
      <c r="G447" s="1041"/>
      <c r="H447" s="1041"/>
      <c r="I447" s="1059"/>
      <c r="K447" s="1059"/>
    </row>
    <row r="448" spans="1:11" x14ac:dyDescent="0.3">
      <c r="A448" s="1036"/>
      <c r="C448" s="1038"/>
      <c r="D448" s="1038"/>
      <c r="E448" s="1039"/>
      <c r="F448" s="1040"/>
      <c r="G448" s="1041"/>
      <c r="H448" s="1041"/>
      <c r="I448" s="1059"/>
      <c r="K448" s="1059"/>
    </row>
    <row r="449" spans="1:11" x14ac:dyDescent="0.3">
      <c r="A449" s="1036"/>
      <c r="C449" s="1038"/>
      <c r="D449" s="1038"/>
      <c r="E449" s="1039"/>
      <c r="F449" s="1040"/>
      <c r="G449" s="1041"/>
      <c r="H449" s="1041"/>
      <c r="I449" s="1059"/>
      <c r="K449" s="1059"/>
    </row>
    <row r="450" spans="1:11" x14ac:dyDescent="0.3">
      <c r="A450" s="1036"/>
      <c r="C450" s="1038"/>
      <c r="D450" s="1038"/>
      <c r="E450" s="1039"/>
      <c r="F450" s="1040"/>
      <c r="G450" s="1041"/>
      <c r="H450" s="1041"/>
      <c r="I450" s="1059"/>
      <c r="K450" s="1059"/>
    </row>
    <row r="451" spans="1:11" x14ac:dyDescent="0.3">
      <c r="A451" s="1036"/>
      <c r="C451" s="1038"/>
      <c r="D451" s="1038"/>
      <c r="E451" s="1039"/>
      <c r="F451" s="1040"/>
      <c r="G451" s="1041"/>
      <c r="H451" s="1041"/>
      <c r="I451" s="1059"/>
      <c r="K451" s="1059"/>
    </row>
    <row r="452" spans="1:11" x14ac:dyDescent="0.3">
      <c r="A452" s="1036"/>
      <c r="C452" s="1038"/>
      <c r="D452" s="1038"/>
      <c r="E452" s="1039"/>
      <c r="F452" s="1040"/>
      <c r="G452" s="1041"/>
      <c r="H452" s="1041"/>
      <c r="I452" s="1059"/>
      <c r="K452" s="1059"/>
    </row>
    <row r="453" spans="1:11" x14ac:dyDescent="0.3">
      <c r="A453" s="1036"/>
      <c r="C453" s="1038"/>
      <c r="D453" s="1038"/>
      <c r="E453" s="1039"/>
      <c r="F453" s="1040"/>
      <c r="G453" s="1041"/>
      <c r="H453" s="1041"/>
      <c r="I453" s="1059"/>
      <c r="K453" s="1059"/>
    </row>
    <row r="454" spans="1:11" x14ac:dyDescent="0.3">
      <c r="A454" s="1036"/>
      <c r="C454" s="1038"/>
      <c r="D454" s="1038"/>
      <c r="E454" s="1039"/>
      <c r="F454" s="1040"/>
      <c r="G454" s="1041"/>
      <c r="H454" s="1041"/>
      <c r="I454" s="1059"/>
      <c r="K454" s="1059"/>
    </row>
    <row r="455" spans="1:11" x14ac:dyDescent="0.3">
      <c r="A455" s="1036"/>
      <c r="C455" s="1038"/>
      <c r="D455" s="1038"/>
      <c r="E455" s="1039"/>
      <c r="F455" s="1040"/>
      <c r="G455" s="1041"/>
      <c r="H455" s="1041"/>
      <c r="I455" s="1059"/>
      <c r="K455" s="1059"/>
    </row>
    <row r="456" spans="1:11" x14ac:dyDescent="0.3">
      <c r="A456" s="1036"/>
      <c r="C456" s="1038"/>
      <c r="D456" s="1038"/>
      <c r="E456" s="1039"/>
      <c r="F456" s="1040"/>
      <c r="G456" s="1041"/>
      <c r="H456" s="1041"/>
      <c r="I456" s="1059"/>
      <c r="K456" s="1059"/>
    </row>
    <row r="457" spans="1:11" x14ac:dyDescent="0.3">
      <c r="A457" s="1036"/>
      <c r="C457" s="1038"/>
      <c r="D457" s="1038"/>
      <c r="E457" s="1039"/>
      <c r="F457" s="1040"/>
      <c r="G457" s="1041"/>
      <c r="H457" s="1041"/>
      <c r="I457" s="1059"/>
      <c r="K457" s="1059"/>
    </row>
    <row r="458" spans="1:11" x14ac:dyDescent="0.3">
      <c r="A458" s="1036"/>
      <c r="C458" s="1038"/>
      <c r="D458" s="1038"/>
      <c r="E458" s="1039"/>
      <c r="F458" s="1040"/>
      <c r="G458" s="1041"/>
      <c r="H458" s="1041"/>
      <c r="I458" s="1059"/>
      <c r="K458" s="1059"/>
    </row>
    <row r="459" spans="1:11" x14ac:dyDescent="0.3">
      <c r="A459" s="1036"/>
      <c r="C459" s="1038"/>
      <c r="D459" s="1038"/>
      <c r="E459" s="1039"/>
      <c r="F459" s="1040"/>
      <c r="G459" s="1041"/>
      <c r="H459" s="1041"/>
      <c r="I459" s="1059"/>
      <c r="K459" s="1059"/>
    </row>
    <row r="460" spans="1:11" x14ac:dyDescent="0.3">
      <c r="A460" s="1036"/>
      <c r="C460" s="1038"/>
      <c r="D460" s="1038"/>
      <c r="E460" s="1039"/>
      <c r="F460" s="1040"/>
      <c r="G460" s="1041"/>
      <c r="H460" s="1041"/>
      <c r="I460" s="1059"/>
      <c r="K460" s="1059"/>
    </row>
    <row r="461" spans="1:11" x14ac:dyDescent="0.3">
      <c r="A461" s="1036"/>
      <c r="C461" s="1038"/>
      <c r="D461" s="1038"/>
      <c r="E461" s="1039"/>
      <c r="F461" s="1040"/>
      <c r="G461" s="1041"/>
      <c r="H461" s="1041"/>
      <c r="I461" s="1059"/>
      <c r="K461" s="1059"/>
    </row>
    <row r="462" spans="1:11" x14ac:dyDescent="0.3">
      <c r="A462" s="1036"/>
      <c r="C462" s="1038"/>
      <c r="D462" s="1038"/>
      <c r="E462" s="1039"/>
      <c r="F462" s="1040"/>
      <c r="G462" s="1041"/>
      <c r="H462" s="1041"/>
      <c r="I462" s="1059"/>
      <c r="K462" s="1059"/>
    </row>
    <row r="463" spans="1:11" x14ac:dyDescent="0.3">
      <c r="A463" s="1036"/>
      <c r="C463" s="1038"/>
      <c r="D463" s="1038"/>
      <c r="E463" s="1039"/>
      <c r="F463" s="1040"/>
      <c r="G463" s="1041"/>
      <c r="H463" s="1041"/>
      <c r="I463" s="1059"/>
      <c r="K463" s="1059"/>
    </row>
    <row r="464" spans="1:11" x14ac:dyDescent="0.3">
      <c r="A464" s="1036"/>
      <c r="C464" s="1038"/>
      <c r="D464" s="1038"/>
      <c r="E464" s="1039"/>
      <c r="F464" s="1040"/>
      <c r="G464" s="1041"/>
      <c r="H464" s="1041"/>
      <c r="I464" s="1059"/>
      <c r="K464" s="1059"/>
    </row>
    <row r="465" spans="1:11" x14ac:dyDescent="0.3">
      <c r="A465" s="1036"/>
      <c r="C465" s="1038"/>
      <c r="D465" s="1038"/>
      <c r="E465" s="1039"/>
      <c r="F465" s="1040"/>
      <c r="G465" s="1041"/>
      <c r="H465" s="1041"/>
      <c r="I465" s="1059"/>
      <c r="K465" s="1059"/>
    </row>
    <row r="466" spans="1:11" x14ac:dyDescent="0.3">
      <c r="A466" s="1036"/>
      <c r="C466" s="1038"/>
      <c r="D466" s="1038"/>
      <c r="E466" s="1039"/>
      <c r="F466" s="1040"/>
      <c r="G466" s="1041"/>
      <c r="H466" s="1041"/>
      <c r="I466" s="1059"/>
      <c r="K466" s="1059"/>
    </row>
    <row r="467" spans="1:11" x14ac:dyDescent="0.3">
      <c r="A467" s="1036"/>
      <c r="C467" s="1038"/>
      <c r="D467" s="1038"/>
      <c r="E467" s="1039"/>
      <c r="F467" s="1040"/>
      <c r="G467" s="1041"/>
      <c r="H467" s="1041"/>
      <c r="I467" s="1059"/>
      <c r="K467" s="1059"/>
    </row>
    <row r="468" spans="1:11" x14ac:dyDescent="0.3">
      <c r="A468" s="1036"/>
      <c r="C468" s="1038"/>
      <c r="D468" s="1038"/>
      <c r="E468" s="1039"/>
      <c r="F468" s="1040"/>
      <c r="G468" s="1041"/>
      <c r="H468" s="1041"/>
      <c r="I468" s="1059"/>
      <c r="K468" s="1059"/>
    </row>
    <row r="469" spans="1:11" x14ac:dyDescent="0.3">
      <c r="A469" s="1036"/>
      <c r="C469" s="1038"/>
      <c r="D469" s="1038"/>
      <c r="E469" s="1039"/>
      <c r="F469" s="1040"/>
      <c r="G469" s="1041"/>
      <c r="H469" s="1041"/>
      <c r="I469" s="1059"/>
      <c r="K469" s="1059"/>
    </row>
    <row r="470" spans="1:11" x14ac:dyDescent="0.3">
      <c r="A470" s="1036"/>
      <c r="C470" s="1038"/>
      <c r="D470" s="1038"/>
      <c r="E470" s="1039"/>
      <c r="F470" s="1040"/>
      <c r="G470" s="1041"/>
      <c r="H470" s="1041"/>
      <c r="I470" s="1059"/>
      <c r="K470" s="1059"/>
    </row>
    <row r="471" spans="1:11" x14ac:dyDescent="0.3">
      <c r="A471" s="1036"/>
      <c r="C471" s="1038"/>
      <c r="D471" s="1038"/>
      <c r="E471" s="1039"/>
      <c r="F471" s="1040"/>
      <c r="G471" s="1041"/>
      <c r="H471" s="1041"/>
      <c r="I471" s="1059"/>
      <c r="K471" s="1059"/>
    </row>
    <row r="472" spans="1:11" x14ac:dyDescent="0.3">
      <c r="A472" s="1036"/>
      <c r="C472" s="1038"/>
      <c r="D472" s="1038"/>
      <c r="E472" s="1039"/>
      <c r="F472" s="1040"/>
      <c r="G472" s="1041"/>
      <c r="H472" s="1041"/>
      <c r="I472" s="1059"/>
      <c r="K472" s="1059"/>
    </row>
    <row r="473" spans="1:11" x14ac:dyDescent="0.3">
      <c r="A473" s="1036"/>
      <c r="C473" s="1038"/>
      <c r="D473" s="1038"/>
      <c r="E473" s="1039"/>
      <c r="F473" s="1040"/>
      <c r="G473" s="1041"/>
      <c r="H473" s="1041"/>
      <c r="I473" s="1059"/>
      <c r="K473" s="1059"/>
    </row>
    <row r="474" spans="1:11" x14ac:dyDescent="0.3">
      <c r="A474" s="1036"/>
      <c r="C474" s="1038"/>
      <c r="D474" s="1038"/>
      <c r="E474" s="1039"/>
      <c r="F474" s="1040"/>
      <c r="G474" s="1041"/>
      <c r="H474" s="1041"/>
      <c r="I474" s="1059"/>
      <c r="K474" s="1059"/>
    </row>
    <row r="475" spans="1:11" x14ac:dyDescent="0.3">
      <c r="A475" s="1036"/>
      <c r="C475" s="1038"/>
      <c r="D475" s="1038"/>
      <c r="E475" s="1039"/>
      <c r="F475" s="1040"/>
      <c r="G475" s="1041"/>
      <c r="H475" s="1041"/>
      <c r="I475" s="1059"/>
      <c r="K475" s="1059"/>
    </row>
    <row r="476" spans="1:11" x14ac:dyDescent="0.3">
      <c r="A476" s="1036"/>
      <c r="C476" s="1038"/>
      <c r="D476" s="1038"/>
      <c r="E476" s="1039"/>
      <c r="F476" s="1040"/>
      <c r="G476" s="1041"/>
      <c r="H476" s="1041"/>
      <c r="I476" s="1059"/>
      <c r="K476" s="1059"/>
    </row>
    <row r="477" spans="1:11" x14ac:dyDescent="0.3">
      <c r="A477" s="1036"/>
      <c r="C477" s="1038"/>
      <c r="D477" s="1038"/>
      <c r="E477" s="1039"/>
      <c r="F477" s="1040"/>
      <c r="G477" s="1041"/>
      <c r="H477" s="1041"/>
      <c r="I477" s="1059"/>
      <c r="K477" s="1059"/>
    </row>
    <row r="478" spans="1:11" x14ac:dyDescent="0.3">
      <c r="A478" s="1036"/>
      <c r="C478" s="1038"/>
      <c r="D478" s="1038"/>
      <c r="E478" s="1039"/>
      <c r="F478" s="1040"/>
      <c r="G478" s="1041"/>
      <c r="H478" s="1041"/>
      <c r="I478" s="1059"/>
      <c r="K478" s="1059"/>
    </row>
    <row r="479" spans="1:11" x14ac:dyDescent="0.3">
      <c r="A479" s="1036"/>
      <c r="C479" s="1038"/>
      <c r="D479" s="1038"/>
      <c r="E479" s="1039"/>
      <c r="F479" s="1040"/>
      <c r="G479" s="1041"/>
      <c r="H479" s="1041"/>
      <c r="I479" s="1059"/>
      <c r="K479" s="1059"/>
    </row>
    <row r="480" spans="1:11" x14ac:dyDescent="0.3">
      <c r="A480" s="1036"/>
      <c r="C480" s="1038"/>
      <c r="D480" s="1038"/>
      <c r="E480" s="1039"/>
      <c r="F480" s="1040"/>
      <c r="G480" s="1041"/>
      <c r="H480" s="1041"/>
      <c r="I480" s="1059"/>
      <c r="K480" s="1059"/>
    </row>
    <row r="481" spans="1:11" x14ac:dyDescent="0.3">
      <c r="A481" s="1036"/>
      <c r="C481" s="1038"/>
      <c r="D481" s="1038"/>
      <c r="E481" s="1039"/>
      <c r="F481" s="1040"/>
      <c r="G481" s="1041"/>
      <c r="H481" s="1041"/>
      <c r="I481" s="1059"/>
      <c r="K481" s="1059"/>
    </row>
    <row r="482" spans="1:11" x14ac:dyDescent="0.3">
      <c r="A482" s="1036"/>
      <c r="C482" s="1038"/>
      <c r="D482" s="1038"/>
      <c r="E482" s="1039"/>
      <c r="F482" s="1040"/>
      <c r="G482" s="1041"/>
      <c r="H482" s="1041"/>
      <c r="I482" s="1059"/>
      <c r="K482" s="1059"/>
    </row>
    <row r="483" spans="1:11" x14ac:dyDescent="0.3">
      <c r="A483" s="1036"/>
      <c r="C483" s="1038"/>
      <c r="D483" s="1038"/>
      <c r="E483" s="1039"/>
      <c r="F483" s="1040"/>
      <c r="G483" s="1041"/>
      <c r="H483" s="1041"/>
      <c r="I483" s="1059"/>
      <c r="K483" s="1059"/>
    </row>
    <row r="484" spans="1:11" x14ac:dyDescent="0.3">
      <c r="A484" s="1036"/>
      <c r="C484" s="1038"/>
      <c r="D484" s="1038"/>
      <c r="E484" s="1039"/>
      <c r="F484" s="1040"/>
      <c r="G484" s="1041"/>
      <c r="H484" s="1041"/>
      <c r="I484" s="1059"/>
      <c r="K484" s="1059"/>
    </row>
    <row r="485" spans="1:11" x14ac:dyDescent="0.3">
      <c r="A485" s="1036"/>
      <c r="C485" s="1038"/>
      <c r="D485" s="1038"/>
      <c r="E485" s="1039"/>
      <c r="F485" s="1040"/>
      <c r="G485" s="1041"/>
      <c r="H485" s="1041"/>
      <c r="I485" s="1059"/>
      <c r="K485" s="1059"/>
    </row>
    <row r="486" spans="1:11" x14ac:dyDescent="0.3">
      <c r="A486" s="1036"/>
      <c r="C486" s="1038"/>
      <c r="D486" s="1038"/>
      <c r="E486" s="1039"/>
      <c r="F486" s="1040"/>
      <c r="G486" s="1041"/>
      <c r="H486" s="1041"/>
      <c r="I486" s="1059"/>
      <c r="K486" s="1059"/>
    </row>
    <row r="487" spans="1:11" x14ac:dyDescent="0.3">
      <c r="A487" s="1036"/>
      <c r="C487" s="1038"/>
      <c r="D487" s="1038"/>
      <c r="E487" s="1039"/>
      <c r="F487" s="1040"/>
      <c r="G487" s="1041"/>
      <c r="H487" s="1041"/>
      <c r="I487" s="1059"/>
      <c r="K487" s="1059"/>
    </row>
    <row r="488" spans="1:11" x14ac:dyDescent="0.3">
      <c r="A488" s="1036"/>
      <c r="C488" s="1038"/>
      <c r="D488" s="1038"/>
      <c r="E488" s="1039"/>
      <c r="F488" s="1040"/>
      <c r="G488" s="1041"/>
      <c r="H488" s="1041"/>
      <c r="I488" s="1059"/>
      <c r="K488" s="1059"/>
    </row>
    <row r="489" spans="1:11" x14ac:dyDescent="0.3">
      <c r="A489" s="1036"/>
      <c r="C489" s="1038"/>
      <c r="D489" s="1038"/>
      <c r="E489" s="1039"/>
      <c r="F489" s="1040"/>
      <c r="G489" s="1041"/>
      <c r="H489" s="1041"/>
      <c r="I489" s="1059"/>
      <c r="K489" s="1059"/>
    </row>
    <row r="490" spans="1:11" x14ac:dyDescent="0.3">
      <c r="A490" s="1036"/>
      <c r="C490" s="1038"/>
      <c r="D490" s="1038"/>
      <c r="E490" s="1039"/>
      <c r="F490" s="1040"/>
      <c r="G490" s="1041"/>
      <c r="H490" s="1041"/>
      <c r="I490" s="1059"/>
      <c r="K490" s="1059"/>
    </row>
    <row r="491" spans="1:11" x14ac:dyDescent="0.3">
      <c r="A491" s="1036"/>
      <c r="C491" s="1038"/>
      <c r="D491" s="1038"/>
      <c r="E491" s="1039"/>
      <c r="F491" s="1040"/>
      <c r="G491" s="1041"/>
      <c r="H491" s="1041"/>
      <c r="I491" s="1059"/>
      <c r="K491" s="1059"/>
    </row>
    <row r="492" spans="1:11" x14ac:dyDescent="0.3">
      <c r="A492" s="1036"/>
      <c r="C492" s="1038"/>
      <c r="D492" s="1038"/>
      <c r="E492" s="1039"/>
      <c r="F492" s="1040"/>
      <c r="G492" s="1041"/>
      <c r="H492" s="1041"/>
      <c r="I492" s="1059"/>
      <c r="K492" s="1059"/>
    </row>
    <row r="493" spans="1:11" x14ac:dyDescent="0.3">
      <c r="A493" s="1036"/>
      <c r="C493" s="1038"/>
      <c r="D493" s="1038"/>
      <c r="E493" s="1039"/>
      <c r="F493" s="1040"/>
      <c r="G493" s="1041"/>
      <c r="H493" s="1041"/>
      <c r="I493" s="1059"/>
      <c r="K493" s="1059"/>
    </row>
    <row r="494" spans="1:11" x14ac:dyDescent="0.3">
      <c r="A494" s="1036"/>
      <c r="C494" s="1038"/>
      <c r="D494" s="1038"/>
      <c r="E494" s="1039"/>
      <c r="F494" s="1040"/>
      <c r="G494" s="1041"/>
      <c r="H494" s="1041"/>
      <c r="I494" s="1059"/>
      <c r="K494" s="1059"/>
    </row>
    <row r="495" spans="1:11" x14ac:dyDescent="0.3">
      <c r="A495" s="1036"/>
      <c r="C495" s="1038"/>
      <c r="D495" s="1038"/>
      <c r="E495" s="1039"/>
      <c r="F495" s="1040"/>
      <c r="G495" s="1041"/>
      <c r="H495" s="1041"/>
      <c r="I495" s="1059"/>
      <c r="K495" s="1059"/>
    </row>
    <row r="496" spans="1:11" x14ac:dyDescent="0.3">
      <c r="A496" s="1036"/>
      <c r="C496" s="1038"/>
      <c r="D496" s="1038"/>
      <c r="E496" s="1039"/>
      <c r="F496" s="1040"/>
      <c r="G496" s="1041"/>
      <c r="H496" s="1041"/>
      <c r="I496" s="1059"/>
      <c r="K496" s="1059"/>
    </row>
    <row r="497" spans="1:11" x14ac:dyDescent="0.3">
      <c r="A497" s="1036"/>
      <c r="C497" s="1038"/>
      <c r="D497" s="1038"/>
      <c r="E497" s="1039"/>
      <c r="F497" s="1040"/>
      <c r="G497" s="1041"/>
      <c r="H497" s="1041"/>
      <c r="I497" s="1059"/>
      <c r="K497" s="1059"/>
    </row>
    <row r="498" spans="1:11" x14ac:dyDescent="0.3">
      <c r="A498" s="1036"/>
      <c r="C498" s="1038"/>
      <c r="D498" s="1038"/>
      <c r="E498" s="1039"/>
      <c r="F498" s="1040"/>
      <c r="G498" s="1041"/>
      <c r="H498" s="1041"/>
      <c r="I498" s="1059"/>
      <c r="K498" s="1059"/>
    </row>
    <row r="499" spans="1:11" x14ac:dyDescent="0.3">
      <c r="A499" s="1036"/>
      <c r="C499" s="1038"/>
      <c r="D499" s="1038"/>
      <c r="E499" s="1039"/>
      <c r="F499" s="1040"/>
      <c r="G499" s="1041"/>
      <c r="H499" s="1041"/>
      <c r="I499" s="1059"/>
      <c r="K499" s="1059"/>
    </row>
    <row r="500" spans="1:11" x14ac:dyDescent="0.3">
      <c r="A500" s="1036"/>
      <c r="C500" s="1038"/>
      <c r="D500" s="1038"/>
      <c r="E500" s="1039"/>
      <c r="F500" s="1040"/>
      <c r="G500" s="1041"/>
      <c r="H500" s="1041"/>
      <c r="I500" s="1059"/>
      <c r="K500" s="1059"/>
    </row>
    <row r="501" spans="1:11" x14ac:dyDescent="0.3">
      <c r="A501" s="1036"/>
      <c r="C501" s="1038"/>
      <c r="D501" s="1038"/>
      <c r="E501" s="1039"/>
      <c r="F501" s="1040"/>
      <c r="G501" s="1041"/>
      <c r="H501" s="1041"/>
      <c r="I501" s="1059"/>
      <c r="K501" s="1059"/>
    </row>
    <row r="502" spans="1:11" x14ac:dyDescent="0.3">
      <c r="A502" s="1036"/>
      <c r="C502" s="1038"/>
      <c r="D502" s="1038"/>
      <c r="E502" s="1039"/>
      <c r="F502" s="1040"/>
      <c r="G502" s="1041"/>
      <c r="H502" s="1041"/>
      <c r="I502" s="1059"/>
      <c r="K502" s="1059"/>
    </row>
    <row r="503" spans="1:11" x14ac:dyDescent="0.3">
      <c r="A503" s="1036"/>
      <c r="C503" s="1038"/>
      <c r="D503" s="1038"/>
      <c r="E503" s="1039"/>
      <c r="F503" s="1040"/>
      <c r="G503" s="1041"/>
      <c r="H503" s="1041"/>
      <c r="I503" s="1059"/>
      <c r="K503" s="1059"/>
    </row>
    <row r="504" spans="1:11" x14ac:dyDescent="0.3">
      <c r="A504" s="1036"/>
      <c r="C504" s="1038"/>
      <c r="D504" s="1038"/>
      <c r="E504" s="1039"/>
      <c r="F504" s="1040"/>
      <c r="G504" s="1041"/>
      <c r="H504" s="1041"/>
      <c r="I504" s="1059"/>
      <c r="K504" s="1059"/>
    </row>
    <row r="505" spans="1:11" x14ac:dyDescent="0.3">
      <c r="A505" s="1036"/>
      <c r="C505" s="1038"/>
      <c r="D505" s="1038"/>
      <c r="E505" s="1039"/>
      <c r="F505" s="1040"/>
      <c r="G505" s="1041"/>
      <c r="H505" s="1041"/>
      <c r="I505" s="1059"/>
      <c r="K505" s="1059"/>
    </row>
    <row r="506" spans="1:11" x14ac:dyDescent="0.3">
      <c r="A506" s="1036"/>
      <c r="C506" s="1038"/>
      <c r="D506" s="1038"/>
      <c r="E506" s="1039"/>
      <c r="F506" s="1040"/>
      <c r="G506" s="1041"/>
      <c r="H506" s="1041"/>
      <c r="I506" s="1059"/>
      <c r="K506" s="1059"/>
    </row>
    <row r="507" spans="1:11" x14ac:dyDescent="0.3">
      <c r="A507" s="1036"/>
      <c r="C507" s="1038"/>
      <c r="D507" s="1038"/>
      <c r="E507" s="1039"/>
      <c r="F507" s="1040"/>
      <c r="G507" s="1041"/>
      <c r="H507" s="1041"/>
      <c r="I507" s="1059"/>
      <c r="K507" s="1059"/>
    </row>
    <row r="508" spans="1:11" x14ac:dyDescent="0.3">
      <c r="A508" s="1036"/>
      <c r="C508" s="1038"/>
      <c r="D508" s="1038"/>
      <c r="E508" s="1039"/>
      <c r="F508" s="1040"/>
      <c r="G508" s="1041"/>
      <c r="H508" s="1041"/>
      <c r="I508" s="1059"/>
      <c r="K508" s="1059"/>
    </row>
    <row r="509" spans="1:11" x14ac:dyDescent="0.3">
      <c r="A509" s="1036"/>
      <c r="C509" s="1038"/>
      <c r="D509" s="1038"/>
      <c r="E509" s="1039"/>
      <c r="F509" s="1040"/>
      <c r="G509" s="1041"/>
      <c r="H509" s="1041"/>
      <c r="I509" s="1059"/>
      <c r="K509" s="1059"/>
    </row>
    <row r="510" spans="1:11" x14ac:dyDescent="0.3">
      <c r="A510" s="1036"/>
      <c r="C510" s="1038"/>
      <c r="D510" s="1038"/>
      <c r="E510" s="1039"/>
      <c r="F510" s="1040"/>
      <c r="G510" s="1041"/>
      <c r="H510" s="1041"/>
      <c r="I510" s="1059"/>
      <c r="K510" s="1059"/>
    </row>
    <row r="511" spans="1:11" x14ac:dyDescent="0.3">
      <c r="A511" s="1036"/>
      <c r="C511" s="1038"/>
      <c r="D511" s="1038"/>
      <c r="E511" s="1039"/>
      <c r="F511" s="1040"/>
      <c r="G511" s="1041"/>
      <c r="H511" s="1041"/>
      <c r="I511" s="1059"/>
      <c r="K511" s="1059"/>
    </row>
    <row r="512" spans="1:11" x14ac:dyDescent="0.3">
      <c r="A512" s="1036"/>
      <c r="C512" s="1038"/>
      <c r="D512" s="1038"/>
      <c r="E512" s="1039"/>
      <c r="F512" s="1040"/>
      <c r="G512" s="1041"/>
      <c r="H512" s="1041"/>
      <c r="I512" s="1059"/>
      <c r="K512" s="1059"/>
    </row>
    <row r="513" spans="1:11" x14ac:dyDescent="0.3">
      <c r="A513" s="1036"/>
      <c r="C513" s="1038"/>
      <c r="D513" s="1038"/>
      <c r="E513" s="1039"/>
      <c r="F513" s="1040"/>
      <c r="G513" s="1041"/>
      <c r="H513" s="1041"/>
      <c r="I513" s="1059"/>
      <c r="K513" s="1059"/>
    </row>
    <row r="514" spans="1:11" x14ac:dyDescent="0.3">
      <c r="A514" s="1036"/>
      <c r="C514" s="1038"/>
      <c r="D514" s="1038"/>
      <c r="E514" s="1039"/>
      <c r="F514" s="1040"/>
      <c r="G514" s="1041"/>
      <c r="H514" s="1041"/>
      <c r="I514" s="1059"/>
      <c r="K514" s="1059"/>
    </row>
    <row r="515" spans="1:11" x14ac:dyDescent="0.3">
      <c r="A515" s="1036"/>
      <c r="C515" s="1038"/>
      <c r="D515" s="1038"/>
      <c r="E515" s="1039"/>
      <c r="F515" s="1040"/>
      <c r="G515" s="1041"/>
      <c r="H515" s="1041"/>
      <c r="I515" s="1059"/>
      <c r="K515" s="1059"/>
    </row>
    <row r="516" spans="1:11" x14ac:dyDescent="0.3">
      <c r="A516" s="1036"/>
      <c r="C516" s="1038"/>
      <c r="D516" s="1038"/>
      <c r="E516" s="1039"/>
      <c r="F516" s="1040"/>
      <c r="G516" s="1041"/>
      <c r="H516" s="1041"/>
      <c r="I516" s="1059"/>
      <c r="K516" s="1059"/>
    </row>
    <row r="517" spans="1:11" x14ac:dyDescent="0.3">
      <c r="A517" s="1036"/>
      <c r="C517" s="1038"/>
      <c r="D517" s="1038"/>
      <c r="E517" s="1039"/>
      <c r="F517" s="1040"/>
      <c r="G517" s="1041"/>
      <c r="H517" s="1041"/>
      <c r="I517" s="1059"/>
      <c r="K517" s="1059"/>
    </row>
    <row r="518" spans="1:11" x14ac:dyDescent="0.3">
      <c r="A518" s="1036"/>
      <c r="C518" s="1038"/>
      <c r="D518" s="1038"/>
      <c r="E518" s="1039"/>
      <c r="F518" s="1040"/>
      <c r="G518" s="1041"/>
      <c r="H518" s="1041"/>
      <c r="I518" s="1059"/>
      <c r="K518" s="1059"/>
    </row>
    <row r="519" spans="1:11" x14ac:dyDescent="0.3">
      <c r="A519" s="1036"/>
      <c r="C519" s="1038"/>
      <c r="D519" s="1038"/>
      <c r="E519" s="1039"/>
      <c r="F519" s="1040"/>
      <c r="G519" s="1041"/>
      <c r="H519" s="1041"/>
      <c r="I519" s="1059"/>
      <c r="K519" s="1059"/>
    </row>
    <row r="520" spans="1:11" x14ac:dyDescent="0.3">
      <c r="A520" s="1036"/>
      <c r="C520" s="1038"/>
      <c r="D520" s="1038"/>
      <c r="E520" s="1039"/>
      <c r="F520" s="1040"/>
      <c r="G520" s="1041"/>
      <c r="H520" s="1041"/>
      <c r="I520" s="1059"/>
      <c r="K520" s="1059"/>
    </row>
    <row r="521" spans="1:11" x14ac:dyDescent="0.3">
      <c r="A521" s="1036"/>
      <c r="C521" s="1038"/>
      <c r="D521" s="1038"/>
      <c r="E521" s="1039"/>
      <c r="F521" s="1040"/>
      <c r="G521" s="1041"/>
      <c r="H521" s="1041"/>
      <c r="I521" s="1059"/>
      <c r="K521" s="1059"/>
    </row>
    <row r="522" spans="1:11" x14ac:dyDescent="0.3">
      <c r="A522" s="1036"/>
      <c r="C522" s="1038"/>
      <c r="D522" s="1038"/>
      <c r="E522" s="1039"/>
      <c r="F522" s="1040"/>
      <c r="G522" s="1041"/>
      <c r="H522" s="1041"/>
      <c r="I522" s="1059"/>
      <c r="K522" s="1059"/>
    </row>
    <row r="523" spans="1:11" x14ac:dyDescent="0.3">
      <c r="A523" s="1036"/>
      <c r="C523" s="1038"/>
      <c r="D523" s="1038"/>
      <c r="E523" s="1039"/>
      <c r="F523" s="1040"/>
      <c r="G523" s="1041"/>
      <c r="H523" s="1041"/>
      <c r="I523" s="1059"/>
      <c r="K523" s="1059"/>
    </row>
    <row r="524" spans="1:11" x14ac:dyDescent="0.3">
      <c r="A524" s="1036"/>
      <c r="C524" s="1038"/>
      <c r="D524" s="1038"/>
      <c r="E524" s="1039"/>
      <c r="F524" s="1040"/>
      <c r="G524" s="1041"/>
      <c r="H524" s="1041"/>
      <c r="I524" s="1059"/>
      <c r="K524" s="1059"/>
    </row>
    <row r="525" spans="1:11" x14ac:dyDescent="0.3">
      <c r="A525" s="1036"/>
      <c r="C525" s="1038"/>
      <c r="D525" s="1038"/>
      <c r="E525" s="1039"/>
      <c r="F525" s="1040"/>
      <c r="G525" s="1041"/>
      <c r="H525" s="1041"/>
      <c r="I525" s="1059"/>
      <c r="K525" s="1059"/>
    </row>
    <row r="526" spans="1:11" x14ac:dyDescent="0.3">
      <c r="A526" s="1036"/>
      <c r="C526" s="1038"/>
      <c r="D526" s="1038"/>
      <c r="E526" s="1039"/>
      <c r="F526" s="1040"/>
      <c r="G526" s="1041"/>
      <c r="H526" s="1041"/>
      <c r="I526" s="1059"/>
      <c r="K526" s="1059"/>
    </row>
    <row r="527" spans="1:11" x14ac:dyDescent="0.3">
      <c r="A527" s="1036"/>
      <c r="C527" s="1038"/>
      <c r="D527" s="1038"/>
      <c r="E527" s="1039"/>
      <c r="F527" s="1040"/>
      <c r="G527" s="1041"/>
      <c r="H527" s="1041"/>
      <c r="I527" s="1059"/>
      <c r="K527" s="1059"/>
    </row>
    <row r="528" spans="1:11" x14ac:dyDescent="0.3">
      <c r="A528" s="1036"/>
      <c r="C528" s="1038"/>
      <c r="D528" s="1038"/>
      <c r="E528" s="1039"/>
      <c r="F528" s="1040"/>
      <c r="G528" s="1041"/>
      <c r="H528" s="1041"/>
      <c r="I528" s="1059"/>
      <c r="K528" s="1059"/>
    </row>
    <row r="529" spans="1:11" x14ac:dyDescent="0.3">
      <c r="A529" s="1036"/>
      <c r="C529" s="1038"/>
      <c r="D529" s="1038"/>
      <c r="E529" s="1039"/>
      <c r="F529" s="1040"/>
      <c r="G529" s="1041"/>
      <c r="H529" s="1041"/>
      <c r="I529" s="1059"/>
      <c r="K529" s="1059"/>
    </row>
    <row r="530" spans="1:11" x14ac:dyDescent="0.3">
      <c r="A530" s="1036"/>
      <c r="C530" s="1038"/>
      <c r="D530" s="1038"/>
      <c r="E530" s="1039"/>
      <c r="F530" s="1040"/>
      <c r="G530" s="1041"/>
      <c r="H530" s="1041"/>
      <c r="I530" s="1059"/>
      <c r="K530" s="1059"/>
    </row>
    <row r="531" spans="1:11" x14ac:dyDescent="0.3">
      <c r="A531" s="1036"/>
      <c r="C531" s="1038"/>
      <c r="D531" s="1038"/>
      <c r="E531" s="1039"/>
      <c r="F531" s="1040"/>
      <c r="G531" s="1041"/>
      <c r="H531" s="1041"/>
      <c r="I531" s="1059"/>
      <c r="K531" s="1059"/>
    </row>
    <row r="532" spans="1:11" x14ac:dyDescent="0.3">
      <c r="A532" s="1036"/>
      <c r="C532" s="1038"/>
      <c r="D532" s="1038"/>
      <c r="E532" s="1039"/>
      <c r="F532" s="1040"/>
      <c r="G532" s="1041"/>
      <c r="H532" s="1041"/>
      <c r="I532" s="1059"/>
      <c r="K532" s="1059"/>
    </row>
    <row r="533" spans="1:11" x14ac:dyDescent="0.3">
      <c r="A533" s="1036"/>
      <c r="C533" s="1038"/>
      <c r="D533" s="1038"/>
      <c r="E533" s="1039"/>
      <c r="F533" s="1040"/>
      <c r="G533" s="1041"/>
      <c r="H533" s="1041"/>
      <c r="I533" s="1059"/>
      <c r="K533" s="1059"/>
    </row>
    <row r="534" spans="1:11" x14ac:dyDescent="0.3">
      <c r="A534" s="1036"/>
      <c r="C534" s="1038"/>
      <c r="D534" s="1038"/>
      <c r="E534" s="1039"/>
      <c r="F534" s="1040"/>
      <c r="G534" s="1041"/>
      <c r="H534" s="1041"/>
      <c r="I534" s="1059"/>
      <c r="K534" s="1059"/>
    </row>
    <row r="535" spans="1:11" x14ac:dyDescent="0.3">
      <c r="A535" s="1036"/>
      <c r="C535" s="1038"/>
      <c r="D535" s="1038"/>
      <c r="E535" s="1039"/>
      <c r="F535" s="1040"/>
      <c r="G535" s="1041"/>
      <c r="H535" s="1041"/>
      <c r="I535" s="1059"/>
      <c r="K535" s="1059"/>
    </row>
    <row r="536" spans="1:11" x14ac:dyDescent="0.3">
      <c r="A536" s="1036"/>
      <c r="C536" s="1038"/>
      <c r="D536" s="1038"/>
      <c r="E536" s="1039"/>
      <c r="F536" s="1040"/>
      <c r="G536" s="1041"/>
      <c r="H536" s="1041"/>
      <c r="I536" s="1059"/>
      <c r="K536" s="1059"/>
    </row>
    <row r="537" spans="1:11" x14ac:dyDescent="0.3">
      <c r="A537" s="1036"/>
      <c r="C537" s="1038"/>
      <c r="D537" s="1038"/>
      <c r="E537" s="1039"/>
      <c r="F537" s="1040"/>
      <c r="G537" s="1041"/>
      <c r="H537" s="1041"/>
      <c r="I537" s="1059"/>
      <c r="K537" s="1059"/>
    </row>
    <row r="538" spans="1:11" x14ac:dyDescent="0.3">
      <c r="A538" s="1036"/>
      <c r="C538" s="1038"/>
      <c r="D538" s="1038"/>
      <c r="E538" s="1039"/>
      <c r="F538" s="1040"/>
      <c r="G538" s="1041"/>
      <c r="H538" s="1041"/>
      <c r="I538" s="1059"/>
      <c r="K538" s="1059"/>
    </row>
    <row r="539" spans="1:11" x14ac:dyDescent="0.3">
      <c r="A539" s="1036"/>
      <c r="C539" s="1038"/>
      <c r="D539" s="1038"/>
      <c r="E539" s="1039"/>
      <c r="F539" s="1040"/>
      <c r="G539" s="1041"/>
      <c r="H539" s="1041"/>
      <c r="I539" s="1059"/>
      <c r="K539" s="1059"/>
    </row>
    <row r="540" spans="1:11" x14ac:dyDescent="0.3">
      <c r="A540" s="1036"/>
      <c r="C540" s="1038"/>
      <c r="D540" s="1038"/>
      <c r="E540" s="1039"/>
      <c r="F540" s="1040"/>
      <c r="G540" s="1041"/>
      <c r="H540" s="1041"/>
      <c r="I540" s="1059"/>
      <c r="K540" s="1059"/>
    </row>
    <row r="541" spans="1:11" x14ac:dyDescent="0.3">
      <c r="A541" s="1036"/>
      <c r="C541" s="1038"/>
      <c r="D541" s="1038"/>
      <c r="E541" s="1039"/>
      <c r="F541" s="1040"/>
      <c r="G541" s="1041"/>
      <c r="H541" s="1041"/>
      <c r="I541" s="1059"/>
      <c r="K541" s="1059"/>
    </row>
    <row r="542" spans="1:11" x14ac:dyDescent="0.3">
      <c r="A542" s="1036"/>
      <c r="C542" s="1038"/>
      <c r="D542" s="1038"/>
      <c r="E542" s="1039"/>
      <c r="F542" s="1040"/>
      <c r="G542" s="1041"/>
      <c r="H542" s="1041"/>
      <c r="I542" s="1059"/>
      <c r="K542" s="1059"/>
    </row>
    <row r="543" spans="1:11" x14ac:dyDescent="0.3">
      <c r="A543" s="1036"/>
      <c r="C543" s="1038"/>
      <c r="D543" s="1038"/>
      <c r="E543" s="1039"/>
      <c r="F543" s="1040"/>
      <c r="G543" s="1041"/>
      <c r="H543" s="1041"/>
      <c r="I543" s="1059"/>
      <c r="K543" s="1059"/>
    </row>
    <row r="544" spans="1:11" x14ac:dyDescent="0.3">
      <c r="A544" s="1036"/>
      <c r="C544" s="1038"/>
      <c r="D544" s="1038"/>
      <c r="E544" s="1039"/>
      <c r="F544" s="1040"/>
      <c r="G544" s="1041"/>
      <c r="H544" s="1041"/>
      <c r="I544" s="1059"/>
      <c r="K544" s="1059"/>
    </row>
    <row r="545" spans="1:11" x14ac:dyDescent="0.3">
      <c r="A545" s="1036"/>
      <c r="C545" s="1038"/>
      <c r="D545" s="1038"/>
      <c r="E545" s="1039"/>
      <c r="F545" s="1040"/>
      <c r="G545" s="1041"/>
      <c r="H545" s="1041"/>
      <c r="I545" s="1059"/>
      <c r="K545" s="1059"/>
    </row>
    <row r="546" spans="1:11" x14ac:dyDescent="0.3">
      <c r="A546" s="1036"/>
      <c r="C546" s="1038"/>
      <c r="D546" s="1038"/>
      <c r="E546" s="1039"/>
      <c r="F546" s="1040"/>
      <c r="G546" s="1041"/>
      <c r="H546" s="1041"/>
      <c r="I546" s="1059"/>
      <c r="K546" s="1059"/>
    </row>
    <row r="547" spans="1:11" x14ac:dyDescent="0.3">
      <c r="A547" s="1036"/>
      <c r="C547" s="1038"/>
      <c r="D547" s="1038"/>
      <c r="E547" s="1039"/>
      <c r="F547" s="1040"/>
      <c r="G547" s="1041"/>
      <c r="H547" s="1041"/>
      <c r="I547" s="1059"/>
      <c r="K547" s="1059"/>
    </row>
    <row r="548" spans="1:11" x14ac:dyDescent="0.3">
      <c r="A548" s="1036"/>
      <c r="C548" s="1038"/>
      <c r="D548" s="1038"/>
      <c r="E548" s="1039"/>
      <c r="F548" s="1040"/>
      <c r="G548" s="1041"/>
      <c r="H548" s="1041"/>
      <c r="I548" s="1059"/>
      <c r="K548" s="1059"/>
    </row>
    <row r="549" spans="1:11" x14ac:dyDescent="0.3">
      <c r="A549" s="1036"/>
      <c r="C549" s="1038"/>
      <c r="D549" s="1038"/>
      <c r="E549" s="1039"/>
      <c r="F549" s="1040"/>
      <c r="G549" s="1041"/>
      <c r="H549" s="1041"/>
      <c r="I549" s="1059"/>
      <c r="K549" s="1059"/>
    </row>
    <row r="550" spans="1:11" x14ac:dyDescent="0.3">
      <c r="A550" s="1036"/>
      <c r="C550" s="1038"/>
      <c r="D550" s="1038"/>
      <c r="E550" s="1039"/>
      <c r="F550" s="1040"/>
      <c r="G550" s="1041"/>
      <c r="H550" s="1041"/>
      <c r="I550" s="1059"/>
      <c r="K550" s="1059"/>
    </row>
    <row r="551" spans="1:11" x14ac:dyDescent="0.3">
      <c r="A551" s="1036"/>
      <c r="C551" s="1038"/>
      <c r="D551" s="1038"/>
      <c r="E551" s="1039"/>
      <c r="F551" s="1040"/>
      <c r="G551" s="1041"/>
      <c r="H551" s="1041"/>
      <c r="I551" s="1059"/>
      <c r="K551" s="1059"/>
    </row>
    <row r="552" spans="1:11" x14ac:dyDescent="0.3">
      <c r="A552" s="1036"/>
      <c r="C552" s="1038"/>
      <c r="D552" s="1038"/>
      <c r="E552" s="1039"/>
      <c r="F552" s="1040"/>
      <c r="G552" s="1041"/>
      <c r="H552" s="1041"/>
      <c r="I552" s="1059"/>
      <c r="K552" s="1059"/>
    </row>
    <row r="553" spans="1:11" x14ac:dyDescent="0.3">
      <c r="A553" s="1036"/>
      <c r="C553" s="1038"/>
      <c r="D553" s="1038"/>
      <c r="E553" s="1039"/>
      <c r="F553" s="1040"/>
      <c r="G553" s="1041"/>
      <c r="H553" s="1041"/>
      <c r="I553" s="1059"/>
      <c r="K553" s="1059"/>
    </row>
    <row r="554" spans="1:11" x14ac:dyDescent="0.3">
      <c r="A554" s="1036"/>
      <c r="C554" s="1038"/>
      <c r="D554" s="1038"/>
      <c r="E554" s="1039"/>
      <c r="F554" s="1040"/>
      <c r="G554" s="1041"/>
      <c r="H554" s="1041"/>
      <c r="I554" s="1059"/>
      <c r="K554" s="1059"/>
    </row>
    <row r="555" spans="1:11" x14ac:dyDescent="0.3">
      <c r="A555" s="1036"/>
      <c r="C555" s="1038"/>
      <c r="D555" s="1038"/>
      <c r="E555" s="1039"/>
      <c r="F555" s="1040"/>
      <c r="G555" s="1041"/>
      <c r="H555" s="1041"/>
      <c r="I555" s="1059"/>
      <c r="K555" s="1059"/>
    </row>
    <row r="556" spans="1:11" x14ac:dyDescent="0.3">
      <c r="A556" s="1036"/>
      <c r="C556" s="1038"/>
      <c r="D556" s="1038"/>
      <c r="E556" s="1039"/>
      <c r="F556" s="1040"/>
      <c r="G556" s="1041"/>
      <c r="H556" s="1041"/>
      <c r="I556" s="1059"/>
      <c r="K556" s="1059"/>
    </row>
    <row r="557" spans="1:11" x14ac:dyDescent="0.3">
      <c r="A557" s="1036"/>
      <c r="C557" s="1038"/>
      <c r="D557" s="1038"/>
      <c r="E557" s="1039"/>
      <c r="F557" s="1040"/>
      <c r="G557" s="1041"/>
      <c r="H557" s="1041"/>
      <c r="I557" s="1059"/>
      <c r="K557" s="1059"/>
    </row>
    <row r="558" spans="1:11" x14ac:dyDescent="0.3">
      <c r="A558" s="1036"/>
      <c r="C558" s="1038"/>
      <c r="D558" s="1038"/>
      <c r="E558" s="1039"/>
      <c r="F558" s="1040"/>
      <c r="G558" s="1041"/>
      <c r="H558" s="1041"/>
      <c r="I558" s="1059"/>
      <c r="K558" s="1059"/>
    </row>
    <row r="559" spans="1:11" x14ac:dyDescent="0.3">
      <c r="A559" s="1036"/>
      <c r="C559" s="1038"/>
      <c r="D559" s="1038"/>
      <c r="E559" s="1039"/>
      <c r="F559" s="1040"/>
      <c r="G559" s="1041"/>
      <c r="H559" s="1041"/>
      <c r="I559" s="1059"/>
      <c r="K559" s="1059"/>
    </row>
    <row r="560" spans="1:11" x14ac:dyDescent="0.3">
      <c r="A560" s="1036"/>
      <c r="C560" s="1038"/>
      <c r="D560" s="1038"/>
      <c r="E560" s="1039"/>
      <c r="F560" s="1040"/>
      <c r="G560" s="1041"/>
      <c r="H560" s="1041"/>
      <c r="I560" s="1059"/>
      <c r="K560" s="1059"/>
    </row>
    <row r="561" spans="1:11" x14ac:dyDescent="0.3">
      <c r="A561" s="1036"/>
      <c r="C561" s="1038"/>
      <c r="D561" s="1038"/>
      <c r="E561" s="1039"/>
      <c r="F561" s="1040"/>
      <c r="G561" s="1041"/>
      <c r="H561" s="1041"/>
      <c r="I561" s="1059"/>
      <c r="K561" s="1059"/>
    </row>
    <row r="562" spans="1:11" x14ac:dyDescent="0.3">
      <c r="A562" s="1036"/>
      <c r="C562" s="1038"/>
      <c r="D562" s="1038"/>
      <c r="E562" s="1039"/>
      <c r="F562" s="1040"/>
      <c r="G562" s="1041"/>
      <c r="H562" s="1041"/>
      <c r="I562" s="1059"/>
      <c r="K562" s="1059"/>
    </row>
    <row r="563" spans="1:11" x14ac:dyDescent="0.3">
      <c r="A563" s="1036"/>
      <c r="C563" s="1038"/>
      <c r="D563" s="1038"/>
      <c r="E563" s="1039"/>
      <c r="F563" s="1040"/>
      <c r="G563" s="1041"/>
      <c r="H563" s="1041"/>
      <c r="I563" s="1059"/>
      <c r="K563" s="1059"/>
    </row>
    <row r="564" spans="1:11" x14ac:dyDescent="0.3">
      <c r="A564" s="1036"/>
      <c r="C564" s="1038"/>
      <c r="D564" s="1038"/>
      <c r="E564" s="1039"/>
      <c r="F564" s="1040"/>
      <c r="G564" s="1041"/>
      <c r="H564" s="1041"/>
      <c r="I564" s="1059"/>
      <c r="K564" s="1059"/>
    </row>
    <row r="565" spans="1:11" x14ac:dyDescent="0.3">
      <c r="A565" s="1036"/>
      <c r="C565" s="1038"/>
      <c r="D565" s="1038"/>
      <c r="E565" s="1039"/>
      <c r="F565" s="1040"/>
      <c r="G565" s="1041"/>
      <c r="H565" s="1041"/>
      <c r="I565" s="1059"/>
      <c r="K565" s="1059"/>
    </row>
    <row r="566" spans="1:11" x14ac:dyDescent="0.3">
      <c r="A566" s="1036"/>
      <c r="C566" s="1038"/>
      <c r="D566" s="1038"/>
      <c r="E566" s="1039"/>
      <c r="F566" s="1040"/>
      <c r="G566" s="1041"/>
      <c r="H566" s="1041"/>
      <c r="I566" s="1059"/>
      <c r="K566" s="1059"/>
    </row>
    <row r="567" spans="1:11" x14ac:dyDescent="0.3">
      <c r="A567" s="1036"/>
      <c r="C567" s="1038"/>
      <c r="D567" s="1038"/>
      <c r="E567" s="1039"/>
      <c r="F567" s="1040"/>
      <c r="G567" s="1041"/>
      <c r="H567" s="1041"/>
      <c r="I567" s="1059"/>
      <c r="K567" s="1059"/>
    </row>
    <row r="568" spans="1:11" x14ac:dyDescent="0.3">
      <c r="A568" s="1036"/>
      <c r="C568" s="1038"/>
      <c r="D568" s="1038"/>
      <c r="E568" s="1039"/>
      <c r="F568" s="1040"/>
      <c r="G568" s="1041"/>
      <c r="H568" s="1041"/>
      <c r="I568" s="1059"/>
      <c r="K568" s="1059"/>
    </row>
    <row r="569" spans="1:11" x14ac:dyDescent="0.3">
      <c r="A569" s="1036"/>
      <c r="C569" s="1038"/>
      <c r="D569" s="1038"/>
      <c r="E569" s="1039"/>
      <c r="F569" s="1040"/>
      <c r="G569" s="1041"/>
      <c r="H569" s="1041"/>
      <c r="I569" s="1059"/>
      <c r="K569" s="1059"/>
    </row>
    <row r="570" spans="1:11" x14ac:dyDescent="0.3">
      <c r="A570" s="1036"/>
      <c r="C570" s="1038"/>
      <c r="D570" s="1038"/>
      <c r="E570" s="1039"/>
      <c r="F570" s="1040"/>
      <c r="G570" s="1041"/>
      <c r="H570" s="1041"/>
      <c r="I570" s="1059"/>
      <c r="K570" s="1059"/>
    </row>
    <row r="571" spans="1:11" x14ac:dyDescent="0.3">
      <c r="A571" s="1036"/>
      <c r="C571" s="1038"/>
      <c r="D571" s="1038"/>
      <c r="E571" s="1039"/>
      <c r="F571" s="1040"/>
      <c r="G571" s="1041"/>
      <c r="H571" s="1041"/>
      <c r="I571" s="1059"/>
      <c r="K571" s="1059"/>
    </row>
    <row r="572" spans="1:11" x14ac:dyDescent="0.3">
      <c r="A572" s="1036"/>
      <c r="C572" s="1038"/>
      <c r="D572" s="1038"/>
      <c r="E572" s="1039"/>
      <c r="F572" s="1040"/>
      <c r="G572" s="1041"/>
      <c r="H572" s="1041"/>
      <c r="I572" s="1059"/>
      <c r="K572" s="1059"/>
    </row>
    <row r="573" spans="1:11" x14ac:dyDescent="0.3">
      <c r="A573" s="1036"/>
      <c r="C573" s="1038"/>
      <c r="D573" s="1038"/>
      <c r="E573" s="1039"/>
      <c r="F573" s="1040"/>
      <c r="G573" s="1041"/>
      <c r="H573" s="1041"/>
      <c r="I573" s="1059"/>
      <c r="K573" s="1059"/>
    </row>
    <row r="574" spans="1:11" x14ac:dyDescent="0.3">
      <c r="A574" s="1036"/>
      <c r="C574" s="1038"/>
      <c r="D574" s="1038"/>
      <c r="E574" s="1039"/>
      <c r="F574" s="1040"/>
      <c r="G574" s="1041"/>
      <c r="H574" s="1041"/>
      <c r="I574" s="1059"/>
      <c r="K574" s="1059"/>
    </row>
    <row r="575" spans="1:11" x14ac:dyDescent="0.3">
      <c r="A575" s="1036"/>
      <c r="C575" s="1038"/>
      <c r="D575" s="1038"/>
      <c r="E575" s="1039"/>
      <c r="F575" s="1040"/>
      <c r="G575" s="1041"/>
      <c r="H575" s="1041"/>
      <c r="I575" s="1059"/>
      <c r="K575" s="1059"/>
    </row>
    <row r="576" spans="1:11" x14ac:dyDescent="0.3">
      <c r="A576" s="1036"/>
      <c r="C576" s="1038"/>
      <c r="D576" s="1038"/>
      <c r="E576" s="1039"/>
      <c r="F576" s="1040"/>
      <c r="G576" s="1041"/>
      <c r="H576" s="1041"/>
      <c r="I576" s="1059"/>
      <c r="K576" s="1059"/>
    </row>
    <row r="577" spans="1:11" x14ac:dyDescent="0.3">
      <c r="A577" s="1036"/>
      <c r="C577" s="1038"/>
      <c r="D577" s="1038"/>
      <c r="E577" s="1039"/>
      <c r="F577" s="1040"/>
      <c r="G577" s="1041"/>
      <c r="H577" s="1041"/>
      <c r="I577" s="1059"/>
      <c r="K577" s="1059"/>
    </row>
    <row r="578" spans="1:11" x14ac:dyDescent="0.3">
      <c r="A578" s="1036"/>
      <c r="C578" s="1038"/>
      <c r="D578" s="1038"/>
      <c r="E578" s="1039"/>
      <c r="F578" s="1040"/>
      <c r="G578" s="1041"/>
      <c r="H578" s="1041"/>
      <c r="I578" s="1059"/>
      <c r="K578" s="1059"/>
    </row>
    <row r="579" spans="1:11" x14ac:dyDescent="0.3">
      <c r="A579" s="1036"/>
      <c r="C579" s="1038"/>
      <c r="D579" s="1038"/>
      <c r="E579" s="1039"/>
      <c r="F579" s="1040"/>
      <c r="G579" s="1041"/>
      <c r="H579" s="1041"/>
      <c r="I579" s="1059"/>
      <c r="K579" s="1059"/>
    </row>
    <row r="580" spans="1:11" x14ac:dyDescent="0.3">
      <c r="A580" s="1036"/>
      <c r="C580" s="1038"/>
      <c r="D580" s="1038"/>
      <c r="E580" s="1039"/>
      <c r="F580" s="1040"/>
      <c r="G580" s="1041"/>
      <c r="H580" s="1041"/>
      <c r="I580" s="1059"/>
      <c r="K580" s="1059"/>
    </row>
    <row r="581" spans="1:11" x14ac:dyDescent="0.3">
      <c r="A581" s="1036"/>
      <c r="C581" s="1038"/>
      <c r="D581" s="1038"/>
      <c r="E581" s="1039"/>
      <c r="F581" s="1040"/>
      <c r="G581" s="1041"/>
      <c r="H581" s="1041"/>
      <c r="I581" s="1059"/>
      <c r="K581" s="1059"/>
    </row>
    <row r="582" spans="1:11" x14ac:dyDescent="0.3">
      <c r="A582" s="1036"/>
      <c r="C582" s="1038"/>
      <c r="D582" s="1038"/>
      <c r="E582" s="1039"/>
      <c r="F582" s="1040"/>
      <c r="G582" s="1041"/>
      <c r="H582" s="1041"/>
      <c r="I582" s="1059"/>
      <c r="K582" s="1059"/>
    </row>
    <row r="583" spans="1:11" x14ac:dyDescent="0.3">
      <c r="A583" s="1036"/>
      <c r="C583" s="1038"/>
      <c r="D583" s="1038"/>
      <c r="E583" s="1039"/>
      <c r="F583" s="1040"/>
      <c r="G583" s="1041"/>
      <c r="H583" s="1041"/>
      <c r="I583" s="1059"/>
      <c r="K583" s="1059"/>
    </row>
    <row r="584" spans="1:11" x14ac:dyDescent="0.3">
      <c r="A584" s="1036"/>
      <c r="C584" s="1038"/>
      <c r="D584" s="1038"/>
      <c r="E584" s="1039"/>
      <c r="F584" s="1040"/>
      <c r="G584" s="1041"/>
      <c r="H584" s="1041"/>
      <c r="I584" s="1059"/>
      <c r="K584" s="1059"/>
    </row>
    <row r="585" spans="1:11" x14ac:dyDescent="0.3">
      <c r="A585" s="1036"/>
      <c r="C585" s="1038"/>
      <c r="D585" s="1038"/>
      <c r="E585" s="1039"/>
      <c r="F585" s="1040"/>
      <c r="G585" s="1041"/>
      <c r="H585" s="1041"/>
      <c r="I585" s="1059"/>
      <c r="K585" s="1059"/>
    </row>
    <row r="586" spans="1:11" x14ac:dyDescent="0.3">
      <c r="A586" s="1036"/>
      <c r="C586" s="1038"/>
      <c r="D586" s="1038"/>
      <c r="E586" s="1039"/>
      <c r="F586" s="1040"/>
      <c r="G586" s="1041"/>
      <c r="H586" s="1041"/>
      <c r="I586" s="1059"/>
      <c r="K586" s="1059"/>
    </row>
    <row r="587" spans="1:11" x14ac:dyDescent="0.3">
      <c r="A587" s="1036"/>
      <c r="C587" s="1038"/>
      <c r="D587" s="1038"/>
      <c r="E587" s="1039"/>
      <c r="F587" s="1040"/>
      <c r="G587" s="1041"/>
      <c r="H587" s="1041"/>
      <c r="I587" s="1059"/>
      <c r="K587" s="1059"/>
    </row>
    <row r="588" spans="1:11" x14ac:dyDescent="0.3">
      <c r="A588" s="1036"/>
      <c r="C588" s="1038"/>
      <c r="D588" s="1038"/>
      <c r="E588" s="1039"/>
      <c r="F588" s="1040"/>
      <c r="G588" s="1041"/>
      <c r="H588" s="1041"/>
      <c r="I588" s="1059"/>
      <c r="K588" s="1059"/>
    </row>
    <row r="589" spans="1:11" x14ac:dyDescent="0.3">
      <c r="A589" s="1036"/>
      <c r="C589" s="1038"/>
      <c r="D589" s="1038"/>
      <c r="E589" s="1039"/>
      <c r="F589" s="1040"/>
      <c r="G589" s="1041"/>
      <c r="H589" s="1041"/>
      <c r="I589" s="1059"/>
      <c r="K589" s="1059"/>
    </row>
    <row r="590" spans="1:11" x14ac:dyDescent="0.3">
      <c r="A590" s="1036"/>
      <c r="C590" s="1038"/>
      <c r="D590" s="1038"/>
      <c r="E590" s="1039"/>
      <c r="F590" s="1040"/>
      <c r="G590" s="1041"/>
      <c r="H590" s="1041"/>
      <c r="I590" s="1059"/>
      <c r="K590" s="1059"/>
    </row>
    <row r="591" spans="1:11" x14ac:dyDescent="0.3">
      <c r="A591" s="1036"/>
      <c r="C591" s="1038"/>
      <c r="D591" s="1038"/>
      <c r="E591" s="1039"/>
      <c r="F591" s="1040"/>
      <c r="G591" s="1041"/>
      <c r="H591" s="1041"/>
      <c r="I591" s="1059"/>
      <c r="K591" s="1059"/>
    </row>
    <row r="592" spans="1:11" x14ac:dyDescent="0.3">
      <c r="A592" s="1036"/>
      <c r="C592" s="1038"/>
      <c r="D592" s="1038"/>
      <c r="E592" s="1039"/>
      <c r="F592" s="1040"/>
      <c r="G592" s="1041"/>
      <c r="H592" s="1041"/>
      <c r="I592" s="1059"/>
      <c r="K592" s="1059"/>
    </row>
    <row r="593" spans="1:11" x14ac:dyDescent="0.3">
      <c r="A593" s="1036"/>
      <c r="C593" s="1038"/>
      <c r="D593" s="1038"/>
      <c r="E593" s="1039"/>
      <c r="F593" s="1040"/>
      <c r="G593" s="1041"/>
      <c r="H593" s="1041"/>
      <c r="I593" s="1059"/>
      <c r="K593" s="1059"/>
    </row>
    <row r="594" spans="1:11" x14ac:dyDescent="0.3">
      <c r="A594" s="1036"/>
      <c r="C594" s="1038"/>
      <c r="D594" s="1038"/>
      <c r="E594" s="1039"/>
      <c r="F594" s="1040"/>
      <c r="G594" s="1041"/>
      <c r="H594" s="1041"/>
      <c r="I594" s="1059"/>
      <c r="K594" s="1059"/>
    </row>
    <row r="595" spans="1:11" x14ac:dyDescent="0.3">
      <c r="A595" s="1036"/>
      <c r="C595" s="1038"/>
      <c r="D595" s="1038"/>
      <c r="E595" s="1039"/>
      <c r="F595" s="1040"/>
      <c r="G595" s="1041"/>
      <c r="H595" s="1041"/>
      <c r="I595" s="1059"/>
      <c r="K595" s="1059"/>
    </row>
    <row r="596" spans="1:11" x14ac:dyDescent="0.3">
      <c r="A596" s="1036"/>
      <c r="C596" s="1038"/>
      <c r="D596" s="1038"/>
      <c r="E596" s="1039"/>
      <c r="F596" s="1040"/>
      <c r="G596" s="1041"/>
      <c r="H596" s="1041"/>
      <c r="I596" s="1059"/>
      <c r="K596" s="1059"/>
    </row>
    <row r="597" spans="1:11" x14ac:dyDescent="0.3">
      <c r="A597" s="1036"/>
      <c r="C597" s="1038"/>
      <c r="D597" s="1038"/>
      <c r="E597" s="1039"/>
      <c r="F597" s="1040"/>
      <c r="G597" s="1041"/>
      <c r="H597" s="1041"/>
      <c r="I597" s="1059"/>
      <c r="K597" s="1059"/>
    </row>
    <row r="598" spans="1:11" x14ac:dyDescent="0.3">
      <c r="A598" s="1036"/>
      <c r="C598" s="1038"/>
      <c r="D598" s="1038"/>
      <c r="E598" s="1039"/>
      <c r="F598" s="1040"/>
      <c r="G598" s="1041"/>
      <c r="H598" s="1041"/>
      <c r="I598" s="1059"/>
      <c r="K598" s="1059"/>
    </row>
    <row r="599" spans="1:11" x14ac:dyDescent="0.3">
      <c r="A599" s="1036"/>
      <c r="C599" s="1038"/>
      <c r="D599" s="1038"/>
      <c r="E599" s="1039"/>
      <c r="F599" s="1040"/>
      <c r="G599" s="1041"/>
      <c r="H599" s="1041"/>
      <c r="I599" s="1059"/>
      <c r="K599" s="1059"/>
    </row>
    <row r="600" spans="1:11" x14ac:dyDescent="0.3">
      <c r="A600" s="1036"/>
      <c r="C600" s="1038"/>
      <c r="D600" s="1038"/>
      <c r="E600" s="1039"/>
      <c r="F600" s="1040"/>
      <c r="G600" s="1041"/>
      <c r="H600" s="1041"/>
      <c r="I600" s="1059"/>
      <c r="K600" s="1059"/>
    </row>
    <row r="601" spans="1:11" x14ac:dyDescent="0.3">
      <c r="A601" s="1036"/>
      <c r="C601" s="1038"/>
      <c r="D601" s="1038"/>
      <c r="E601" s="1039"/>
      <c r="F601" s="1040"/>
      <c r="G601" s="1041"/>
      <c r="H601" s="1041"/>
      <c r="I601" s="1059"/>
      <c r="K601" s="1059"/>
    </row>
    <row r="602" spans="1:11" x14ac:dyDescent="0.3">
      <c r="A602" s="1036"/>
      <c r="C602" s="1038"/>
      <c r="D602" s="1038"/>
      <c r="E602" s="1039"/>
      <c r="F602" s="1040"/>
      <c r="G602" s="1041"/>
      <c r="H602" s="1041"/>
      <c r="I602" s="1059"/>
      <c r="K602" s="1059"/>
    </row>
    <row r="603" spans="1:11" x14ac:dyDescent="0.3">
      <c r="A603" s="1036"/>
      <c r="C603" s="1038"/>
      <c r="D603" s="1038"/>
      <c r="E603" s="1039"/>
      <c r="F603" s="1040"/>
      <c r="G603" s="1041"/>
      <c r="H603" s="1041"/>
      <c r="I603" s="1059"/>
      <c r="K603" s="1059"/>
    </row>
    <row r="604" spans="1:11" x14ac:dyDescent="0.3">
      <c r="A604" s="1036"/>
      <c r="C604" s="1038"/>
      <c r="D604" s="1038"/>
      <c r="E604" s="1039"/>
      <c r="F604" s="1040"/>
      <c r="G604" s="1041"/>
      <c r="H604" s="1041"/>
      <c r="I604" s="1059"/>
      <c r="K604" s="1059"/>
    </row>
    <row r="605" spans="1:11" x14ac:dyDescent="0.3">
      <c r="A605" s="1036"/>
      <c r="C605" s="1038"/>
      <c r="D605" s="1038"/>
      <c r="E605" s="1039"/>
      <c r="F605" s="1040"/>
      <c r="G605" s="1041"/>
      <c r="H605" s="1041"/>
      <c r="I605" s="1059"/>
      <c r="K605" s="1059"/>
    </row>
    <row r="606" spans="1:11" x14ac:dyDescent="0.3">
      <c r="A606" s="1036"/>
      <c r="C606" s="1038"/>
      <c r="D606" s="1038"/>
      <c r="E606" s="1039"/>
      <c r="F606" s="1040"/>
      <c r="G606" s="1041"/>
      <c r="H606" s="1041"/>
      <c r="I606" s="1059"/>
      <c r="K606" s="1059"/>
    </row>
    <row r="607" spans="1:11" x14ac:dyDescent="0.3">
      <c r="A607" s="1036"/>
      <c r="C607" s="1038"/>
      <c r="D607" s="1038"/>
      <c r="E607" s="1039"/>
      <c r="F607" s="1040"/>
      <c r="G607" s="1041"/>
      <c r="H607" s="1041"/>
      <c r="I607" s="1059"/>
      <c r="K607" s="1059"/>
    </row>
    <row r="608" spans="1:11" x14ac:dyDescent="0.3">
      <c r="A608" s="1036"/>
      <c r="C608" s="1038"/>
      <c r="D608" s="1038"/>
      <c r="E608" s="1039"/>
      <c r="F608" s="1040"/>
      <c r="G608" s="1041"/>
      <c r="H608" s="1041"/>
      <c r="I608" s="1059"/>
      <c r="K608" s="1059"/>
    </row>
    <row r="609" spans="1:11" x14ac:dyDescent="0.3">
      <c r="A609" s="1036"/>
      <c r="C609" s="1038"/>
      <c r="D609" s="1038"/>
      <c r="E609" s="1039"/>
      <c r="F609" s="1040"/>
      <c r="G609" s="1041"/>
      <c r="H609" s="1041"/>
      <c r="I609" s="1059"/>
      <c r="K609" s="1059"/>
    </row>
    <row r="610" spans="1:11" x14ac:dyDescent="0.3">
      <c r="A610" s="1036"/>
      <c r="C610" s="1038"/>
      <c r="D610" s="1038"/>
      <c r="E610" s="1039"/>
      <c r="F610" s="1040"/>
      <c r="G610" s="1041"/>
      <c r="H610" s="1041"/>
      <c r="I610" s="1059"/>
      <c r="K610" s="1059"/>
    </row>
    <row r="611" spans="1:11" x14ac:dyDescent="0.3">
      <c r="A611" s="1036"/>
      <c r="C611" s="1038"/>
      <c r="D611" s="1038"/>
      <c r="E611" s="1039"/>
      <c r="F611" s="1040"/>
      <c r="G611" s="1041"/>
      <c r="H611" s="1041"/>
      <c r="I611" s="1059"/>
      <c r="K611" s="1059"/>
    </row>
    <row r="612" spans="1:11" x14ac:dyDescent="0.3">
      <c r="A612" s="1036"/>
      <c r="C612" s="1038"/>
      <c r="D612" s="1038"/>
      <c r="E612" s="1039"/>
      <c r="F612" s="1040"/>
      <c r="G612" s="1041"/>
      <c r="H612" s="1041"/>
      <c r="I612" s="1059"/>
      <c r="K612" s="1059"/>
    </row>
    <row r="613" spans="1:11" x14ac:dyDescent="0.3">
      <c r="A613" s="1036"/>
      <c r="C613" s="1038"/>
      <c r="D613" s="1038"/>
      <c r="E613" s="1039"/>
      <c r="F613" s="1040"/>
      <c r="G613" s="1041"/>
      <c r="H613" s="1041"/>
      <c r="I613" s="1059"/>
      <c r="K613" s="1059"/>
    </row>
    <row r="614" spans="1:11" x14ac:dyDescent="0.3">
      <c r="A614" s="1036"/>
      <c r="C614" s="1038"/>
      <c r="D614" s="1038"/>
      <c r="E614" s="1039"/>
      <c r="F614" s="1040"/>
      <c r="G614" s="1041"/>
      <c r="H614" s="1041"/>
      <c r="I614" s="1059"/>
      <c r="K614" s="1059"/>
    </row>
    <row r="615" spans="1:11" x14ac:dyDescent="0.3">
      <c r="A615" s="1036"/>
      <c r="C615" s="1038"/>
      <c r="D615" s="1038"/>
      <c r="E615" s="1039"/>
      <c r="F615" s="1040"/>
      <c r="G615" s="1041"/>
      <c r="H615" s="1041"/>
      <c r="I615" s="1059"/>
      <c r="K615" s="1059"/>
    </row>
    <row r="616" spans="1:11" x14ac:dyDescent="0.3">
      <c r="A616" s="1036"/>
      <c r="C616" s="1038"/>
      <c r="D616" s="1038"/>
      <c r="E616" s="1039"/>
      <c r="F616" s="1040"/>
      <c r="G616" s="1041"/>
      <c r="H616" s="1041"/>
      <c r="I616" s="1059"/>
      <c r="K616" s="1059"/>
    </row>
    <row r="617" spans="1:11" x14ac:dyDescent="0.3">
      <c r="A617" s="1036"/>
      <c r="C617" s="1038"/>
      <c r="D617" s="1038"/>
      <c r="E617" s="1039"/>
      <c r="F617" s="1040"/>
      <c r="G617" s="1041"/>
      <c r="H617" s="1041"/>
      <c r="I617" s="1059"/>
      <c r="K617" s="1059"/>
    </row>
    <row r="618" spans="1:11" x14ac:dyDescent="0.3">
      <c r="A618" s="1036"/>
      <c r="C618" s="1038"/>
      <c r="D618" s="1038"/>
      <c r="E618" s="1039"/>
      <c r="F618" s="1040"/>
      <c r="G618" s="1041"/>
      <c r="H618" s="1041"/>
      <c r="I618" s="1059"/>
      <c r="K618" s="1059"/>
    </row>
    <row r="619" spans="1:11" x14ac:dyDescent="0.3">
      <c r="A619" s="1036"/>
      <c r="C619" s="1038"/>
      <c r="D619" s="1038"/>
      <c r="E619" s="1039"/>
      <c r="F619" s="1040"/>
      <c r="G619" s="1041"/>
      <c r="H619" s="1041"/>
      <c r="I619" s="1059"/>
      <c r="K619" s="1059"/>
    </row>
    <row r="620" spans="1:11" x14ac:dyDescent="0.3">
      <c r="A620" s="1036"/>
      <c r="C620" s="1038"/>
      <c r="D620" s="1038"/>
      <c r="E620" s="1039"/>
      <c r="F620" s="1040"/>
      <c r="G620" s="1041"/>
      <c r="H620" s="1041"/>
      <c r="I620" s="1059"/>
      <c r="K620" s="1059"/>
    </row>
    <row r="621" spans="1:11" x14ac:dyDescent="0.3">
      <c r="A621" s="1036"/>
      <c r="C621" s="1038"/>
      <c r="D621" s="1038"/>
      <c r="E621" s="1039"/>
      <c r="F621" s="1040"/>
      <c r="G621" s="1041"/>
      <c r="H621" s="1041"/>
      <c r="I621" s="1059"/>
      <c r="K621" s="1059"/>
    </row>
    <row r="622" spans="1:11" x14ac:dyDescent="0.3">
      <c r="A622" s="1036"/>
      <c r="C622" s="1038"/>
      <c r="D622" s="1038"/>
      <c r="E622" s="1039"/>
      <c r="F622" s="1040"/>
      <c r="G622" s="1041"/>
      <c r="H622" s="1041"/>
      <c r="I622" s="1059"/>
      <c r="K622" s="1059"/>
    </row>
    <row r="623" spans="1:11" x14ac:dyDescent="0.3">
      <c r="A623" s="1036"/>
      <c r="C623" s="1038"/>
      <c r="D623" s="1038"/>
      <c r="E623" s="1039"/>
      <c r="F623" s="1040"/>
      <c r="G623" s="1041"/>
      <c r="H623" s="1041"/>
      <c r="I623" s="1059"/>
      <c r="K623" s="1059"/>
    </row>
    <row r="624" spans="1:11" x14ac:dyDescent="0.3">
      <c r="A624" s="1036"/>
      <c r="C624" s="1038"/>
      <c r="D624" s="1038"/>
      <c r="E624" s="1039"/>
      <c r="F624" s="1040"/>
      <c r="G624" s="1041"/>
      <c r="H624" s="1041"/>
      <c r="I624" s="1059"/>
      <c r="K624" s="1059"/>
    </row>
    <row r="625" spans="1:11" x14ac:dyDescent="0.3">
      <c r="A625" s="1036"/>
      <c r="C625" s="1038"/>
      <c r="D625" s="1038"/>
      <c r="E625" s="1039"/>
      <c r="F625" s="1040"/>
      <c r="G625" s="1041"/>
      <c r="H625" s="1041"/>
      <c r="I625" s="1059"/>
      <c r="K625" s="1059"/>
    </row>
    <row r="626" spans="1:11" x14ac:dyDescent="0.3">
      <c r="A626" s="1036"/>
      <c r="C626" s="1038"/>
      <c r="D626" s="1038"/>
      <c r="E626" s="1039"/>
      <c r="F626" s="1040"/>
      <c r="G626" s="1041"/>
      <c r="H626" s="1041"/>
      <c r="I626" s="1059"/>
      <c r="K626" s="1059"/>
    </row>
    <row r="627" spans="1:11" x14ac:dyDescent="0.3">
      <c r="A627" s="1036"/>
      <c r="C627" s="1038"/>
      <c r="D627" s="1038"/>
      <c r="E627" s="1039"/>
      <c r="F627" s="1040"/>
      <c r="G627" s="1041"/>
      <c r="H627" s="1041"/>
      <c r="I627" s="1059"/>
      <c r="K627" s="1059"/>
    </row>
    <row r="628" spans="1:11" x14ac:dyDescent="0.3">
      <c r="A628" s="1036"/>
      <c r="C628" s="1038"/>
      <c r="D628" s="1038"/>
      <c r="E628" s="1039"/>
      <c r="F628" s="1040"/>
      <c r="G628" s="1041"/>
      <c r="H628" s="1041"/>
      <c r="I628" s="1059"/>
      <c r="K628" s="1059"/>
    </row>
    <row r="629" spans="1:11" x14ac:dyDescent="0.3">
      <c r="A629" s="1036"/>
      <c r="C629" s="1038"/>
      <c r="D629" s="1038"/>
      <c r="E629" s="1039"/>
      <c r="F629" s="1040"/>
      <c r="G629" s="1041"/>
      <c r="H629" s="1041"/>
      <c r="I629" s="1059"/>
      <c r="K629" s="1059"/>
    </row>
    <row r="630" spans="1:11" x14ac:dyDescent="0.3">
      <c r="A630" s="1036"/>
      <c r="C630" s="1038"/>
      <c r="D630" s="1038"/>
      <c r="E630" s="1039"/>
      <c r="F630" s="1040"/>
      <c r="G630" s="1041"/>
      <c r="H630" s="1041"/>
      <c r="I630" s="1059"/>
      <c r="K630" s="1059"/>
    </row>
    <row r="631" spans="1:11" x14ac:dyDescent="0.3">
      <c r="A631" s="1036"/>
      <c r="C631" s="1038"/>
      <c r="D631" s="1038"/>
      <c r="E631" s="1039"/>
      <c r="F631" s="1040"/>
      <c r="G631" s="1041"/>
      <c r="H631" s="1041"/>
      <c r="I631" s="1059"/>
      <c r="K631" s="1059"/>
    </row>
  </sheetData>
  <autoFilter ref="A3:K34"/>
  <mergeCells count="1">
    <mergeCell ref="A1:K1"/>
  </mergeCells>
  <printOptions horizontalCentered="1"/>
  <pageMargins left="0.3" right="0.3" top="0.5" bottom="0.3" header="0" footer="0"/>
  <pageSetup paperSize="9" scale="40" orientation="landscape" r:id="rId1"/>
  <legacyDrawing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151"/>
  <sheetViews>
    <sheetView view="pageBreakPreview" zoomScale="70" zoomScaleNormal="55" zoomScaleSheetLayoutView="70" workbookViewId="0">
      <selection activeCell="D17" sqref="D17"/>
    </sheetView>
  </sheetViews>
  <sheetFormatPr defaultColWidth="9.109375" defaultRowHeight="16.8" x14ac:dyDescent="0.25"/>
  <cols>
    <col min="1" max="1" width="11.6640625" style="796" customWidth="1"/>
    <col min="2" max="2" width="72.33203125" style="800" customWidth="1"/>
    <col min="3" max="3" width="10.44140625" style="796" customWidth="1"/>
    <col min="4" max="4" width="12.6640625" style="796" customWidth="1"/>
    <col min="5" max="5" width="12.33203125" style="796" customWidth="1"/>
    <col min="6" max="6" width="12.88671875" style="1079" customWidth="1"/>
    <col min="7" max="8" width="14.33203125" style="1079" customWidth="1"/>
    <col min="9" max="9" width="47.6640625" style="796" customWidth="1"/>
    <col min="10" max="10" width="22.109375" style="796" customWidth="1"/>
    <col min="11" max="11" width="23.44140625" style="796" customWidth="1"/>
    <col min="12" max="12" width="32.6640625" style="800" customWidth="1"/>
    <col min="13" max="16384" width="9.109375" style="800"/>
  </cols>
  <sheetData>
    <row r="1" spans="1:11" s="734" customFormat="1" ht="54" customHeight="1" x14ac:dyDescent="0.25">
      <c r="A1" s="1508" t="s">
        <v>2311</v>
      </c>
      <c r="B1" s="1508"/>
      <c r="C1" s="1508"/>
      <c r="D1" s="1508"/>
      <c r="E1" s="1508"/>
      <c r="F1" s="1508"/>
      <c r="G1" s="1508"/>
      <c r="H1" s="1508"/>
      <c r="I1" s="1508"/>
      <c r="J1" s="1508"/>
      <c r="K1" s="1508"/>
    </row>
    <row r="2" spans="1:11" s="734" customFormat="1" x14ac:dyDescent="0.25">
      <c r="A2" s="736"/>
      <c r="C2" s="736"/>
      <c r="D2" s="736"/>
      <c r="E2" s="736"/>
      <c r="F2" s="1060"/>
      <c r="G2" s="1060"/>
      <c r="H2" s="1060"/>
      <c r="I2" s="736"/>
      <c r="J2" s="736"/>
      <c r="K2" s="1061"/>
    </row>
    <row r="3" spans="1:11" s="734" customFormat="1" x14ac:dyDescent="0.25">
      <c r="A3" s="1510" t="s">
        <v>19</v>
      </c>
      <c r="B3" s="1510" t="s">
        <v>180</v>
      </c>
      <c r="C3" s="1510" t="s">
        <v>24</v>
      </c>
      <c r="D3" s="1510" t="s">
        <v>2312</v>
      </c>
      <c r="E3" s="1510" t="s">
        <v>3</v>
      </c>
      <c r="F3" s="1510" t="s">
        <v>160</v>
      </c>
      <c r="G3" s="1510"/>
      <c r="H3" s="1510" t="s">
        <v>1168</v>
      </c>
      <c r="I3" s="1510" t="s">
        <v>2313</v>
      </c>
      <c r="J3" s="1510" t="s">
        <v>2314</v>
      </c>
      <c r="K3" s="1517" t="s">
        <v>2232</v>
      </c>
    </row>
    <row r="4" spans="1:11" s="734" customFormat="1" ht="50.4" x14ac:dyDescent="0.25">
      <c r="A4" s="1510"/>
      <c r="B4" s="1510"/>
      <c r="C4" s="1510"/>
      <c r="D4" s="1510"/>
      <c r="E4" s="1510"/>
      <c r="F4" s="1062" t="s">
        <v>1799</v>
      </c>
      <c r="G4" s="1062" t="s">
        <v>2315</v>
      </c>
      <c r="H4" s="1510"/>
      <c r="I4" s="1510"/>
      <c r="J4" s="1510"/>
      <c r="K4" s="1517"/>
    </row>
    <row r="5" spans="1:11" s="1063" customFormat="1" x14ac:dyDescent="0.25">
      <c r="A5" s="739">
        <v>-1</v>
      </c>
      <c r="B5" s="739">
        <v>-2</v>
      </c>
      <c r="C5" s="739">
        <v>-3</v>
      </c>
      <c r="D5" s="739">
        <v>-4</v>
      </c>
      <c r="E5" s="739">
        <v>-5</v>
      </c>
      <c r="F5" s="739">
        <v>-6</v>
      </c>
      <c r="G5" s="739">
        <v>-7</v>
      </c>
      <c r="H5" s="739">
        <v>-8</v>
      </c>
      <c r="I5" s="739">
        <v>-9</v>
      </c>
      <c r="J5" s="739">
        <v>-10</v>
      </c>
      <c r="K5" s="739">
        <v>-12</v>
      </c>
    </row>
    <row r="6" spans="1:11" ht="30.6" customHeight="1" x14ac:dyDescent="0.25">
      <c r="A6" s="744">
        <v>1</v>
      </c>
      <c r="B6" s="1065" t="s">
        <v>2316</v>
      </c>
      <c r="C6" s="1066" t="s">
        <v>200</v>
      </c>
      <c r="D6" s="766">
        <v>0</v>
      </c>
      <c r="E6" s="766">
        <v>0</v>
      </c>
      <c r="F6" s="766">
        <v>0</v>
      </c>
      <c r="G6" s="1067" t="s">
        <v>200</v>
      </c>
      <c r="H6" s="1066" t="s">
        <v>986</v>
      </c>
      <c r="I6" s="1066" t="s">
        <v>2317</v>
      </c>
      <c r="J6" s="1066"/>
      <c r="K6" s="1066"/>
    </row>
    <row r="7" spans="1:11" ht="30.6" customHeight="1" x14ac:dyDescent="0.25">
      <c r="A7" s="744">
        <v>2</v>
      </c>
      <c r="B7" s="1065" t="s">
        <v>2318</v>
      </c>
      <c r="C7" s="1066" t="s">
        <v>200</v>
      </c>
      <c r="D7" s="766">
        <v>0</v>
      </c>
      <c r="E7" s="766">
        <v>0</v>
      </c>
      <c r="F7" s="766">
        <v>0</v>
      </c>
      <c r="G7" s="1067" t="s">
        <v>200</v>
      </c>
      <c r="H7" s="1066" t="s">
        <v>986</v>
      </c>
      <c r="I7" s="1066" t="s">
        <v>2319</v>
      </c>
      <c r="J7" s="1066"/>
      <c r="K7" s="1066"/>
    </row>
    <row r="8" spans="1:11" ht="30.6" customHeight="1" x14ac:dyDescent="0.25">
      <c r="A8" s="744">
        <v>3</v>
      </c>
      <c r="B8" s="1065" t="s">
        <v>2320</v>
      </c>
      <c r="C8" s="1066" t="s">
        <v>200</v>
      </c>
      <c r="D8" s="766">
        <v>0</v>
      </c>
      <c r="E8" s="766">
        <v>0</v>
      </c>
      <c r="F8" s="766">
        <v>0</v>
      </c>
      <c r="G8" s="1067" t="s">
        <v>200</v>
      </c>
      <c r="H8" s="1066" t="s">
        <v>986</v>
      </c>
      <c r="I8" s="1066" t="s">
        <v>2321</v>
      </c>
      <c r="J8" s="1066"/>
      <c r="K8" s="1066"/>
    </row>
    <row r="9" spans="1:11" ht="30.6" customHeight="1" x14ac:dyDescent="0.25">
      <c r="A9" s="744">
        <v>4</v>
      </c>
      <c r="B9" s="1065" t="s">
        <v>2322</v>
      </c>
      <c r="C9" s="1066" t="s">
        <v>200</v>
      </c>
      <c r="D9" s="766">
        <v>0</v>
      </c>
      <c r="E9" s="766">
        <v>0</v>
      </c>
      <c r="F9" s="766">
        <v>0</v>
      </c>
      <c r="G9" s="1067" t="s">
        <v>200</v>
      </c>
      <c r="H9" s="1066" t="s">
        <v>986</v>
      </c>
      <c r="I9" s="1066" t="s">
        <v>2323</v>
      </c>
      <c r="J9" s="1066"/>
      <c r="K9" s="1066"/>
    </row>
    <row r="10" spans="1:11" ht="30.6" customHeight="1" x14ac:dyDescent="0.25">
      <c r="A10" s="744">
        <v>5</v>
      </c>
      <c r="B10" s="1065" t="s">
        <v>2324</v>
      </c>
      <c r="C10" s="1066" t="s">
        <v>200</v>
      </c>
      <c r="D10" s="766">
        <v>0</v>
      </c>
      <c r="E10" s="766">
        <v>0</v>
      </c>
      <c r="F10" s="766">
        <v>0</v>
      </c>
      <c r="G10" s="1067" t="s">
        <v>200</v>
      </c>
      <c r="H10" s="1066" t="s">
        <v>986</v>
      </c>
      <c r="I10" s="1066" t="s">
        <v>2325</v>
      </c>
      <c r="J10" s="1066"/>
      <c r="K10" s="1066"/>
    </row>
    <row r="11" spans="1:11" ht="30.6" customHeight="1" x14ac:dyDescent="0.25">
      <c r="A11" s="744">
        <v>6</v>
      </c>
      <c r="B11" s="1065" t="s">
        <v>2326</v>
      </c>
      <c r="C11" s="1066" t="s">
        <v>200</v>
      </c>
      <c r="D11" s="767"/>
      <c r="E11" s="766"/>
      <c r="F11" s="766"/>
      <c r="G11" s="1067" t="s">
        <v>200</v>
      </c>
      <c r="H11" s="1068" t="s">
        <v>1034</v>
      </c>
      <c r="I11" s="1066"/>
      <c r="J11" s="744"/>
      <c r="K11" s="744"/>
    </row>
    <row r="12" spans="1:11" ht="30.6" customHeight="1" x14ac:dyDescent="0.25">
      <c r="A12" s="744">
        <v>7</v>
      </c>
      <c r="B12" s="1065" t="s">
        <v>2327</v>
      </c>
      <c r="C12" s="1066" t="s">
        <v>200</v>
      </c>
      <c r="D12" s="767"/>
      <c r="E12" s="766"/>
      <c r="F12" s="766"/>
      <c r="G12" s="1067" t="s">
        <v>200</v>
      </c>
      <c r="H12" s="1068" t="s">
        <v>1034</v>
      </c>
      <c r="I12" s="744"/>
      <c r="J12" s="744"/>
      <c r="K12" s="744"/>
    </row>
    <row r="13" spans="1:11" ht="30.6" customHeight="1" x14ac:dyDescent="0.25">
      <c r="A13" s="744">
        <v>8</v>
      </c>
      <c r="B13" s="1065" t="s">
        <v>2328</v>
      </c>
      <c r="C13" s="1066" t="s">
        <v>200</v>
      </c>
      <c r="D13" s="767"/>
      <c r="E13" s="766"/>
      <c r="F13" s="766"/>
      <c r="G13" s="1067" t="s">
        <v>200</v>
      </c>
      <c r="H13" s="1068" t="s">
        <v>1034</v>
      </c>
      <c r="I13" s="744"/>
      <c r="J13" s="744"/>
      <c r="K13" s="1066"/>
    </row>
    <row r="14" spans="1:11" ht="30.6" customHeight="1" x14ac:dyDescent="0.25">
      <c r="A14" s="744">
        <v>9</v>
      </c>
      <c r="B14" s="1069" t="s">
        <v>2329</v>
      </c>
      <c r="C14" s="1066" t="s">
        <v>200</v>
      </c>
      <c r="D14" s="767"/>
      <c r="E14" s="766"/>
      <c r="F14" s="766"/>
      <c r="G14" s="1067" t="s">
        <v>200</v>
      </c>
      <c r="H14" s="1068" t="s">
        <v>1034</v>
      </c>
      <c r="I14" s="744"/>
      <c r="J14" s="744"/>
      <c r="K14" s="1066"/>
    </row>
    <row r="15" spans="1:11" ht="30.6" customHeight="1" x14ac:dyDescent="0.25">
      <c r="A15" s="744">
        <v>10</v>
      </c>
      <c r="B15" s="1070" t="s">
        <v>2330</v>
      </c>
      <c r="C15" s="1066" t="s">
        <v>200</v>
      </c>
      <c r="D15" s="767"/>
      <c r="E15" s="766"/>
      <c r="F15" s="766"/>
      <c r="G15" s="1067" t="s">
        <v>200</v>
      </c>
      <c r="H15" s="1068" t="s">
        <v>1034</v>
      </c>
      <c r="I15" s="744"/>
      <c r="J15" s="744"/>
      <c r="K15" s="1066"/>
    </row>
    <row r="16" spans="1:11" ht="30.6" customHeight="1" x14ac:dyDescent="0.25">
      <c r="A16" s="744">
        <v>11</v>
      </c>
      <c r="B16" s="1070" t="s">
        <v>2331</v>
      </c>
      <c r="C16" s="1066" t="s">
        <v>200</v>
      </c>
      <c r="D16" s="767"/>
      <c r="E16" s="766"/>
      <c r="F16" s="766"/>
      <c r="G16" s="1067" t="s">
        <v>200</v>
      </c>
      <c r="H16" s="1068" t="s">
        <v>1034</v>
      </c>
      <c r="I16" s="744"/>
      <c r="J16" s="744"/>
      <c r="K16" s="1066"/>
    </row>
    <row r="17" spans="1:11" ht="30.6" customHeight="1" x14ac:dyDescent="0.25">
      <c r="A17" s="744">
        <v>12</v>
      </c>
      <c r="B17" s="1070" t="s">
        <v>2332</v>
      </c>
      <c r="C17" s="1066" t="s">
        <v>200</v>
      </c>
      <c r="D17" s="767"/>
      <c r="E17" s="766"/>
      <c r="F17" s="766"/>
      <c r="G17" s="1067" t="s">
        <v>200</v>
      </c>
      <c r="H17" s="1068" t="s">
        <v>1034</v>
      </c>
      <c r="I17" s="744"/>
      <c r="J17" s="744"/>
      <c r="K17" s="1066"/>
    </row>
    <row r="18" spans="1:11" ht="30.6" customHeight="1" x14ac:dyDescent="0.25">
      <c r="A18" s="744">
        <v>13</v>
      </c>
      <c r="B18" s="1070" t="s">
        <v>2333</v>
      </c>
      <c r="C18" s="1066" t="s">
        <v>200</v>
      </c>
      <c r="D18" s="767"/>
      <c r="E18" s="766"/>
      <c r="F18" s="766"/>
      <c r="G18" s="1067" t="s">
        <v>200</v>
      </c>
      <c r="H18" s="1068" t="s">
        <v>1034</v>
      </c>
      <c r="I18" s="744"/>
      <c r="J18" s="744"/>
      <c r="K18" s="1066"/>
    </row>
    <row r="19" spans="1:11" ht="30.6" customHeight="1" x14ac:dyDescent="0.25">
      <c r="A19" s="744">
        <v>14</v>
      </c>
      <c r="B19" s="1065" t="s">
        <v>2334</v>
      </c>
      <c r="C19" s="1066" t="s">
        <v>200</v>
      </c>
      <c r="D19" s="767"/>
      <c r="E19" s="766"/>
      <c r="F19" s="766"/>
      <c r="G19" s="1067" t="s">
        <v>200</v>
      </c>
      <c r="H19" s="1068" t="s">
        <v>1034</v>
      </c>
      <c r="I19" s="744"/>
      <c r="J19" s="744"/>
      <c r="K19" s="1066"/>
    </row>
    <row r="20" spans="1:11" ht="30.6" customHeight="1" x14ac:dyDescent="0.25">
      <c r="A20" s="744">
        <v>15</v>
      </c>
      <c r="B20" s="1065" t="s">
        <v>2335</v>
      </c>
      <c r="C20" s="1066" t="s">
        <v>200</v>
      </c>
      <c r="D20" s="767"/>
      <c r="E20" s="766"/>
      <c r="F20" s="766"/>
      <c r="G20" s="1067" t="s">
        <v>200</v>
      </c>
      <c r="H20" s="1068" t="s">
        <v>1034</v>
      </c>
      <c r="I20" s="744"/>
      <c r="J20" s="744"/>
      <c r="K20" s="1066"/>
    </row>
    <row r="21" spans="1:11" ht="30.6" customHeight="1" x14ac:dyDescent="0.25">
      <c r="A21" s="744">
        <v>16</v>
      </c>
      <c r="B21" s="1065" t="s">
        <v>2336</v>
      </c>
      <c r="C21" s="1066" t="s">
        <v>200</v>
      </c>
      <c r="D21" s="767"/>
      <c r="E21" s="766"/>
      <c r="F21" s="766"/>
      <c r="G21" s="1067" t="s">
        <v>200</v>
      </c>
      <c r="H21" s="1068" t="s">
        <v>1034</v>
      </c>
      <c r="I21" s="744"/>
      <c r="J21" s="744"/>
      <c r="K21" s="1066"/>
    </row>
    <row r="22" spans="1:11" ht="40.200000000000003" customHeight="1" x14ac:dyDescent="0.25">
      <c r="A22" s="744">
        <v>17</v>
      </c>
      <c r="B22" s="1065" t="s">
        <v>2337</v>
      </c>
      <c r="C22" s="1066" t="s">
        <v>200</v>
      </c>
      <c r="D22" s="767"/>
      <c r="E22" s="766"/>
      <c r="F22" s="766"/>
      <c r="G22" s="1067" t="s">
        <v>200</v>
      </c>
      <c r="H22" s="1068" t="s">
        <v>1034</v>
      </c>
      <c r="I22" s="744"/>
      <c r="J22" s="744"/>
      <c r="K22" s="1066"/>
    </row>
    <row r="23" spans="1:11" ht="30.6" customHeight="1" x14ac:dyDescent="0.25">
      <c r="A23" s="744">
        <v>18</v>
      </c>
      <c r="B23" s="1065" t="s">
        <v>2338</v>
      </c>
      <c r="C23" s="1066" t="s">
        <v>200</v>
      </c>
      <c r="D23" s="767">
        <v>0</v>
      </c>
      <c r="E23" s="766">
        <v>0</v>
      </c>
      <c r="F23" s="766">
        <v>0</v>
      </c>
      <c r="G23" s="1067" t="s">
        <v>200</v>
      </c>
      <c r="H23" s="1066" t="s">
        <v>974</v>
      </c>
      <c r="I23" s="1066"/>
      <c r="J23" s="744"/>
      <c r="K23" s="744"/>
    </row>
    <row r="24" spans="1:11" ht="30.6" customHeight="1" x14ac:dyDescent="0.25">
      <c r="A24" s="744">
        <v>19</v>
      </c>
      <c r="B24" s="1065" t="s">
        <v>2339</v>
      </c>
      <c r="C24" s="1066" t="s">
        <v>200</v>
      </c>
      <c r="D24" s="767">
        <v>0</v>
      </c>
      <c r="E24" s="766">
        <v>0</v>
      </c>
      <c r="F24" s="766">
        <v>0</v>
      </c>
      <c r="G24" s="1067" t="s">
        <v>200</v>
      </c>
      <c r="H24" s="1066" t="s">
        <v>974</v>
      </c>
      <c r="I24" s="1066"/>
      <c r="J24" s="744"/>
      <c r="K24" s="744"/>
    </row>
    <row r="25" spans="1:11" ht="30.6" customHeight="1" x14ac:dyDescent="0.25">
      <c r="A25" s="744">
        <v>20</v>
      </c>
      <c r="B25" s="1065" t="s">
        <v>2340</v>
      </c>
      <c r="C25" s="1066" t="s">
        <v>200</v>
      </c>
      <c r="D25" s="767">
        <v>0</v>
      </c>
      <c r="E25" s="766">
        <v>0</v>
      </c>
      <c r="F25" s="766">
        <v>0</v>
      </c>
      <c r="G25" s="1067" t="s">
        <v>200</v>
      </c>
      <c r="H25" s="1066" t="s">
        <v>974</v>
      </c>
      <c r="I25" s="1066"/>
      <c r="J25" s="744"/>
      <c r="K25" s="744"/>
    </row>
    <row r="26" spans="1:11" ht="30.6" customHeight="1" x14ac:dyDescent="0.25">
      <c r="A26" s="744">
        <v>21</v>
      </c>
      <c r="B26" s="1065" t="s">
        <v>2341</v>
      </c>
      <c r="C26" s="1066" t="s">
        <v>200</v>
      </c>
      <c r="D26" s="767">
        <v>0</v>
      </c>
      <c r="E26" s="766">
        <v>0</v>
      </c>
      <c r="F26" s="766">
        <v>0</v>
      </c>
      <c r="G26" s="1067" t="s">
        <v>200</v>
      </c>
      <c r="H26" s="1066" t="s">
        <v>974</v>
      </c>
      <c r="I26" s="1066"/>
      <c r="J26" s="744"/>
      <c r="K26" s="744"/>
    </row>
    <row r="27" spans="1:11" ht="30.6" customHeight="1" x14ac:dyDescent="0.25">
      <c r="A27" s="744">
        <v>22</v>
      </c>
      <c r="B27" s="1065" t="s">
        <v>2342</v>
      </c>
      <c r="C27" s="1066" t="s">
        <v>200</v>
      </c>
      <c r="D27" s="767">
        <v>0</v>
      </c>
      <c r="E27" s="766">
        <v>0</v>
      </c>
      <c r="F27" s="766">
        <v>0</v>
      </c>
      <c r="G27" s="1067" t="s">
        <v>200</v>
      </c>
      <c r="H27" s="1066" t="s">
        <v>974</v>
      </c>
      <c r="I27" s="1066"/>
      <c r="J27" s="744"/>
      <c r="K27" s="744"/>
    </row>
    <row r="28" spans="1:11" ht="30.6" customHeight="1" x14ac:dyDescent="0.25">
      <c r="A28" s="744">
        <v>23</v>
      </c>
      <c r="B28" s="1065" t="s">
        <v>2343</v>
      </c>
      <c r="C28" s="1066" t="s">
        <v>200</v>
      </c>
      <c r="D28" s="767">
        <v>0</v>
      </c>
      <c r="E28" s="766">
        <v>0</v>
      </c>
      <c r="F28" s="766">
        <v>0</v>
      </c>
      <c r="G28" s="1067" t="s">
        <v>200</v>
      </c>
      <c r="H28" s="1066" t="s">
        <v>974</v>
      </c>
      <c r="I28" s="1066"/>
      <c r="J28" s="744"/>
      <c r="K28" s="744"/>
    </row>
    <row r="29" spans="1:11" ht="37.200000000000003" customHeight="1" x14ac:dyDescent="0.25">
      <c r="A29" s="744">
        <v>24</v>
      </c>
      <c r="B29" s="1065" t="s">
        <v>2344</v>
      </c>
      <c r="C29" s="1066" t="s">
        <v>200</v>
      </c>
      <c r="D29" s="767">
        <v>0</v>
      </c>
      <c r="E29" s="766">
        <v>0</v>
      </c>
      <c r="F29" s="766">
        <v>0</v>
      </c>
      <c r="G29" s="1067" t="s">
        <v>200</v>
      </c>
      <c r="H29" s="1070" t="s">
        <v>998</v>
      </c>
      <c r="I29" s="816"/>
      <c r="J29" s="1071"/>
      <c r="K29" s="1072"/>
    </row>
    <row r="30" spans="1:11" ht="30.6" customHeight="1" x14ac:dyDescent="0.25">
      <c r="A30" s="744">
        <v>25</v>
      </c>
      <c r="B30" s="1065" t="s">
        <v>2345</v>
      </c>
      <c r="C30" s="1066" t="s">
        <v>200</v>
      </c>
      <c r="D30" s="767">
        <v>0</v>
      </c>
      <c r="E30" s="766">
        <v>0</v>
      </c>
      <c r="F30" s="766">
        <v>0</v>
      </c>
      <c r="G30" s="1067" t="s">
        <v>200</v>
      </c>
      <c r="H30" s="1070" t="s">
        <v>998</v>
      </c>
      <c r="I30" s="816"/>
      <c r="J30" s="1071"/>
      <c r="K30" s="1072"/>
    </row>
    <row r="31" spans="1:11" ht="30.6" customHeight="1" x14ac:dyDescent="0.25">
      <c r="A31" s="744">
        <v>26</v>
      </c>
      <c r="B31" s="1065" t="s">
        <v>2346</v>
      </c>
      <c r="C31" s="1066" t="s">
        <v>200</v>
      </c>
      <c r="D31" s="767">
        <v>0</v>
      </c>
      <c r="E31" s="766">
        <v>0</v>
      </c>
      <c r="F31" s="766">
        <v>0</v>
      </c>
      <c r="G31" s="1067" t="s">
        <v>200</v>
      </c>
      <c r="H31" s="1070" t="s">
        <v>998</v>
      </c>
      <c r="I31" s="1073"/>
      <c r="J31" s="752"/>
      <c r="K31" s="744"/>
    </row>
    <row r="32" spans="1:11" ht="30.6" customHeight="1" x14ac:dyDescent="0.25">
      <c r="A32" s="744">
        <v>27</v>
      </c>
      <c r="B32" s="1070" t="s">
        <v>2347</v>
      </c>
      <c r="C32" s="1066" t="s">
        <v>200</v>
      </c>
      <c r="D32" s="767">
        <v>0</v>
      </c>
      <c r="E32" s="766">
        <v>0</v>
      </c>
      <c r="F32" s="766">
        <v>0</v>
      </c>
      <c r="G32" s="1067" t="s">
        <v>200</v>
      </c>
      <c r="H32" s="1070" t="s">
        <v>998</v>
      </c>
      <c r="I32" s="1066"/>
      <c r="J32" s="752"/>
      <c r="K32" s="1066"/>
    </row>
    <row r="33" spans="1:11" ht="30.6" customHeight="1" x14ac:dyDescent="0.25">
      <c r="A33" s="744">
        <v>28</v>
      </c>
      <c r="B33" s="1070" t="s">
        <v>2348</v>
      </c>
      <c r="C33" s="1066" t="s">
        <v>200</v>
      </c>
      <c r="D33" s="767">
        <v>0</v>
      </c>
      <c r="E33" s="766">
        <v>0</v>
      </c>
      <c r="F33" s="766">
        <v>0</v>
      </c>
      <c r="G33" s="1067" t="s">
        <v>200</v>
      </c>
      <c r="H33" s="1070" t="s">
        <v>998</v>
      </c>
      <c r="I33" s="1064"/>
      <c r="J33" s="752"/>
      <c r="K33" s="1066"/>
    </row>
    <row r="34" spans="1:11" ht="30.6" customHeight="1" x14ac:dyDescent="0.25">
      <c r="A34" s="744">
        <v>29</v>
      </c>
      <c r="B34" s="1070" t="s">
        <v>2349</v>
      </c>
      <c r="C34" s="1066" t="s">
        <v>200</v>
      </c>
      <c r="D34" s="767">
        <v>0</v>
      </c>
      <c r="E34" s="766">
        <v>0</v>
      </c>
      <c r="F34" s="766">
        <v>0</v>
      </c>
      <c r="G34" s="1067" t="s">
        <v>200</v>
      </c>
      <c r="H34" s="1070" t="s">
        <v>998</v>
      </c>
      <c r="I34" s="1064"/>
      <c r="J34" s="752"/>
      <c r="K34" s="1066"/>
    </row>
    <row r="35" spans="1:11" ht="88.2" customHeight="1" x14ac:dyDescent="0.25">
      <c r="A35" s="744">
        <v>30</v>
      </c>
      <c r="B35" s="1070" t="s">
        <v>2350</v>
      </c>
      <c r="C35" s="1066" t="s">
        <v>200</v>
      </c>
      <c r="D35" s="767">
        <v>0</v>
      </c>
      <c r="E35" s="766">
        <v>0</v>
      </c>
      <c r="F35" s="766">
        <v>0</v>
      </c>
      <c r="G35" s="1067" t="s">
        <v>200</v>
      </c>
      <c r="H35" s="1070" t="s">
        <v>998</v>
      </c>
      <c r="I35" s="1066" t="s">
        <v>2351</v>
      </c>
      <c r="J35" s="752"/>
      <c r="K35" s="1066"/>
    </row>
    <row r="36" spans="1:11" ht="30.6" customHeight="1" x14ac:dyDescent="0.25">
      <c r="A36" s="744">
        <v>31</v>
      </c>
      <c r="B36" s="1065" t="s">
        <v>2352</v>
      </c>
      <c r="C36" s="1066" t="s">
        <v>200</v>
      </c>
      <c r="D36" s="767">
        <v>0</v>
      </c>
      <c r="E36" s="766">
        <v>0</v>
      </c>
      <c r="F36" s="766">
        <v>0</v>
      </c>
      <c r="G36" s="1067" t="s">
        <v>200</v>
      </c>
      <c r="H36" s="1066" t="s">
        <v>987</v>
      </c>
      <c r="I36" s="1064"/>
      <c r="J36" s="752"/>
      <c r="K36" s="1066"/>
    </row>
    <row r="37" spans="1:11" ht="30.6" customHeight="1" x14ac:dyDescent="0.25">
      <c r="A37" s="744">
        <v>32</v>
      </c>
      <c r="B37" s="1065" t="s">
        <v>2353</v>
      </c>
      <c r="C37" s="1066" t="s">
        <v>200</v>
      </c>
      <c r="D37" s="767">
        <v>0</v>
      </c>
      <c r="E37" s="766">
        <v>0</v>
      </c>
      <c r="F37" s="766">
        <v>0</v>
      </c>
      <c r="G37" s="1067" t="s">
        <v>200</v>
      </c>
      <c r="H37" s="1066" t="s">
        <v>987</v>
      </c>
      <c r="I37" s="1064"/>
      <c r="J37" s="752"/>
      <c r="K37" s="1066"/>
    </row>
    <row r="38" spans="1:11" ht="30.6" customHeight="1" x14ac:dyDescent="0.25">
      <c r="A38" s="744">
        <v>33</v>
      </c>
      <c r="B38" s="1065" t="s">
        <v>2354</v>
      </c>
      <c r="C38" s="1066" t="s">
        <v>200</v>
      </c>
      <c r="D38" s="767">
        <v>0</v>
      </c>
      <c r="E38" s="766">
        <v>0</v>
      </c>
      <c r="F38" s="766">
        <v>0</v>
      </c>
      <c r="G38" s="1067" t="s">
        <v>200</v>
      </c>
      <c r="H38" s="1066" t="s">
        <v>987</v>
      </c>
      <c r="I38" s="1064"/>
      <c r="J38" s="752"/>
      <c r="K38" s="1066"/>
    </row>
    <row r="39" spans="1:11" ht="30.6" customHeight="1" x14ac:dyDescent="0.25">
      <c r="A39" s="744">
        <v>34</v>
      </c>
      <c r="B39" s="1065" t="s">
        <v>2355</v>
      </c>
      <c r="C39" s="1066" t="s">
        <v>200</v>
      </c>
      <c r="D39" s="767">
        <v>0</v>
      </c>
      <c r="E39" s="766">
        <v>0</v>
      </c>
      <c r="F39" s="766">
        <v>0</v>
      </c>
      <c r="G39" s="1067" t="s">
        <v>200</v>
      </c>
      <c r="H39" s="1066" t="s">
        <v>987</v>
      </c>
      <c r="I39" s="1064"/>
      <c r="J39" s="752"/>
      <c r="K39" s="1066"/>
    </row>
    <row r="40" spans="1:11" ht="30.6" customHeight="1" x14ac:dyDescent="0.25">
      <c r="A40" s="744">
        <v>35</v>
      </c>
      <c r="B40" s="1065" t="s">
        <v>2356</v>
      </c>
      <c r="C40" s="1066" t="s">
        <v>200</v>
      </c>
      <c r="D40" s="767">
        <v>0</v>
      </c>
      <c r="E40" s="766">
        <v>0</v>
      </c>
      <c r="F40" s="766">
        <v>0</v>
      </c>
      <c r="G40" s="1067" t="s">
        <v>200</v>
      </c>
      <c r="H40" s="1066" t="s">
        <v>987</v>
      </c>
      <c r="I40" s="1064"/>
      <c r="J40" s="752"/>
      <c r="K40" s="1066"/>
    </row>
    <row r="41" spans="1:11" ht="30.6" customHeight="1" x14ac:dyDescent="0.25">
      <c r="A41" s="744">
        <v>36</v>
      </c>
      <c r="B41" s="1065" t="s">
        <v>2357</v>
      </c>
      <c r="C41" s="1066" t="s">
        <v>200</v>
      </c>
      <c r="D41" s="767">
        <v>0</v>
      </c>
      <c r="E41" s="766">
        <v>0</v>
      </c>
      <c r="F41" s="766">
        <v>0</v>
      </c>
      <c r="G41" s="1067" t="s">
        <v>200</v>
      </c>
      <c r="H41" s="1066" t="s">
        <v>987</v>
      </c>
      <c r="I41" s="1064"/>
      <c r="J41" s="752"/>
      <c r="K41" s="1066"/>
    </row>
    <row r="42" spans="1:11" ht="45" customHeight="1" x14ac:dyDescent="0.25">
      <c r="A42" s="744">
        <v>37</v>
      </c>
      <c r="B42" s="1070" t="s">
        <v>2358</v>
      </c>
      <c r="C42" s="1066" t="s">
        <v>200</v>
      </c>
      <c r="D42" s="767">
        <v>0</v>
      </c>
      <c r="E42" s="766">
        <v>0</v>
      </c>
      <c r="F42" s="766">
        <v>0</v>
      </c>
      <c r="G42" s="1067" t="s">
        <v>200</v>
      </c>
      <c r="H42" s="1066" t="s">
        <v>1090</v>
      </c>
      <c r="I42" s="1064"/>
      <c r="J42" s="752"/>
      <c r="K42" s="1066"/>
    </row>
    <row r="43" spans="1:11" ht="45" customHeight="1" x14ac:dyDescent="0.25">
      <c r="A43" s="744">
        <v>38</v>
      </c>
      <c r="B43" s="1070" t="s">
        <v>2359</v>
      </c>
      <c r="C43" s="1066" t="s">
        <v>200</v>
      </c>
      <c r="D43" s="767">
        <v>0</v>
      </c>
      <c r="E43" s="766">
        <v>0</v>
      </c>
      <c r="F43" s="766">
        <v>0</v>
      </c>
      <c r="G43" s="1067" t="s">
        <v>200</v>
      </c>
      <c r="H43" s="1066" t="s">
        <v>1090</v>
      </c>
      <c r="I43" s="1064"/>
      <c r="J43" s="752"/>
      <c r="K43" s="1066"/>
    </row>
    <row r="44" spans="1:11" ht="45" customHeight="1" x14ac:dyDescent="0.25">
      <c r="A44" s="744">
        <v>39</v>
      </c>
      <c r="B44" s="1070" t="s">
        <v>2360</v>
      </c>
      <c r="C44" s="1066" t="s">
        <v>200</v>
      </c>
      <c r="D44" s="767">
        <v>0</v>
      </c>
      <c r="E44" s="766">
        <v>0</v>
      </c>
      <c r="F44" s="766">
        <v>0</v>
      </c>
      <c r="G44" s="1067" t="s">
        <v>200</v>
      </c>
      <c r="H44" s="1066" t="s">
        <v>1090</v>
      </c>
      <c r="I44" s="1064"/>
      <c r="J44" s="752"/>
      <c r="K44" s="1066"/>
    </row>
    <row r="45" spans="1:11" ht="45" customHeight="1" x14ac:dyDescent="0.25">
      <c r="A45" s="744">
        <v>40</v>
      </c>
      <c r="B45" s="1070" t="s">
        <v>2361</v>
      </c>
      <c r="C45" s="1066" t="s">
        <v>200</v>
      </c>
      <c r="D45" s="767">
        <v>0</v>
      </c>
      <c r="E45" s="766">
        <v>0</v>
      </c>
      <c r="F45" s="766">
        <v>0</v>
      </c>
      <c r="G45" s="1067" t="s">
        <v>200</v>
      </c>
      <c r="H45" s="1066" t="s">
        <v>1090</v>
      </c>
      <c r="I45" s="1064"/>
      <c r="J45" s="752"/>
      <c r="K45" s="1066"/>
    </row>
    <row r="46" spans="1:11" ht="45" customHeight="1" x14ac:dyDescent="0.25">
      <c r="A46" s="744">
        <v>41</v>
      </c>
      <c r="B46" s="1070" t="s">
        <v>2362</v>
      </c>
      <c r="C46" s="1066" t="s">
        <v>200</v>
      </c>
      <c r="D46" s="767">
        <v>0</v>
      </c>
      <c r="E46" s="766">
        <v>0</v>
      </c>
      <c r="F46" s="766">
        <v>0</v>
      </c>
      <c r="G46" s="1067" t="s">
        <v>200</v>
      </c>
      <c r="H46" s="1066" t="s">
        <v>1090</v>
      </c>
      <c r="I46" s="1064"/>
      <c r="J46" s="752"/>
      <c r="K46" s="1066"/>
    </row>
    <row r="47" spans="1:11" ht="45" customHeight="1" x14ac:dyDescent="0.25">
      <c r="A47" s="744">
        <v>42</v>
      </c>
      <c r="B47" s="1070" t="s">
        <v>2363</v>
      </c>
      <c r="C47" s="1066" t="s">
        <v>200</v>
      </c>
      <c r="D47" s="767">
        <v>0</v>
      </c>
      <c r="E47" s="766">
        <v>0</v>
      </c>
      <c r="F47" s="766">
        <v>0</v>
      </c>
      <c r="G47" s="1067" t="s">
        <v>200</v>
      </c>
      <c r="H47" s="1066" t="s">
        <v>1090</v>
      </c>
      <c r="I47" s="1064"/>
      <c r="J47" s="752"/>
      <c r="K47" s="1066"/>
    </row>
    <row r="48" spans="1:11" ht="45" customHeight="1" x14ac:dyDescent="0.25">
      <c r="A48" s="744">
        <v>43</v>
      </c>
      <c r="B48" s="1070" t="s">
        <v>2364</v>
      </c>
      <c r="C48" s="1066" t="s">
        <v>200</v>
      </c>
      <c r="D48" s="767">
        <v>0</v>
      </c>
      <c r="E48" s="766">
        <v>0</v>
      </c>
      <c r="F48" s="766">
        <v>0</v>
      </c>
      <c r="G48" s="1067" t="s">
        <v>200</v>
      </c>
      <c r="H48" s="1066" t="s">
        <v>1090</v>
      </c>
      <c r="I48" s="1064"/>
      <c r="J48" s="752"/>
      <c r="K48" s="1066"/>
    </row>
    <row r="49" spans="1:11" ht="45" customHeight="1" x14ac:dyDescent="0.25">
      <c r="A49" s="744">
        <v>44</v>
      </c>
      <c r="B49" s="1070" t="s">
        <v>2365</v>
      </c>
      <c r="C49" s="1066" t="s">
        <v>200</v>
      </c>
      <c r="D49" s="767">
        <v>0</v>
      </c>
      <c r="E49" s="766">
        <v>0</v>
      </c>
      <c r="F49" s="766">
        <v>0</v>
      </c>
      <c r="G49" s="1067" t="s">
        <v>200</v>
      </c>
      <c r="H49" s="1066" t="s">
        <v>1090</v>
      </c>
      <c r="I49" s="1064"/>
      <c r="J49" s="752"/>
      <c r="K49" s="1066"/>
    </row>
    <row r="50" spans="1:11" ht="45" customHeight="1" x14ac:dyDescent="0.25">
      <c r="A50" s="744">
        <v>45</v>
      </c>
      <c r="B50" s="1070" t="s">
        <v>2366</v>
      </c>
      <c r="C50" s="1066" t="s">
        <v>200</v>
      </c>
      <c r="D50" s="767">
        <v>0</v>
      </c>
      <c r="E50" s="766">
        <v>0</v>
      </c>
      <c r="F50" s="766">
        <v>0</v>
      </c>
      <c r="G50" s="1067" t="s">
        <v>200</v>
      </c>
      <c r="H50" s="1066" t="s">
        <v>1090</v>
      </c>
      <c r="I50" s="1064"/>
      <c r="J50" s="752"/>
      <c r="K50" s="1066"/>
    </row>
    <row r="51" spans="1:11" ht="45" customHeight="1" x14ac:dyDescent="0.25">
      <c r="A51" s="744">
        <v>46</v>
      </c>
      <c r="B51" s="1070" t="s">
        <v>2367</v>
      </c>
      <c r="C51" s="1066" t="s">
        <v>200</v>
      </c>
      <c r="D51" s="767">
        <v>0</v>
      </c>
      <c r="E51" s="766">
        <v>0</v>
      </c>
      <c r="F51" s="766">
        <v>0</v>
      </c>
      <c r="G51" s="1067" t="s">
        <v>200</v>
      </c>
      <c r="H51" s="1066" t="s">
        <v>1090</v>
      </c>
      <c r="I51" s="1064"/>
      <c r="J51" s="752"/>
      <c r="K51" s="1066"/>
    </row>
    <row r="52" spans="1:11" ht="40.950000000000003" customHeight="1" x14ac:dyDescent="0.25">
      <c r="A52" s="744">
        <v>47</v>
      </c>
      <c r="B52" s="1070" t="s">
        <v>2368</v>
      </c>
      <c r="C52" s="1066" t="s">
        <v>200</v>
      </c>
      <c r="D52" s="767">
        <v>0</v>
      </c>
      <c r="E52" s="766">
        <v>0</v>
      </c>
      <c r="F52" s="766">
        <v>0</v>
      </c>
      <c r="G52" s="1067" t="s">
        <v>200</v>
      </c>
      <c r="H52" s="1066" t="s">
        <v>1090</v>
      </c>
      <c r="I52" s="1064"/>
      <c r="J52" s="752"/>
      <c r="K52" s="1066"/>
    </row>
    <row r="53" spans="1:11" ht="40.950000000000003" customHeight="1" x14ac:dyDescent="0.25">
      <c r="A53" s="744">
        <v>48</v>
      </c>
      <c r="B53" s="1070" t="s">
        <v>2369</v>
      </c>
      <c r="C53" s="1066" t="s">
        <v>200</v>
      </c>
      <c r="D53" s="767">
        <v>0</v>
      </c>
      <c r="E53" s="766">
        <v>0</v>
      </c>
      <c r="F53" s="766">
        <v>0</v>
      </c>
      <c r="G53" s="1067" t="s">
        <v>200</v>
      </c>
      <c r="H53" s="1066" t="s">
        <v>1090</v>
      </c>
      <c r="I53" s="1064"/>
      <c r="J53" s="752"/>
      <c r="K53" s="1066"/>
    </row>
    <row r="54" spans="1:11" ht="40.950000000000003" customHeight="1" x14ac:dyDescent="0.25">
      <c r="A54" s="744">
        <v>49</v>
      </c>
      <c r="B54" s="1070" t="s">
        <v>2370</v>
      </c>
      <c r="C54" s="1066" t="s">
        <v>200</v>
      </c>
      <c r="D54" s="767">
        <v>0</v>
      </c>
      <c r="E54" s="766">
        <v>0</v>
      </c>
      <c r="F54" s="766">
        <v>0</v>
      </c>
      <c r="G54" s="1067" t="s">
        <v>200</v>
      </c>
      <c r="H54" s="1066" t="s">
        <v>1090</v>
      </c>
      <c r="I54" s="1064"/>
      <c r="J54" s="752"/>
      <c r="K54" s="1066"/>
    </row>
    <row r="55" spans="1:11" ht="40.950000000000003" customHeight="1" x14ac:dyDescent="0.25">
      <c r="A55" s="744">
        <v>50</v>
      </c>
      <c r="B55" s="1070" t="s">
        <v>2371</v>
      </c>
      <c r="C55" s="1066" t="s">
        <v>200</v>
      </c>
      <c r="D55" s="767">
        <v>0</v>
      </c>
      <c r="E55" s="766">
        <v>0</v>
      </c>
      <c r="F55" s="766">
        <v>0</v>
      </c>
      <c r="G55" s="1067" t="s">
        <v>200</v>
      </c>
      <c r="H55" s="1066" t="s">
        <v>1090</v>
      </c>
      <c r="I55" s="1064"/>
      <c r="J55" s="752"/>
      <c r="K55" s="1066"/>
    </row>
    <row r="56" spans="1:11" ht="40.950000000000003" customHeight="1" x14ac:dyDescent="0.25">
      <c r="A56" s="744">
        <v>51</v>
      </c>
      <c r="B56" s="1070" t="s">
        <v>2372</v>
      </c>
      <c r="C56" s="1066" t="s">
        <v>200</v>
      </c>
      <c r="D56" s="767">
        <v>0</v>
      </c>
      <c r="E56" s="766">
        <v>0</v>
      </c>
      <c r="F56" s="766">
        <v>0</v>
      </c>
      <c r="G56" s="1067" t="s">
        <v>200</v>
      </c>
      <c r="H56" s="1066" t="s">
        <v>1090</v>
      </c>
      <c r="I56" s="1064"/>
      <c r="J56" s="752"/>
      <c r="K56" s="1066"/>
    </row>
    <row r="57" spans="1:11" ht="40.950000000000003" customHeight="1" x14ac:dyDescent="0.25">
      <c r="A57" s="744">
        <v>52</v>
      </c>
      <c r="B57" s="1070" t="s">
        <v>2373</v>
      </c>
      <c r="C57" s="1066" t="s">
        <v>200</v>
      </c>
      <c r="D57" s="767">
        <v>0</v>
      </c>
      <c r="E57" s="766">
        <v>0</v>
      </c>
      <c r="F57" s="766">
        <v>0</v>
      </c>
      <c r="G57" s="1067" t="s">
        <v>200</v>
      </c>
      <c r="H57" s="1066" t="s">
        <v>1090</v>
      </c>
      <c r="I57" s="1064"/>
      <c r="J57" s="752"/>
      <c r="K57" s="1066"/>
    </row>
    <row r="58" spans="1:11" ht="40.950000000000003" customHeight="1" x14ac:dyDescent="0.25">
      <c r="A58" s="744">
        <v>53</v>
      </c>
      <c r="B58" s="1070" t="s">
        <v>2374</v>
      </c>
      <c r="C58" s="1066" t="s">
        <v>200</v>
      </c>
      <c r="D58" s="767">
        <v>0</v>
      </c>
      <c r="E58" s="766">
        <v>0</v>
      </c>
      <c r="F58" s="766">
        <v>0</v>
      </c>
      <c r="G58" s="1067" t="s">
        <v>200</v>
      </c>
      <c r="H58" s="1066" t="s">
        <v>1090</v>
      </c>
      <c r="I58" s="1064"/>
      <c r="J58" s="752"/>
      <c r="K58" s="1066"/>
    </row>
    <row r="59" spans="1:11" ht="40.950000000000003" customHeight="1" x14ac:dyDescent="0.25">
      <c r="A59" s="744">
        <v>54</v>
      </c>
      <c r="B59" s="1070" t="s">
        <v>2375</v>
      </c>
      <c r="C59" s="1066" t="s">
        <v>200</v>
      </c>
      <c r="D59" s="767">
        <v>0</v>
      </c>
      <c r="E59" s="766">
        <v>0</v>
      </c>
      <c r="F59" s="766">
        <v>0</v>
      </c>
      <c r="G59" s="1067" t="s">
        <v>200</v>
      </c>
      <c r="H59" s="1066" t="s">
        <v>1090</v>
      </c>
      <c r="I59" s="1064"/>
      <c r="J59" s="752"/>
      <c r="K59" s="1066"/>
    </row>
    <row r="60" spans="1:11" ht="40.950000000000003" customHeight="1" x14ac:dyDescent="0.25">
      <c r="A60" s="744">
        <v>55</v>
      </c>
      <c r="B60" s="1070" t="s">
        <v>2376</v>
      </c>
      <c r="C60" s="1066" t="s">
        <v>200</v>
      </c>
      <c r="D60" s="767">
        <v>0</v>
      </c>
      <c r="E60" s="766">
        <v>0</v>
      </c>
      <c r="F60" s="766">
        <v>0</v>
      </c>
      <c r="G60" s="1067" t="s">
        <v>200</v>
      </c>
      <c r="H60" s="1066" t="s">
        <v>1090</v>
      </c>
      <c r="I60" s="1064"/>
      <c r="J60" s="752"/>
      <c r="K60" s="1066"/>
    </row>
    <row r="61" spans="1:11" ht="40.950000000000003" customHeight="1" x14ac:dyDescent="0.25">
      <c r="A61" s="744">
        <v>56</v>
      </c>
      <c r="B61" s="1070" t="s">
        <v>2377</v>
      </c>
      <c r="C61" s="1066" t="s">
        <v>200</v>
      </c>
      <c r="D61" s="767">
        <v>0</v>
      </c>
      <c r="E61" s="766">
        <v>0</v>
      </c>
      <c r="F61" s="766">
        <v>0</v>
      </c>
      <c r="G61" s="1067" t="s">
        <v>200</v>
      </c>
      <c r="H61" s="1066" t="s">
        <v>1090</v>
      </c>
      <c r="I61" s="744"/>
      <c r="J61" s="744"/>
      <c r="K61" s="1066"/>
    </row>
    <row r="62" spans="1:11" ht="30.6" customHeight="1" x14ac:dyDescent="0.25">
      <c r="A62" s="744">
        <v>57</v>
      </c>
      <c r="B62" s="1065" t="s">
        <v>2378</v>
      </c>
      <c r="C62" s="1066" t="s">
        <v>200</v>
      </c>
      <c r="D62" s="767">
        <v>0</v>
      </c>
      <c r="E62" s="766">
        <v>0</v>
      </c>
      <c r="F62" s="766">
        <v>0</v>
      </c>
      <c r="G62" s="1067" t="s">
        <v>200</v>
      </c>
      <c r="H62" s="1068" t="s">
        <v>973</v>
      </c>
      <c r="I62" s="744"/>
      <c r="J62" s="744"/>
      <c r="K62" s="1072"/>
    </row>
    <row r="63" spans="1:11" ht="30.6" customHeight="1" x14ac:dyDescent="0.25">
      <c r="A63" s="744">
        <v>58</v>
      </c>
      <c r="B63" s="1065" t="s">
        <v>2379</v>
      </c>
      <c r="C63" s="1066" t="s">
        <v>200</v>
      </c>
      <c r="D63" s="767">
        <v>0</v>
      </c>
      <c r="E63" s="766">
        <v>0</v>
      </c>
      <c r="F63" s="766">
        <v>0</v>
      </c>
      <c r="G63" s="1067" t="s">
        <v>200</v>
      </c>
      <c r="H63" s="1068" t="s">
        <v>973</v>
      </c>
      <c r="I63" s="744"/>
      <c r="J63" s="744"/>
      <c r="K63" s="1072"/>
    </row>
    <row r="64" spans="1:11" ht="30.6" customHeight="1" x14ac:dyDescent="0.25">
      <c r="A64" s="744">
        <v>59</v>
      </c>
      <c r="B64" s="1065" t="s">
        <v>2380</v>
      </c>
      <c r="C64" s="1066" t="s">
        <v>200</v>
      </c>
      <c r="D64" s="767">
        <v>0</v>
      </c>
      <c r="E64" s="766">
        <v>0</v>
      </c>
      <c r="F64" s="766">
        <v>0</v>
      </c>
      <c r="G64" s="1067" t="s">
        <v>200</v>
      </c>
      <c r="H64" s="1068" t="s">
        <v>973</v>
      </c>
      <c r="I64" s="744"/>
      <c r="J64" s="744"/>
      <c r="K64" s="1072"/>
    </row>
    <row r="65" spans="1:11" ht="30.6" customHeight="1" x14ac:dyDescent="0.25">
      <c r="A65" s="744">
        <v>60</v>
      </c>
      <c r="B65" s="1065" t="s">
        <v>2381</v>
      </c>
      <c r="C65" s="1066" t="s">
        <v>200</v>
      </c>
      <c r="D65" s="767">
        <v>0</v>
      </c>
      <c r="E65" s="766">
        <v>0</v>
      </c>
      <c r="F65" s="766">
        <v>0</v>
      </c>
      <c r="G65" s="1067" t="s">
        <v>200</v>
      </c>
      <c r="H65" s="1068" t="s">
        <v>973</v>
      </c>
      <c r="I65" s="744"/>
      <c r="J65" s="744"/>
      <c r="K65" s="1072"/>
    </row>
    <row r="66" spans="1:11" ht="30.6" customHeight="1" x14ac:dyDescent="0.25">
      <c r="A66" s="744">
        <v>61</v>
      </c>
      <c r="B66" s="1065" t="s">
        <v>2382</v>
      </c>
      <c r="C66" s="1066" t="s">
        <v>200</v>
      </c>
      <c r="D66" s="767">
        <v>0</v>
      </c>
      <c r="E66" s="766">
        <v>0</v>
      </c>
      <c r="F66" s="766">
        <v>0</v>
      </c>
      <c r="G66" s="1067" t="s">
        <v>200</v>
      </c>
      <c r="H66" s="1068" t="s">
        <v>973</v>
      </c>
      <c r="I66" s="744"/>
      <c r="J66" s="744"/>
      <c r="K66" s="1072"/>
    </row>
    <row r="67" spans="1:11" ht="30.6" customHeight="1" x14ac:dyDescent="0.25">
      <c r="A67" s="744">
        <v>62</v>
      </c>
      <c r="B67" s="1065" t="s">
        <v>2383</v>
      </c>
      <c r="C67" s="1066" t="s">
        <v>200</v>
      </c>
      <c r="D67" s="767">
        <v>0</v>
      </c>
      <c r="E67" s="766">
        <v>0</v>
      </c>
      <c r="F67" s="766">
        <v>0</v>
      </c>
      <c r="G67" s="1067" t="s">
        <v>200</v>
      </c>
      <c r="H67" s="1068" t="s">
        <v>973</v>
      </c>
      <c r="I67" s="744"/>
      <c r="J67" s="744"/>
      <c r="K67" s="1072"/>
    </row>
    <row r="68" spans="1:11" ht="30.6" customHeight="1" x14ac:dyDescent="0.25">
      <c r="A68" s="744">
        <v>63</v>
      </c>
      <c r="B68" s="1065" t="s">
        <v>2384</v>
      </c>
      <c r="C68" s="1066" t="s">
        <v>200</v>
      </c>
      <c r="D68" s="767">
        <v>0</v>
      </c>
      <c r="E68" s="766">
        <v>0</v>
      </c>
      <c r="F68" s="766">
        <v>0</v>
      </c>
      <c r="G68" s="1067" t="s">
        <v>200</v>
      </c>
      <c r="H68" s="1068" t="s">
        <v>973</v>
      </c>
      <c r="I68" s="744"/>
      <c r="J68" s="744"/>
      <c r="K68" s="1072"/>
    </row>
    <row r="69" spans="1:11" ht="30.6" customHeight="1" x14ac:dyDescent="0.25">
      <c r="A69" s="744">
        <v>64</v>
      </c>
      <c r="B69" s="1065" t="s">
        <v>2385</v>
      </c>
      <c r="C69" s="1066" t="s">
        <v>200</v>
      </c>
      <c r="D69" s="767">
        <v>0</v>
      </c>
      <c r="E69" s="766">
        <v>0</v>
      </c>
      <c r="F69" s="766">
        <v>0</v>
      </c>
      <c r="G69" s="1067" t="s">
        <v>200</v>
      </c>
      <c r="H69" s="1068" t="s">
        <v>973</v>
      </c>
      <c r="I69" s="744"/>
      <c r="J69" s="744"/>
      <c r="K69" s="1072"/>
    </row>
    <row r="70" spans="1:11" ht="30.6" customHeight="1" x14ac:dyDescent="0.25">
      <c r="A70" s="744">
        <v>65</v>
      </c>
      <c r="B70" s="1065" t="s">
        <v>2386</v>
      </c>
      <c r="C70" s="1066" t="s">
        <v>200</v>
      </c>
      <c r="D70" s="767">
        <v>0</v>
      </c>
      <c r="E70" s="766">
        <v>0</v>
      </c>
      <c r="F70" s="766">
        <v>0</v>
      </c>
      <c r="G70" s="1067" t="s">
        <v>200</v>
      </c>
      <c r="H70" s="1068" t="s">
        <v>973</v>
      </c>
      <c r="I70" s="744"/>
      <c r="J70" s="744"/>
      <c r="K70" s="1072"/>
    </row>
    <row r="71" spans="1:11" ht="30.6" customHeight="1" x14ac:dyDescent="0.25">
      <c r="A71" s="744">
        <v>66</v>
      </c>
      <c r="B71" s="1065" t="s">
        <v>2387</v>
      </c>
      <c r="C71" s="1066" t="s">
        <v>200</v>
      </c>
      <c r="D71" s="767">
        <v>0</v>
      </c>
      <c r="E71" s="766">
        <v>0</v>
      </c>
      <c r="F71" s="766">
        <v>0</v>
      </c>
      <c r="G71" s="1067" t="s">
        <v>200</v>
      </c>
      <c r="H71" s="1068" t="s">
        <v>973</v>
      </c>
      <c r="I71" s="744"/>
      <c r="J71" s="744"/>
      <c r="K71" s="1072"/>
    </row>
    <row r="72" spans="1:11" ht="30.6" customHeight="1" x14ac:dyDescent="0.25">
      <c r="A72" s="744">
        <v>67</v>
      </c>
      <c r="B72" s="1065" t="s">
        <v>2388</v>
      </c>
      <c r="C72" s="1066" t="s">
        <v>200</v>
      </c>
      <c r="D72" s="767">
        <v>0</v>
      </c>
      <c r="E72" s="766">
        <v>0</v>
      </c>
      <c r="F72" s="766">
        <v>0</v>
      </c>
      <c r="G72" s="1067" t="s">
        <v>200</v>
      </c>
      <c r="H72" s="1068" t="s">
        <v>973</v>
      </c>
      <c r="I72" s="744"/>
      <c r="J72" s="744"/>
      <c r="K72" s="1072"/>
    </row>
    <row r="73" spans="1:11" ht="30.6" customHeight="1" x14ac:dyDescent="0.25">
      <c r="A73" s="744">
        <v>68</v>
      </c>
      <c r="B73" s="1065" t="s">
        <v>2389</v>
      </c>
      <c r="C73" s="1066" t="s">
        <v>200</v>
      </c>
      <c r="D73" s="767">
        <v>0</v>
      </c>
      <c r="E73" s="766">
        <v>0</v>
      </c>
      <c r="F73" s="766">
        <v>0</v>
      </c>
      <c r="G73" s="1067" t="s">
        <v>200</v>
      </c>
      <c r="H73" s="1068" t="s">
        <v>973</v>
      </c>
      <c r="I73" s="744"/>
      <c r="J73" s="744"/>
      <c r="K73" s="1072"/>
    </row>
    <row r="74" spans="1:11" ht="30.6" customHeight="1" x14ac:dyDescent="0.25">
      <c r="A74" s="744">
        <v>69</v>
      </c>
      <c r="B74" s="1065" t="s">
        <v>2390</v>
      </c>
      <c r="C74" s="1066" t="s">
        <v>200</v>
      </c>
      <c r="D74" s="767">
        <v>0</v>
      </c>
      <c r="E74" s="766">
        <v>0</v>
      </c>
      <c r="F74" s="766">
        <v>0</v>
      </c>
      <c r="G74" s="1067" t="s">
        <v>200</v>
      </c>
      <c r="H74" s="1068" t="s">
        <v>973</v>
      </c>
      <c r="I74" s="744"/>
      <c r="J74" s="744"/>
      <c r="K74" s="1072"/>
    </row>
    <row r="75" spans="1:11" ht="30.6" customHeight="1" x14ac:dyDescent="0.25">
      <c r="A75" s="744">
        <v>70</v>
      </c>
      <c r="B75" s="1065" t="s">
        <v>2391</v>
      </c>
      <c r="C75" s="1066" t="s">
        <v>200</v>
      </c>
      <c r="D75" s="767">
        <v>0</v>
      </c>
      <c r="E75" s="766">
        <v>0</v>
      </c>
      <c r="F75" s="766">
        <v>0</v>
      </c>
      <c r="G75" s="1067" t="s">
        <v>200</v>
      </c>
      <c r="H75" s="1068" t="s">
        <v>973</v>
      </c>
      <c r="I75" s="744"/>
      <c r="J75" s="744"/>
      <c r="K75" s="1072"/>
    </row>
    <row r="76" spans="1:11" ht="30.6" customHeight="1" x14ac:dyDescent="0.25">
      <c r="A76" s="744">
        <v>71</v>
      </c>
      <c r="B76" s="1065" t="s">
        <v>2392</v>
      </c>
      <c r="C76" s="1066" t="s">
        <v>200</v>
      </c>
      <c r="D76" s="767">
        <v>0</v>
      </c>
      <c r="E76" s="766">
        <v>0</v>
      </c>
      <c r="F76" s="766">
        <v>0</v>
      </c>
      <c r="G76" s="1067" t="s">
        <v>200</v>
      </c>
      <c r="H76" s="1068" t="s">
        <v>973</v>
      </c>
      <c r="I76" s="744"/>
      <c r="J76" s="744"/>
      <c r="K76" s="1072"/>
    </row>
    <row r="77" spans="1:11" ht="30.6" customHeight="1" x14ac:dyDescent="0.25">
      <c r="A77" s="744">
        <v>72</v>
      </c>
      <c r="B77" s="1069" t="s">
        <v>2393</v>
      </c>
      <c r="C77" s="1066" t="s">
        <v>200</v>
      </c>
      <c r="D77" s="767">
        <v>0</v>
      </c>
      <c r="E77" s="766">
        <v>0</v>
      </c>
      <c r="F77" s="766">
        <v>0</v>
      </c>
      <c r="G77" s="1067" t="s">
        <v>200</v>
      </c>
      <c r="H77" s="1068" t="s">
        <v>973</v>
      </c>
      <c r="I77" s="744"/>
      <c r="J77" s="744"/>
      <c r="K77" s="1072"/>
    </row>
    <row r="78" spans="1:11" ht="30.6" customHeight="1" x14ac:dyDescent="0.25">
      <c r="A78" s="744">
        <v>73</v>
      </c>
      <c r="B78" s="1069" t="s">
        <v>2394</v>
      </c>
      <c r="C78" s="1066" t="s">
        <v>200</v>
      </c>
      <c r="D78" s="767">
        <v>0</v>
      </c>
      <c r="E78" s="766">
        <v>0</v>
      </c>
      <c r="F78" s="766">
        <v>0</v>
      </c>
      <c r="G78" s="1067" t="s">
        <v>200</v>
      </c>
      <c r="H78" s="1068" t="s">
        <v>973</v>
      </c>
      <c r="I78" s="744"/>
      <c r="J78" s="744"/>
      <c r="K78" s="1072"/>
    </row>
    <row r="79" spans="1:11" ht="30.6" customHeight="1" x14ac:dyDescent="0.25">
      <c r="A79" s="744">
        <v>74</v>
      </c>
      <c r="B79" s="1069" t="s">
        <v>2395</v>
      </c>
      <c r="C79" s="1066" t="s">
        <v>200</v>
      </c>
      <c r="D79" s="767">
        <v>0</v>
      </c>
      <c r="E79" s="766">
        <v>0</v>
      </c>
      <c r="F79" s="766">
        <v>0</v>
      </c>
      <c r="G79" s="1067" t="s">
        <v>200</v>
      </c>
      <c r="H79" s="1068" t="s">
        <v>973</v>
      </c>
      <c r="I79" s="744"/>
      <c r="J79" s="744"/>
      <c r="K79" s="1072"/>
    </row>
    <row r="80" spans="1:11" ht="30.6" customHeight="1" x14ac:dyDescent="0.25">
      <c r="A80" s="744">
        <v>75</v>
      </c>
      <c r="B80" s="1069" t="s">
        <v>2396</v>
      </c>
      <c r="C80" s="1066" t="s">
        <v>200</v>
      </c>
      <c r="D80" s="767">
        <v>0</v>
      </c>
      <c r="E80" s="766">
        <v>0</v>
      </c>
      <c r="F80" s="766">
        <v>0</v>
      </c>
      <c r="G80" s="1067" t="s">
        <v>200</v>
      </c>
      <c r="H80" s="1068" t="s">
        <v>973</v>
      </c>
      <c r="I80" s="744"/>
      <c r="J80" s="744"/>
      <c r="K80" s="1072"/>
    </row>
    <row r="81" spans="1:12" ht="30.6" customHeight="1" x14ac:dyDescent="0.25">
      <c r="A81" s="744">
        <v>76</v>
      </c>
      <c r="B81" s="1069" t="s">
        <v>2397</v>
      </c>
      <c r="C81" s="1066" t="s">
        <v>200</v>
      </c>
      <c r="D81" s="767">
        <v>0</v>
      </c>
      <c r="E81" s="766">
        <v>0</v>
      </c>
      <c r="F81" s="766">
        <v>0</v>
      </c>
      <c r="G81" s="1067" t="s">
        <v>200</v>
      </c>
      <c r="H81" s="1068" t="s">
        <v>973</v>
      </c>
      <c r="I81" s="744"/>
      <c r="J81" s="744"/>
      <c r="K81" s="1072"/>
    </row>
    <row r="82" spans="1:12" ht="30.6" customHeight="1" x14ac:dyDescent="0.25">
      <c r="A82" s="744">
        <v>77</v>
      </c>
      <c r="B82" s="1065" t="s">
        <v>2398</v>
      </c>
      <c r="C82" s="1066" t="s">
        <v>200</v>
      </c>
      <c r="D82" s="767">
        <v>0</v>
      </c>
      <c r="E82" s="766">
        <v>0</v>
      </c>
      <c r="F82" s="766">
        <v>0</v>
      </c>
      <c r="G82" s="1067" t="s">
        <v>200</v>
      </c>
      <c r="H82" s="1068" t="s">
        <v>985</v>
      </c>
      <c r="I82" s="1064"/>
      <c r="J82" s="752"/>
      <c r="K82" s="1066"/>
      <c r="L82" s="1074"/>
    </row>
    <row r="83" spans="1:12" ht="30.6" customHeight="1" x14ac:dyDescent="0.25">
      <c r="A83" s="744">
        <v>78</v>
      </c>
      <c r="B83" s="1065" t="s">
        <v>2399</v>
      </c>
      <c r="C83" s="1066" t="s">
        <v>200</v>
      </c>
      <c r="D83" s="767">
        <v>0</v>
      </c>
      <c r="E83" s="766">
        <v>0</v>
      </c>
      <c r="F83" s="766">
        <v>0</v>
      </c>
      <c r="G83" s="1067" t="s">
        <v>200</v>
      </c>
      <c r="H83" s="1068" t="s">
        <v>985</v>
      </c>
      <c r="I83" s="1064"/>
      <c r="J83" s="752"/>
      <c r="K83" s="1066"/>
      <c r="L83" s="1074"/>
    </row>
    <row r="84" spans="1:12" ht="30.6" customHeight="1" x14ac:dyDescent="0.25">
      <c r="A84" s="744">
        <v>79</v>
      </c>
      <c r="B84" s="1065" t="s">
        <v>2400</v>
      </c>
      <c r="C84" s="1066" t="s">
        <v>200</v>
      </c>
      <c r="D84" s="767">
        <v>0</v>
      </c>
      <c r="E84" s="766">
        <v>0</v>
      </c>
      <c r="F84" s="766">
        <v>0</v>
      </c>
      <c r="G84" s="1067" t="s">
        <v>200</v>
      </c>
      <c r="H84" s="1068" t="s">
        <v>985</v>
      </c>
      <c r="I84" s="1064"/>
      <c r="J84" s="752"/>
      <c r="K84" s="1066"/>
      <c r="L84" s="1074"/>
    </row>
    <row r="85" spans="1:12" ht="30.6" customHeight="1" x14ac:dyDescent="0.25">
      <c r="A85" s="744">
        <v>80</v>
      </c>
      <c r="B85" s="1065" t="s">
        <v>2401</v>
      </c>
      <c r="C85" s="1066" t="s">
        <v>200</v>
      </c>
      <c r="D85" s="767">
        <v>0</v>
      </c>
      <c r="E85" s="766">
        <v>0</v>
      </c>
      <c r="F85" s="766">
        <v>0</v>
      </c>
      <c r="G85" s="1067" t="s">
        <v>200</v>
      </c>
      <c r="H85" s="1068" t="s">
        <v>985</v>
      </c>
      <c r="I85" s="1064"/>
      <c r="J85" s="752"/>
      <c r="K85" s="1066"/>
      <c r="L85" s="1074"/>
    </row>
    <row r="86" spans="1:12" ht="30.6" customHeight="1" x14ac:dyDescent="0.25">
      <c r="A86" s="744">
        <v>81</v>
      </c>
      <c r="B86" s="1065" t="s">
        <v>2402</v>
      </c>
      <c r="C86" s="1066" t="s">
        <v>200</v>
      </c>
      <c r="D86" s="767">
        <v>0</v>
      </c>
      <c r="E86" s="766">
        <v>0</v>
      </c>
      <c r="F86" s="766">
        <v>0</v>
      </c>
      <c r="G86" s="1067" t="s">
        <v>200</v>
      </c>
      <c r="H86" s="1068" t="s">
        <v>985</v>
      </c>
      <c r="I86" s="1064"/>
      <c r="J86" s="752"/>
      <c r="K86" s="1066"/>
      <c r="L86" s="1074"/>
    </row>
    <row r="87" spans="1:12" ht="30.6" customHeight="1" x14ac:dyDescent="0.25">
      <c r="A87" s="744">
        <v>82</v>
      </c>
      <c r="B87" s="1065" t="s">
        <v>2403</v>
      </c>
      <c r="C87" s="1066" t="s">
        <v>200</v>
      </c>
      <c r="D87" s="767">
        <v>0</v>
      </c>
      <c r="E87" s="766">
        <v>0</v>
      </c>
      <c r="F87" s="766">
        <v>0</v>
      </c>
      <c r="G87" s="1067" t="s">
        <v>200</v>
      </c>
      <c r="H87" s="1068" t="s">
        <v>985</v>
      </c>
      <c r="I87" s="1064"/>
      <c r="J87" s="752"/>
      <c r="K87" s="1066"/>
      <c r="L87" s="1074"/>
    </row>
    <row r="88" spans="1:12" ht="30.6" customHeight="1" x14ac:dyDescent="0.25">
      <c r="A88" s="744">
        <v>83</v>
      </c>
      <c r="B88" s="1065" t="s">
        <v>2404</v>
      </c>
      <c r="C88" s="1066" t="s">
        <v>200</v>
      </c>
      <c r="D88" s="767">
        <v>0</v>
      </c>
      <c r="E88" s="766">
        <v>0</v>
      </c>
      <c r="F88" s="766">
        <v>0</v>
      </c>
      <c r="G88" s="1067" t="s">
        <v>200</v>
      </c>
      <c r="H88" s="1068" t="s">
        <v>985</v>
      </c>
      <c r="I88" s="1064"/>
      <c r="J88" s="752"/>
      <c r="K88" s="1066"/>
      <c r="L88" s="1074"/>
    </row>
    <row r="89" spans="1:12" ht="30.6" customHeight="1" x14ac:dyDescent="0.25">
      <c r="A89" s="744">
        <v>84</v>
      </c>
      <c r="B89" s="1065" t="s">
        <v>2405</v>
      </c>
      <c r="C89" s="1066" t="s">
        <v>200</v>
      </c>
      <c r="D89" s="767">
        <v>0</v>
      </c>
      <c r="E89" s="766">
        <v>0</v>
      </c>
      <c r="F89" s="766">
        <v>0</v>
      </c>
      <c r="G89" s="1067" t="s">
        <v>200</v>
      </c>
      <c r="H89" s="1068" t="s">
        <v>985</v>
      </c>
      <c r="I89" s="1064"/>
      <c r="J89" s="752"/>
      <c r="K89" s="1066"/>
      <c r="L89" s="1074"/>
    </row>
    <row r="90" spans="1:12" ht="30.6" customHeight="1" x14ac:dyDescent="0.25">
      <c r="A90" s="744">
        <v>85</v>
      </c>
      <c r="B90" s="1065" t="s">
        <v>2406</v>
      </c>
      <c r="C90" s="1066" t="s">
        <v>200</v>
      </c>
      <c r="D90" s="767">
        <v>0</v>
      </c>
      <c r="E90" s="766">
        <v>0</v>
      </c>
      <c r="F90" s="766">
        <v>0</v>
      </c>
      <c r="G90" s="1067" t="s">
        <v>200</v>
      </c>
      <c r="H90" s="1068" t="s">
        <v>985</v>
      </c>
      <c r="I90" s="1064"/>
      <c r="J90" s="752"/>
      <c r="K90" s="1066"/>
      <c r="L90" s="1074"/>
    </row>
    <row r="91" spans="1:12" ht="30.6" customHeight="1" x14ac:dyDescent="0.25">
      <c r="A91" s="744">
        <v>86</v>
      </c>
      <c r="B91" s="1069" t="s">
        <v>2407</v>
      </c>
      <c r="C91" s="1066" t="s">
        <v>200</v>
      </c>
      <c r="D91" s="767">
        <v>0</v>
      </c>
      <c r="E91" s="766">
        <v>0</v>
      </c>
      <c r="F91" s="766">
        <v>0</v>
      </c>
      <c r="G91" s="1067" t="s">
        <v>200</v>
      </c>
      <c r="H91" s="1068" t="s">
        <v>985</v>
      </c>
      <c r="I91" s="1064"/>
      <c r="J91" s="752"/>
      <c r="K91" s="1066"/>
      <c r="L91" s="1074"/>
    </row>
    <row r="92" spans="1:12" ht="30.6" customHeight="1" x14ac:dyDescent="0.25">
      <c r="A92" s="744">
        <v>87</v>
      </c>
      <c r="B92" s="1069" t="s">
        <v>2408</v>
      </c>
      <c r="C92" s="1066" t="s">
        <v>200</v>
      </c>
      <c r="D92" s="767">
        <v>0</v>
      </c>
      <c r="E92" s="766">
        <v>0</v>
      </c>
      <c r="F92" s="766">
        <v>0</v>
      </c>
      <c r="G92" s="1067" t="s">
        <v>200</v>
      </c>
      <c r="H92" s="1068" t="s">
        <v>985</v>
      </c>
      <c r="I92" s="1064"/>
      <c r="J92" s="752"/>
      <c r="K92" s="1066"/>
      <c r="L92" s="1074"/>
    </row>
    <row r="93" spans="1:12" ht="30.6" customHeight="1" x14ac:dyDescent="0.25">
      <c r="A93" s="744">
        <v>88</v>
      </c>
      <c r="B93" s="1069" t="s">
        <v>2409</v>
      </c>
      <c r="C93" s="1066" t="s">
        <v>200</v>
      </c>
      <c r="D93" s="767">
        <v>0</v>
      </c>
      <c r="E93" s="766">
        <v>0</v>
      </c>
      <c r="F93" s="766">
        <v>0</v>
      </c>
      <c r="G93" s="1067" t="s">
        <v>200</v>
      </c>
      <c r="H93" s="1068" t="s">
        <v>985</v>
      </c>
      <c r="I93" s="1064"/>
      <c r="J93" s="752"/>
      <c r="K93" s="1066"/>
      <c r="L93" s="1074"/>
    </row>
    <row r="94" spans="1:12" ht="38.4" customHeight="1" x14ac:dyDescent="0.25">
      <c r="A94" s="744">
        <v>89</v>
      </c>
      <c r="B94" s="1069" t="s">
        <v>2410</v>
      </c>
      <c r="C94" s="1066" t="s">
        <v>200</v>
      </c>
      <c r="D94" s="767"/>
      <c r="E94" s="766"/>
      <c r="F94" s="766"/>
      <c r="G94" s="1067" t="s">
        <v>200</v>
      </c>
      <c r="H94" s="1068" t="s">
        <v>1034</v>
      </c>
      <c r="I94" s="1065" t="s">
        <v>2411</v>
      </c>
      <c r="J94" s="752"/>
      <c r="K94" s="1066"/>
      <c r="L94" s="1074"/>
    </row>
    <row r="95" spans="1:12" ht="55.2" customHeight="1" x14ac:dyDescent="0.25">
      <c r="A95" s="747">
        <v>90</v>
      </c>
      <c r="B95" s="1065" t="s">
        <v>2412</v>
      </c>
      <c r="C95" s="1066" t="s">
        <v>200</v>
      </c>
      <c r="D95" s="766">
        <v>0</v>
      </c>
      <c r="E95" s="766">
        <v>0</v>
      </c>
      <c r="F95" s="766">
        <v>0</v>
      </c>
      <c r="G95" s="1067" t="s">
        <v>200</v>
      </c>
      <c r="H95" s="1068" t="s">
        <v>985</v>
      </c>
      <c r="I95" s="1075" t="s">
        <v>2282</v>
      </c>
      <c r="J95" s="1071"/>
      <c r="K95" s="1066"/>
    </row>
    <row r="96" spans="1:12" ht="39" customHeight="1" x14ac:dyDescent="0.25">
      <c r="A96" s="747">
        <v>91</v>
      </c>
      <c r="B96" s="1065" t="s">
        <v>2413</v>
      </c>
      <c r="C96" s="1066" t="s">
        <v>200</v>
      </c>
      <c r="D96" s="766">
        <v>0</v>
      </c>
      <c r="E96" s="766">
        <v>0</v>
      </c>
      <c r="F96" s="766">
        <v>0</v>
      </c>
      <c r="G96" s="1067" t="s">
        <v>200</v>
      </c>
      <c r="H96" s="1066" t="s">
        <v>986</v>
      </c>
      <c r="I96" s="1066" t="s">
        <v>2414</v>
      </c>
      <c r="J96" s="1066"/>
      <c r="K96" s="1066"/>
    </row>
    <row r="97" spans="1:11" ht="30.6" customHeight="1" x14ac:dyDescent="0.25">
      <c r="A97" s="747">
        <v>92</v>
      </c>
      <c r="B97" s="1065" t="s">
        <v>2415</v>
      </c>
      <c r="C97" s="1066" t="s">
        <v>200</v>
      </c>
      <c r="D97" s="767"/>
      <c r="E97" s="766"/>
      <c r="F97" s="766"/>
      <c r="G97" s="1067" t="s">
        <v>200</v>
      </c>
      <c r="H97" s="1068" t="s">
        <v>1034</v>
      </c>
      <c r="I97" s="744"/>
      <c r="J97" s="744"/>
      <c r="K97" s="1066"/>
    </row>
    <row r="98" spans="1:11" ht="30.6" customHeight="1" x14ac:dyDescent="0.25">
      <c r="A98" s="747">
        <v>93</v>
      </c>
      <c r="B98" s="1070" t="s">
        <v>2416</v>
      </c>
      <c r="C98" s="1066" t="s">
        <v>200</v>
      </c>
      <c r="D98" s="767"/>
      <c r="E98" s="766"/>
      <c r="F98" s="766"/>
      <c r="G98" s="1067" t="s">
        <v>200</v>
      </c>
      <c r="H98" s="1068" t="s">
        <v>1034</v>
      </c>
      <c r="I98" s="744"/>
      <c r="J98" s="744"/>
      <c r="K98" s="1066"/>
    </row>
    <row r="99" spans="1:11" ht="42" customHeight="1" x14ac:dyDescent="0.25">
      <c r="A99" s="747">
        <v>94</v>
      </c>
      <c r="B99" s="1065" t="s">
        <v>2417</v>
      </c>
      <c r="C99" s="1066" t="s">
        <v>200</v>
      </c>
      <c r="D99" s="767"/>
      <c r="E99" s="766"/>
      <c r="F99" s="766"/>
      <c r="G99" s="1067" t="s">
        <v>200</v>
      </c>
      <c r="H99" s="1068" t="s">
        <v>1034</v>
      </c>
      <c r="I99" s="744"/>
      <c r="J99" s="744"/>
      <c r="K99" s="1066"/>
    </row>
    <row r="100" spans="1:11" ht="58.2" customHeight="1" x14ac:dyDescent="0.25">
      <c r="A100" s="747">
        <v>95</v>
      </c>
      <c r="B100" s="1065" t="s">
        <v>2418</v>
      </c>
      <c r="C100" s="1066" t="s">
        <v>200</v>
      </c>
      <c r="D100" s="767">
        <v>0</v>
      </c>
      <c r="E100" s="766">
        <v>0</v>
      </c>
      <c r="F100" s="766">
        <v>0</v>
      </c>
      <c r="G100" s="1067" t="s">
        <v>200</v>
      </c>
      <c r="H100" s="1070" t="s">
        <v>998</v>
      </c>
      <c r="I100" s="1076"/>
      <c r="J100" s="744"/>
      <c r="K100" s="1066"/>
    </row>
    <row r="101" spans="1:11" ht="42" customHeight="1" x14ac:dyDescent="0.25">
      <c r="A101" s="747">
        <v>96</v>
      </c>
      <c r="B101" s="1065" t="s">
        <v>2419</v>
      </c>
      <c r="C101" s="1066" t="s">
        <v>200</v>
      </c>
      <c r="D101" s="767">
        <v>0</v>
      </c>
      <c r="E101" s="766">
        <v>0</v>
      </c>
      <c r="F101" s="766">
        <v>0</v>
      </c>
      <c r="G101" s="1067" t="s">
        <v>200</v>
      </c>
      <c r="H101" s="1070" t="s">
        <v>998</v>
      </c>
      <c r="I101" s="1077"/>
      <c r="J101" s="1071"/>
      <c r="K101" s="1066"/>
    </row>
    <row r="102" spans="1:11" ht="42" customHeight="1" x14ac:dyDescent="0.25">
      <c r="A102" s="747">
        <v>97</v>
      </c>
      <c r="B102" s="1070" t="s">
        <v>2420</v>
      </c>
      <c r="C102" s="1066" t="s">
        <v>200</v>
      </c>
      <c r="D102" s="767">
        <v>0</v>
      </c>
      <c r="E102" s="766">
        <v>0</v>
      </c>
      <c r="F102" s="766">
        <v>0</v>
      </c>
      <c r="G102" s="1067" t="s">
        <v>200</v>
      </c>
      <c r="H102" s="1070" t="s">
        <v>998</v>
      </c>
      <c r="I102" s="1077"/>
      <c r="J102" s="1071"/>
      <c r="K102" s="1066"/>
    </row>
    <row r="103" spans="1:11" ht="42" customHeight="1" x14ac:dyDescent="0.25">
      <c r="A103" s="747">
        <v>98</v>
      </c>
      <c r="B103" s="1070" t="s">
        <v>2421</v>
      </c>
      <c r="C103" s="1066" t="s">
        <v>200</v>
      </c>
      <c r="D103" s="767">
        <v>0</v>
      </c>
      <c r="E103" s="766">
        <v>0</v>
      </c>
      <c r="F103" s="766">
        <v>0</v>
      </c>
      <c r="G103" s="1067" t="s">
        <v>200</v>
      </c>
      <c r="H103" s="1070" t="s">
        <v>998</v>
      </c>
      <c r="I103" s="816"/>
      <c r="J103" s="1071"/>
      <c r="K103" s="1066"/>
    </row>
    <row r="104" spans="1:11" ht="42" customHeight="1" x14ac:dyDescent="0.25">
      <c r="A104" s="747">
        <v>99</v>
      </c>
      <c r="B104" s="1065" t="s">
        <v>2422</v>
      </c>
      <c r="C104" s="1066" t="s">
        <v>200</v>
      </c>
      <c r="D104" s="767">
        <v>0</v>
      </c>
      <c r="E104" s="766">
        <v>0</v>
      </c>
      <c r="F104" s="766">
        <v>0</v>
      </c>
      <c r="G104" s="1067" t="s">
        <v>200</v>
      </c>
      <c r="H104" s="1070" t="s">
        <v>998</v>
      </c>
      <c r="I104" s="816"/>
      <c r="J104" s="1071"/>
      <c r="K104" s="1066"/>
    </row>
    <row r="105" spans="1:11" ht="40.200000000000003" customHeight="1" x14ac:dyDescent="0.25">
      <c r="A105" s="747">
        <v>100</v>
      </c>
      <c r="B105" s="1065" t="s">
        <v>2423</v>
      </c>
      <c r="C105" s="1066" t="s">
        <v>200</v>
      </c>
      <c r="D105" s="767">
        <v>0</v>
      </c>
      <c r="E105" s="766">
        <v>0</v>
      </c>
      <c r="F105" s="766">
        <v>0</v>
      </c>
      <c r="G105" s="1067" t="s">
        <v>200</v>
      </c>
      <c r="H105" s="1070" t="s">
        <v>998</v>
      </c>
      <c r="I105" s="816"/>
      <c r="J105" s="1071"/>
      <c r="K105" s="1066"/>
    </row>
    <row r="106" spans="1:11" ht="30.6" customHeight="1" x14ac:dyDescent="0.25">
      <c r="A106" s="747">
        <v>101</v>
      </c>
      <c r="B106" s="1065" t="s">
        <v>2424</v>
      </c>
      <c r="C106" s="1066" t="s">
        <v>200</v>
      </c>
      <c r="D106" s="767">
        <v>0</v>
      </c>
      <c r="E106" s="766">
        <v>0</v>
      </c>
      <c r="F106" s="766">
        <v>0</v>
      </c>
      <c r="G106" s="1067" t="s">
        <v>200</v>
      </c>
      <c r="H106" s="1070" t="s">
        <v>998</v>
      </c>
      <c r="I106" s="816"/>
      <c r="J106" s="1071"/>
      <c r="K106" s="1072"/>
    </row>
    <row r="107" spans="1:11" ht="30.6" customHeight="1" x14ac:dyDescent="0.25">
      <c r="A107" s="747">
        <v>102</v>
      </c>
      <c r="B107" s="1065" t="s">
        <v>2425</v>
      </c>
      <c r="C107" s="1066" t="s">
        <v>200</v>
      </c>
      <c r="D107" s="767">
        <v>0</v>
      </c>
      <c r="E107" s="766">
        <v>0</v>
      </c>
      <c r="F107" s="766">
        <v>0</v>
      </c>
      <c r="G107" s="1067" t="s">
        <v>200</v>
      </c>
      <c r="H107" s="1070" t="s">
        <v>998</v>
      </c>
      <c r="I107" s="816"/>
      <c r="J107" s="1071"/>
      <c r="K107" s="1066"/>
    </row>
    <row r="108" spans="1:11" ht="30.6" customHeight="1" x14ac:dyDescent="0.25">
      <c r="A108" s="747">
        <v>103</v>
      </c>
      <c r="B108" s="1065" t="s">
        <v>2426</v>
      </c>
      <c r="C108" s="1066" t="s">
        <v>200</v>
      </c>
      <c r="D108" s="767">
        <v>0</v>
      </c>
      <c r="E108" s="766">
        <v>0</v>
      </c>
      <c r="F108" s="766">
        <v>0</v>
      </c>
      <c r="G108" s="1067" t="s">
        <v>200</v>
      </c>
      <c r="H108" s="1070" t="s">
        <v>998</v>
      </c>
      <c r="I108" s="816"/>
      <c r="J108" s="1071"/>
      <c r="K108" s="1066"/>
    </row>
    <row r="109" spans="1:11" ht="56.4" customHeight="1" x14ac:dyDescent="0.25">
      <c r="A109" s="747">
        <v>104</v>
      </c>
      <c r="B109" s="1070" t="s">
        <v>2427</v>
      </c>
      <c r="C109" s="1066" t="s">
        <v>200</v>
      </c>
      <c r="D109" s="767">
        <v>0</v>
      </c>
      <c r="E109" s="766">
        <v>0</v>
      </c>
      <c r="F109" s="766">
        <v>0</v>
      </c>
      <c r="G109" s="1067" t="s">
        <v>200</v>
      </c>
      <c r="H109" s="1070" t="s">
        <v>998</v>
      </c>
      <c r="I109" s="1066"/>
      <c r="J109" s="752"/>
      <c r="K109" s="1066"/>
    </row>
    <row r="110" spans="1:11" ht="30.6" customHeight="1" x14ac:dyDescent="0.25">
      <c r="A110" s="747">
        <v>105</v>
      </c>
      <c r="B110" s="1070" t="s">
        <v>2428</v>
      </c>
      <c r="C110" s="1066" t="s">
        <v>200</v>
      </c>
      <c r="D110" s="767">
        <v>0</v>
      </c>
      <c r="E110" s="766">
        <v>0</v>
      </c>
      <c r="F110" s="766">
        <v>0</v>
      </c>
      <c r="G110" s="1067" t="s">
        <v>200</v>
      </c>
      <c r="H110" s="1070" t="s">
        <v>998</v>
      </c>
      <c r="I110" s="1064"/>
      <c r="J110" s="752"/>
      <c r="K110" s="1066"/>
    </row>
    <row r="111" spans="1:11" ht="30.6" customHeight="1" x14ac:dyDescent="0.25">
      <c r="A111" s="747">
        <v>106</v>
      </c>
      <c r="B111" s="1070" t="s">
        <v>2429</v>
      </c>
      <c r="C111" s="1066" t="s">
        <v>200</v>
      </c>
      <c r="D111" s="767">
        <v>0</v>
      </c>
      <c r="E111" s="766">
        <v>0</v>
      </c>
      <c r="F111" s="766">
        <v>0</v>
      </c>
      <c r="G111" s="1067" t="s">
        <v>200</v>
      </c>
      <c r="H111" s="1070" t="s">
        <v>998</v>
      </c>
      <c r="I111" s="1064"/>
      <c r="J111" s="752"/>
      <c r="K111" s="1066"/>
    </row>
    <row r="112" spans="1:11" ht="37.200000000000003" customHeight="1" x14ac:dyDescent="0.25">
      <c r="A112" s="747">
        <v>107</v>
      </c>
      <c r="B112" s="1070" t="s">
        <v>2430</v>
      </c>
      <c r="C112" s="1066" t="s">
        <v>200</v>
      </c>
      <c r="D112" s="767">
        <v>0</v>
      </c>
      <c r="E112" s="766">
        <v>0</v>
      </c>
      <c r="F112" s="766">
        <v>0</v>
      </c>
      <c r="G112" s="1067" t="s">
        <v>200</v>
      </c>
      <c r="H112" s="1070" t="s">
        <v>998</v>
      </c>
      <c r="I112" s="1064"/>
      <c r="J112" s="752"/>
      <c r="K112" s="1066"/>
    </row>
    <row r="113" spans="1:12" ht="30.6" customHeight="1" x14ac:dyDescent="0.25">
      <c r="A113" s="747">
        <v>108</v>
      </c>
      <c r="B113" s="1070" t="s">
        <v>2431</v>
      </c>
      <c r="C113" s="1066" t="s">
        <v>200</v>
      </c>
      <c r="D113" s="767">
        <v>0</v>
      </c>
      <c r="E113" s="766">
        <v>0</v>
      </c>
      <c r="F113" s="766">
        <v>0</v>
      </c>
      <c r="G113" s="1067" t="s">
        <v>200</v>
      </c>
      <c r="H113" s="1070" t="s">
        <v>998</v>
      </c>
      <c r="I113" s="1066" t="s">
        <v>2432</v>
      </c>
      <c r="J113" s="752"/>
      <c r="K113" s="1066"/>
    </row>
    <row r="114" spans="1:12" ht="30.6" customHeight="1" x14ac:dyDescent="0.25">
      <c r="A114" s="747">
        <v>109</v>
      </c>
      <c r="B114" s="1070" t="s">
        <v>2433</v>
      </c>
      <c r="C114" s="1066" t="s">
        <v>200</v>
      </c>
      <c r="D114" s="767">
        <v>0</v>
      </c>
      <c r="E114" s="766">
        <v>0</v>
      </c>
      <c r="F114" s="766">
        <v>0</v>
      </c>
      <c r="G114" s="1067" t="s">
        <v>200</v>
      </c>
      <c r="H114" s="1070" t="s">
        <v>998</v>
      </c>
      <c r="I114" s="1066" t="s">
        <v>2434</v>
      </c>
      <c r="J114" s="752"/>
      <c r="K114" s="1066"/>
    </row>
    <row r="115" spans="1:12" ht="30.6" customHeight="1" x14ac:dyDescent="0.25">
      <c r="A115" s="747">
        <v>110</v>
      </c>
      <c r="B115" s="1070" t="s">
        <v>2435</v>
      </c>
      <c r="C115" s="1066" t="s">
        <v>200</v>
      </c>
      <c r="D115" s="767">
        <v>0</v>
      </c>
      <c r="E115" s="766">
        <v>0</v>
      </c>
      <c r="F115" s="766">
        <v>0</v>
      </c>
      <c r="G115" s="1067" t="s">
        <v>200</v>
      </c>
      <c r="H115" s="1070" t="s">
        <v>998</v>
      </c>
      <c r="I115" s="1066"/>
      <c r="J115" s="752"/>
      <c r="K115" s="1066"/>
    </row>
    <row r="116" spans="1:12" ht="30.6" customHeight="1" x14ac:dyDescent="0.25">
      <c r="A116" s="747">
        <v>111</v>
      </c>
      <c r="B116" s="1070" t="s">
        <v>2436</v>
      </c>
      <c r="C116" s="1066" t="s">
        <v>200</v>
      </c>
      <c r="D116" s="767">
        <v>0</v>
      </c>
      <c r="E116" s="766">
        <v>0</v>
      </c>
      <c r="F116" s="766">
        <v>0</v>
      </c>
      <c r="G116" s="1067" t="s">
        <v>200</v>
      </c>
      <c r="H116" s="1070" t="s">
        <v>998</v>
      </c>
      <c r="I116" s="1066"/>
      <c r="J116" s="752"/>
      <c r="K116" s="1066"/>
    </row>
    <row r="117" spans="1:12" ht="30.6" customHeight="1" x14ac:dyDescent="0.25">
      <c r="A117" s="747">
        <v>112</v>
      </c>
      <c r="B117" s="1065" t="s">
        <v>2437</v>
      </c>
      <c r="C117" s="1066" t="s">
        <v>200</v>
      </c>
      <c r="D117" s="767">
        <v>0</v>
      </c>
      <c r="E117" s="766">
        <v>0</v>
      </c>
      <c r="F117" s="766">
        <v>0</v>
      </c>
      <c r="G117" s="1067" t="s">
        <v>200</v>
      </c>
      <c r="H117" s="1070" t="s">
        <v>998</v>
      </c>
      <c r="I117" s="1064"/>
      <c r="J117" s="752"/>
      <c r="K117" s="1066"/>
    </row>
    <row r="118" spans="1:12" ht="30.6" customHeight="1" x14ac:dyDescent="0.25">
      <c r="A118" s="747">
        <v>113</v>
      </c>
      <c r="B118" s="1065" t="s">
        <v>2438</v>
      </c>
      <c r="C118" s="1066" t="s">
        <v>200</v>
      </c>
      <c r="D118" s="767">
        <v>0</v>
      </c>
      <c r="E118" s="766">
        <v>0</v>
      </c>
      <c r="F118" s="766">
        <v>0</v>
      </c>
      <c r="G118" s="1067" t="s">
        <v>200</v>
      </c>
      <c r="H118" s="1066" t="s">
        <v>987</v>
      </c>
      <c r="I118" s="1064"/>
      <c r="J118" s="752"/>
      <c r="K118" s="1066"/>
    </row>
    <row r="119" spans="1:12" ht="42" customHeight="1" x14ac:dyDescent="0.25">
      <c r="A119" s="747">
        <v>114</v>
      </c>
      <c r="B119" s="1070" t="s">
        <v>2439</v>
      </c>
      <c r="C119" s="1066" t="s">
        <v>200</v>
      </c>
      <c r="D119" s="767">
        <v>0</v>
      </c>
      <c r="E119" s="766">
        <v>0</v>
      </c>
      <c r="F119" s="766">
        <v>0</v>
      </c>
      <c r="G119" s="1067" t="s">
        <v>200</v>
      </c>
      <c r="H119" s="1066" t="s">
        <v>1090</v>
      </c>
      <c r="I119" s="1064"/>
      <c r="J119" s="752"/>
      <c r="K119" s="1066"/>
      <c r="L119" s="1074"/>
    </row>
    <row r="120" spans="1:12" ht="30.6" customHeight="1" x14ac:dyDescent="0.25">
      <c r="A120" s="747">
        <v>115</v>
      </c>
      <c r="B120" s="1070" t="s">
        <v>2440</v>
      </c>
      <c r="C120" s="1066" t="s">
        <v>200</v>
      </c>
      <c r="D120" s="767">
        <v>0</v>
      </c>
      <c r="E120" s="766">
        <v>0</v>
      </c>
      <c r="F120" s="766">
        <v>0</v>
      </c>
      <c r="G120" s="1067" t="s">
        <v>200</v>
      </c>
      <c r="H120" s="1066" t="s">
        <v>1090</v>
      </c>
      <c r="I120" s="1064"/>
      <c r="J120" s="752"/>
      <c r="K120" s="1066"/>
      <c r="L120" s="1074"/>
    </row>
    <row r="121" spans="1:12" ht="30.6" customHeight="1" x14ac:dyDescent="0.25">
      <c r="A121" s="747">
        <v>116</v>
      </c>
      <c r="B121" s="1065" t="s">
        <v>2441</v>
      </c>
      <c r="C121" s="1066" t="s">
        <v>200</v>
      </c>
      <c r="D121" s="767">
        <v>0</v>
      </c>
      <c r="E121" s="766">
        <v>0</v>
      </c>
      <c r="F121" s="766">
        <v>0</v>
      </c>
      <c r="G121" s="1067" t="s">
        <v>200</v>
      </c>
      <c r="H121" s="1068" t="s">
        <v>973</v>
      </c>
      <c r="I121" s="744"/>
      <c r="J121" s="744"/>
      <c r="K121" s="1072"/>
      <c r="L121" s="1074"/>
    </row>
    <row r="122" spans="1:12" ht="30.6" customHeight="1" x14ac:dyDescent="0.25">
      <c r="A122" s="747">
        <v>117</v>
      </c>
      <c r="B122" s="1065" t="s">
        <v>2442</v>
      </c>
      <c r="C122" s="1066" t="s">
        <v>200</v>
      </c>
      <c r="D122" s="767">
        <v>0</v>
      </c>
      <c r="E122" s="766">
        <v>0</v>
      </c>
      <c r="F122" s="766">
        <v>0</v>
      </c>
      <c r="G122" s="1067" t="s">
        <v>200</v>
      </c>
      <c r="H122" s="1068" t="s">
        <v>973</v>
      </c>
      <c r="I122" s="744"/>
      <c r="J122" s="744"/>
      <c r="K122" s="1072"/>
      <c r="L122" s="1074"/>
    </row>
    <row r="123" spans="1:12" ht="30.6" customHeight="1" x14ac:dyDescent="0.25">
      <c r="A123" s="747">
        <v>118</v>
      </c>
      <c r="B123" s="1065" t="s">
        <v>2443</v>
      </c>
      <c r="C123" s="1066" t="s">
        <v>200</v>
      </c>
      <c r="D123" s="767">
        <v>0</v>
      </c>
      <c r="E123" s="766">
        <v>0</v>
      </c>
      <c r="F123" s="766">
        <v>0</v>
      </c>
      <c r="G123" s="1067" t="s">
        <v>200</v>
      </c>
      <c r="H123" s="1068" t="s">
        <v>973</v>
      </c>
      <c r="I123" s="744"/>
      <c r="J123" s="744"/>
      <c r="K123" s="1072"/>
      <c r="L123" s="1074"/>
    </row>
    <row r="124" spans="1:12" ht="30.6" customHeight="1" x14ac:dyDescent="0.25">
      <c r="A124" s="747">
        <v>119</v>
      </c>
      <c r="B124" s="1065" t="s">
        <v>2444</v>
      </c>
      <c r="C124" s="1066" t="s">
        <v>200</v>
      </c>
      <c r="D124" s="767">
        <v>0</v>
      </c>
      <c r="E124" s="766">
        <v>0</v>
      </c>
      <c r="F124" s="766">
        <v>0</v>
      </c>
      <c r="G124" s="1067" t="s">
        <v>200</v>
      </c>
      <c r="H124" s="1068" t="s">
        <v>973</v>
      </c>
      <c r="I124" s="744"/>
      <c r="J124" s="744"/>
      <c r="K124" s="1072"/>
      <c r="L124" s="1074"/>
    </row>
    <row r="125" spans="1:12" ht="30.6" customHeight="1" x14ac:dyDescent="0.25">
      <c r="A125" s="747">
        <v>120</v>
      </c>
      <c r="B125" s="1065" t="s">
        <v>2445</v>
      </c>
      <c r="C125" s="1066" t="s">
        <v>200</v>
      </c>
      <c r="D125" s="767">
        <v>0</v>
      </c>
      <c r="E125" s="766">
        <v>0</v>
      </c>
      <c r="F125" s="766">
        <v>0</v>
      </c>
      <c r="G125" s="1067" t="s">
        <v>200</v>
      </c>
      <c r="H125" s="1068" t="s">
        <v>973</v>
      </c>
      <c r="I125" s="744"/>
      <c r="J125" s="744"/>
      <c r="K125" s="1072"/>
      <c r="L125" s="1074"/>
    </row>
    <row r="126" spans="1:12" ht="30.6" customHeight="1" x14ac:dyDescent="0.25">
      <c r="A126" s="747">
        <v>121</v>
      </c>
      <c r="B126" s="1065" t="s">
        <v>2446</v>
      </c>
      <c r="C126" s="1066" t="s">
        <v>200</v>
      </c>
      <c r="D126" s="767">
        <v>0</v>
      </c>
      <c r="E126" s="766">
        <v>0</v>
      </c>
      <c r="F126" s="766">
        <v>0</v>
      </c>
      <c r="G126" s="1067" t="s">
        <v>200</v>
      </c>
      <c r="H126" s="1068" t="s">
        <v>973</v>
      </c>
      <c r="I126" s="744"/>
      <c r="J126" s="744"/>
      <c r="K126" s="1072"/>
      <c r="L126" s="1074"/>
    </row>
    <row r="127" spans="1:12" ht="30.6" customHeight="1" x14ac:dyDescent="0.25">
      <c r="A127" s="747">
        <v>122</v>
      </c>
      <c r="B127" s="1065" t="s">
        <v>2447</v>
      </c>
      <c r="C127" s="1066" t="s">
        <v>200</v>
      </c>
      <c r="D127" s="767">
        <v>0</v>
      </c>
      <c r="E127" s="766">
        <v>0</v>
      </c>
      <c r="F127" s="766">
        <v>0</v>
      </c>
      <c r="G127" s="1067" t="s">
        <v>200</v>
      </c>
      <c r="H127" s="1068" t="s">
        <v>973</v>
      </c>
      <c r="I127" s="744"/>
      <c r="J127" s="744"/>
      <c r="K127" s="1072"/>
      <c r="L127" s="1074"/>
    </row>
    <row r="128" spans="1:12" ht="30.6" customHeight="1" x14ac:dyDescent="0.25">
      <c r="A128" s="747">
        <v>123</v>
      </c>
      <c r="B128" s="1065" t="s">
        <v>2448</v>
      </c>
      <c r="C128" s="1066" t="s">
        <v>200</v>
      </c>
      <c r="D128" s="767">
        <v>0</v>
      </c>
      <c r="E128" s="766">
        <v>0</v>
      </c>
      <c r="F128" s="766">
        <v>0</v>
      </c>
      <c r="G128" s="1067" t="s">
        <v>200</v>
      </c>
      <c r="H128" s="1068" t="s">
        <v>973</v>
      </c>
      <c r="I128" s="744"/>
      <c r="J128" s="744"/>
      <c r="K128" s="1072"/>
      <c r="L128" s="1074"/>
    </row>
    <row r="129" spans="1:12" ht="30.6" customHeight="1" x14ac:dyDescent="0.25">
      <c r="A129" s="747">
        <v>124</v>
      </c>
      <c r="B129" s="1065" t="s">
        <v>2449</v>
      </c>
      <c r="C129" s="1066" t="s">
        <v>200</v>
      </c>
      <c r="D129" s="767">
        <v>0</v>
      </c>
      <c r="E129" s="766">
        <v>0</v>
      </c>
      <c r="F129" s="766">
        <v>0</v>
      </c>
      <c r="G129" s="1067" t="s">
        <v>200</v>
      </c>
      <c r="H129" s="1068" t="s">
        <v>973</v>
      </c>
      <c r="I129" s="744"/>
      <c r="J129" s="744"/>
      <c r="K129" s="1072"/>
      <c r="L129" s="1074"/>
    </row>
    <row r="130" spans="1:12" ht="30.6" customHeight="1" x14ac:dyDescent="0.25">
      <c r="A130" s="747">
        <v>125</v>
      </c>
      <c r="B130" s="1065" t="s">
        <v>2450</v>
      </c>
      <c r="C130" s="1066" t="s">
        <v>200</v>
      </c>
      <c r="D130" s="767">
        <v>0</v>
      </c>
      <c r="E130" s="766">
        <v>0</v>
      </c>
      <c r="F130" s="766">
        <v>0</v>
      </c>
      <c r="G130" s="1067" t="s">
        <v>200</v>
      </c>
      <c r="H130" s="1068" t="s">
        <v>973</v>
      </c>
      <c r="I130" s="744"/>
      <c r="J130" s="744"/>
      <c r="K130" s="1072"/>
      <c r="L130" s="1074"/>
    </row>
    <row r="131" spans="1:12" ht="30.6" customHeight="1" x14ac:dyDescent="0.25">
      <c r="A131" s="747">
        <v>126</v>
      </c>
      <c r="B131" s="1065" t="s">
        <v>2451</v>
      </c>
      <c r="C131" s="1066" t="s">
        <v>200</v>
      </c>
      <c r="D131" s="767">
        <v>0</v>
      </c>
      <c r="E131" s="766">
        <v>0</v>
      </c>
      <c r="F131" s="766">
        <v>0</v>
      </c>
      <c r="G131" s="1067" t="s">
        <v>200</v>
      </c>
      <c r="H131" s="1068" t="s">
        <v>985</v>
      </c>
      <c r="I131" s="1064"/>
      <c r="J131" s="752"/>
      <c r="K131" s="1066"/>
      <c r="L131" s="1074"/>
    </row>
    <row r="132" spans="1:12" ht="30.6" customHeight="1" x14ac:dyDescent="0.25">
      <c r="A132" s="747">
        <v>127</v>
      </c>
      <c r="B132" s="1065" t="s">
        <v>2452</v>
      </c>
      <c r="C132" s="1066" t="s">
        <v>200</v>
      </c>
      <c r="D132" s="767">
        <v>0</v>
      </c>
      <c r="E132" s="766">
        <v>0</v>
      </c>
      <c r="F132" s="766">
        <v>0</v>
      </c>
      <c r="G132" s="1067" t="s">
        <v>200</v>
      </c>
      <c r="H132" s="1068" t="s">
        <v>985</v>
      </c>
      <c r="I132" s="1064"/>
      <c r="J132" s="752"/>
      <c r="K132" s="1066"/>
      <c r="L132" s="1074"/>
    </row>
    <row r="133" spans="1:12" ht="30.6" customHeight="1" x14ac:dyDescent="0.25">
      <c r="A133" s="747">
        <v>128</v>
      </c>
      <c r="B133" s="1065" t="s">
        <v>2453</v>
      </c>
      <c r="C133" s="1066" t="s">
        <v>200</v>
      </c>
      <c r="D133" s="767">
        <v>0</v>
      </c>
      <c r="E133" s="766">
        <v>0</v>
      </c>
      <c r="F133" s="766">
        <v>0</v>
      </c>
      <c r="G133" s="1067" t="s">
        <v>200</v>
      </c>
      <c r="H133" s="1068" t="s">
        <v>985</v>
      </c>
      <c r="I133" s="1064"/>
      <c r="J133" s="752"/>
      <c r="K133" s="1066"/>
      <c r="L133" s="1074"/>
    </row>
    <row r="134" spans="1:12" ht="30.6" customHeight="1" x14ac:dyDescent="0.25">
      <c r="A134" s="747">
        <v>129</v>
      </c>
      <c r="B134" s="1065" t="s">
        <v>2454</v>
      </c>
      <c r="C134" s="1066" t="s">
        <v>200</v>
      </c>
      <c r="D134" s="767">
        <v>0</v>
      </c>
      <c r="E134" s="766">
        <v>0</v>
      </c>
      <c r="F134" s="766">
        <v>0</v>
      </c>
      <c r="G134" s="1067" t="s">
        <v>200</v>
      </c>
      <c r="H134" s="1068" t="s">
        <v>985</v>
      </c>
      <c r="I134" s="1064"/>
      <c r="J134" s="752"/>
      <c r="K134" s="1066"/>
      <c r="L134" s="1074"/>
    </row>
    <row r="135" spans="1:12" ht="30.6" customHeight="1" x14ac:dyDescent="0.25">
      <c r="A135" s="747">
        <v>130</v>
      </c>
      <c r="B135" s="1065" t="s">
        <v>2455</v>
      </c>
      <c r="C135" s="1066" t="s">
        <v>200</v>
      </c>
      <c r="D135" s="767">
        <v>0</v>
      </c>
      <c r="E135" s="766">
        <v>0</v>
      </c>
      <c r="F135" s="766">
        <v>0</v>
      </c>
      <c r="G135" s="1067" t="s">
        <v>200</v>
      </c>
      <c r="H135" s="1068" t="s">
        <v>985</v>
      </c>
      <c r="I135" s="1064"/>
      <c r="J135" s="752"/>
      <c r="K135" s="1066"/>
      <c r="L135" s="1074"/>
    </row>
    <row r="136" spans="1:12" ht="30.6" customHeight="1" x14ac:dyDescent="0.25">
      <c r="A136" s="747">
        <v>131</v>
      </c>
      <c r="B136" s="1065" t="s">
        <v>2456</v>
      </c>
      <c r="C136" s="1066" t="s">
        <v>200</v>
      </c>
      <c r="D136" s="767">
        <v>0</v>
      </c>
      <c r="E136" s="766">
        <v>0</v>
      </c>
      <c r="F136" s="766">
        <v>0</v>
      </c>
      <c r="G136" s="1067" t="s">
        <v>200</v>
      </c>
      <c r="H136" s="1068" t="s">
        <v>985</v>
      </c>
      <c r="I136" s="1064"/>
      <c r="J136" s="752"/>
      <c r="K136" s="1066"/>
      <c r="L136" s="1074"/>
    </row>
    <row r="137" spans="1:12" ht="30.6" customHeight="1" x14ac:dyDescent="0.25">
      <c r="A137" s="747">
        <v>132</v>
      </c>
      <c r="B137" s="1065" t="s">
        <v>2457</v>
      </c>
      <c r="C137" s="1066" t="s">
        <v>200</v>
      </c>
      <c r="D137" s="767">
        <v>0</v>
      </c>
      <c r="E137" s="766">
        <v>0</v>
      </c>
      <c r="F137" s="766">
        <v>0</v>
      </c>
      <c r="G137" s="1067" t="s">
        <v>200</v>
      </c>
      <c r="H137" s="1068" t="s">
        <v>985</v>
      </c>
      <c r="I137" s="1064"/>
      <c r="J137" s="752"/>
      <c r="K137" s="1066"/>
      <c r="L137" s="1074"/>
    </row>
    <row r="138" spans="1:12" ht="30.6" customHeight="1" x14ac:dyDescent="0.25">
      <c r="A138" s="747">
        <v>133</v>
      </c>
      <c r="B138" s="1065" t="s">
        <v>2458</v>
      </c>
      <c r="C138" s="1066" t="s">
        <v>200</v>
      </c>
      <c r="D138" s="767">
        <v>0</v>
      </c>
      <c r="E138" s="766">
        <v>0</v>
      </c>
      <c r="F138" s="766">
        <v>0</v>
      </c>
      <c r="G138" s="1067" t="s">
        <v>200</v>
      </c>
      <c r="H138" s="1068" t="s">
        <v>985</v>
      </c>
      <c r="I138" s="1064"/>
      <c r="J138" s="752"/>
      <c r="K138" s="1066"/>
      <c r="L138" s="1074"/>
    </row>
    <row r="139" spans="1:12" ht="30.6" customHeight="1" x14ac:dyDescent="0.25">
      <c r="A139" s="747">
        <v>134</v>
      </c>
      <c r="B139" s="1065" t="s">
        <v>2459</v>
      </c>
      <c r="C139" s="1066" t="s">
        <v>200</v>
      </c>
      <c r="D139" s="767">
        <v>0</v>
      </c>
      <c r="E139" s="766">
        <v>0</v>
      </c>
      <c r="F139" s="766">
        <v>0</v>
      </c>
      <c r="G139" s="1067" t="s">
        <v>200</v>
      </c>
      <c r="H139" s="1068" t="s">
        <v>985</v>
      </c>
      <c r="I139" s="1064"/>
      <c r="J139" s="752"/>
      <c r="K139" s="1066"/>
      <c r="L139" s="1074"/>
    </row>
    <row r="140" spans="1:12" ht="30.6" customHeight="1" x14ac:dyDescent="0.25">
      <c r="A140" s="747">
        <v>135</v>
      </c>
      <c r="B140" s="1065" t="s">
        <v>2460</v>
      </c>
      <c r="C140" s="1066" t="s">
        <v>200</v>
      </c>
      <c r="D140" s="767">
        <v>0</v>
      </c>
      <c r="E140" s="766">
        <v>0</v>
      </c>
      <c r="F140" s="766">
        <v>0</v>
      </c>
      <c r="G140" s="1067" t="s">
        <v>200</v>
      </c>
      <c r="H140" s="1068" t="s">
        <v>985</v>
      </c>
      <c r="I140" s="1064"/>
      <c r="J140" s="752"/>
      <c r="K140" s="1066"/>
      <c r="L140" s="1074"/>
    </row>
    <row r="141" spans="1:12" ht="30.6" customHeight="1" x14ac:dyDescent="0.25">
      <c r="A141" s="747">
        <v>136</v>
      </c>
      <c r="B141" s="1069" t="s">
        <v>2461</v>
      </c>
      <c r="C141" s="1066" t="s">
        <v>200</v>
      </c>
      <c r="D141" s="767">
        <v>0</v>
      </c>
      <c r="E141" s="766">
        <v>0</v>
      </c>
      <c r="F141" s="766">
        <v>0</v>
      </c>
      <c r="G141" s="1067" t="s">
        <v>200</v>
      </c>
      <c r="H141" s="1068" t="s">
        <v>985</v>
      </c>
      <c r="I141" s="1064"/>
      <c r="J141" s="752"/>
      <c r="K141" s="1066"/>
      <c r="L141" s="1074"/>
    </row>
    <row r="142" spans="1:12" ht="30.6" customHeight="1" x14ac:dyDescent="0.25">
      <c r="A142" s="747">
        <v>137</v>
      </c>
      <c r="B142" s="1069" t="s">
        <v>2462</v>
      </c>
      <c r="C142" s="744" t="s">
        <v>200</v>
      </c>
      <c r="D142" s="1078"/>
      <c r="E142" s="1078"/>
      <c r="F142" s="1078"/>
      <c r="G142" s="1067" t="s">
        <v>200</v>
      </c>
      <c r="H142" s="1071" t="s">
        <v>984</v>
      </c>
      <c r="I142" s="744"/>
      <c r="J142" s="744">
        <v>2020</v>
      </c>
      <c r="K142" s="752"/>
      <c r="L142" s="1074"/>
    </row>
    <row r="143" spans="1:12" ht="54" customHeight="1" x14ac:dyDescent="0.25">
      <c r="A143" s="747">
        <v>138</v>
      </c>
      <c r="B143" s="1070" t="s">
        <v>2463</v>
      </c>
      <c r="C143" s="744" t="s">
        <v>200</v>
      </c>
      <c r="D143" s="1078"/>
      <c r="E143" s="1078"/>
      <c r="F143" s="1078"/>
      <c r="G143" s="1067" t="s">
        <v>200</v>
      </c>
      <c r="H143" s="1071" t="s">
        <v>984</v>
      </c>
      <c r="I143" s="1070" t="s">
        <v>2464</v>
      </c>
      <c r="J143" s="744">
        <v>2018</v>
      </c>
      <c r="K143" s="752"/>
    </row>
    <row r="144" spans="1:12" ht="42" customHeight="1" x14ac:dyDescent="0.25">
      <c r="A144" s="747">
        <v>139</v>
      </c>
      <c r="B144" s="1070" t="s">
        <v>2465</v>
      </c>
      <c r="C144" s="744" t="s">
        <v>200</v>
      </c>
      <c r="D144" s="1078"/>
      <c r="E144" s="1078"/>
      <c r="F144" s="1078"/>
      <c r="G144" s="1067" t="s">
        <v>200</v>
      </c>
      <c r="H144" s="1071" t="s">
        <v>984</v>
      </c>
      <c r="I144" s="744"/>
      <c r="J144" s="744">
        <v>2018</v>
      </c>
      <c r="K144" s="752"/>
    </row>
    <row r="145" spans="1:11" ht="51" customHeight="1" x14ac:dyDescent="0.25">
      <c r="A145" s="747">
        <v>140</v>
      </c>
      <c r="B145" s="817" t="s">
        <v>2466</v>
      </c>
      <c r="C145" s="744" t="s">
        <v>200</v>
      </c>
      <c r="D145" s="1078"/>
      <c r="E145" s="1078"/>
      <c r="F145" s="1078"/>
      <c r="G145" s="1067" t="s">
        <v>200</v>
      </c>
      <c r="H145" s="1071" t="s">
        <v>984</v>
      </c>
      <c r="I145" s="1070" t="s">
        <v>2467</v>
      </c>
      <c r="J145" s="744">
        <v>2020</v>
      </c>
      <c r="K145" s="752"/>
    </row>
    <row r="146" spans="1:11" ht="30.6" customHeight="1" x14ac:dyDescent="0.25">
      <c r="A146" s="747">
        <v>141</v>
      </c>
      <c r="B146" s="817" t="s">
        <v>2468</v>
      </c>
      <c r="C146" s="744" t="s">
        <v>200</v>
      </c>
      <c r="D146" s="1078"/>
      <c r="E146" s="1078"/>
      <c r="F146" s="1078"/>
      <c r="G146" s="1067" t="s">
        <v>200</v>
      </c>
      <c r="H146" s="1071" t="s">
        <v>984</v>
      </c>
      <c r="I146" s="744"/>
      <c r="J146" s="744">
        <v>2010</v>
      </c>
      <c r="K146" s="752"/>
    </row>
    <row r="147" spans="1:11" ht="57" customHeight="1" x14ac:dyDescent="0.25">
      <c r="A147" s="747">
        <v>142</v>
      </c>
      <c r="B147" s="817" t="s">
        <v>2469</v>
      </c>
      <c r="C147" s="744" t="s">
        <v>200</v>
      </c>
      <c r="D147" s="1078"/>
      <c r="E147" s="1078"/>
      <c r="F147" s="1078"/>
      <c r="G147" s="1067" t="s">
        <v>200</v>
      </c>
      <c r="H147" s="1071" t="s">
        <v>984</v>
      </c>
      <c r="I147" s="1070" t="s">
        <v>2470</v>
      </c>
      <c r="J147" s="744">
        <v>2021</v>
      </c>
      <c r="K147" s="752"/>
    </row>
    <row r="148" spans="1:11" ht="30.6" customHeight="1" x14ac:dyDescent="0.25">
      <c r="A148" s="747">
        <v>143</v>
      </c>
      <c r="B148" s="817" t="s">
        <v>2471</v>
      </c>
      <c r="C148" s="744" t="s">
        <v>200</v>
      </c>
      <c r="D148" s="1078"/>
      <c r="E148" s="1078"/>
      <c r="F148" s="1078"/>
      <c r="G148" s="1067" t="s">
        <v>200</v>
      </c>
      <c r="H148" s="1071" t="s">
        <v>984</v>
      </c>
      <c r="I148" s="744"/>
      <c r="J148" s="744">
        <v>2022</v>
      </c>
      <c r="K148" s="752"/>
    </row>
    <row r="149" spans="1:11" ht="42.6" customHeight="1" x14ac:dyDescent="0.25">
      <c r="A149" s="747">
        <v>144</v>
      </c>
      <c r="B149" s="1069" t="s">
        <v>2472</v>
      </c>
      <c r="C149" s="744" t="s">
        <v>200</v>
      </c>
      <c r="D149" s="1078"/>
      <c r="E149" s="1078"/>
      <c r="F149" s="1078"/>
      <c r="G149" s="1067" t="s">
        <v>200</v>
      </c>
      <c r="H149" s="1071" t="s">
        <v>984</v>
      </c>
      <c r="I149" s="1070" t="s">
        <v>2473</v>
      </c>
      <c r="J149" s="744">
        <v>2021</v>
      </c>
      <c r="K149" s="752"/>
    </row>
    <row r="150" spans="1:11" ht="30.6" customHeight="1" x14ac:dyDescent="0.25">
      <c r="A150" s="747">
        <v>145</v>
      </c>
      <c r="B150" s="817" t="s">
        <v>2474</v>
      </c>
      <c r="C150" s="744" t="s">
        <v>200</v>
      </c>
      <c r="D150" s="1078"/>
      <c r="E150" s="1078"/>
      <c r="F150" s="1078"/>
      <c r="G150" s="1067" t="s">
        <v>200</v>
      </c>
      <c r="H150" s="1071" t="s">
        <v>984</v>
      </c>
      <c r="I150" s="744"/>
      <c r="J150" s="744">
        <v>2020</v>
      </c>
      <c r="K150" s="752"/>
    </row>
    <row r="151" spans="1:11" ht="30.6" customHeight="1" x14ac:dyDescent="0.25">
      <c r="A151" s="747">
        <v>146</v>
      </c>
      <c r="B151" s="1070" t="s">
        <v>2475</v>
      </c>
      <c r="C151" s="744" t="s">
        <v>200</v>
      </c>
      <c r="D151" s="1078"/>
      <c r="E151" s="1078"/>
      <c r="F151" s="1078"/>
      <c r="G151" s="1067" t="s">
        <v>200</v>
      </c>
      <c r="H151" s="1071" t="s">
        <v>984</v>
      </c>
      <c r="I151" s="744"/>
      <c r="J151" s="744">
        <v>2015</v>
      </c>
      <c r="K151" s="752"/>
    </row>
  </sheetData>
  <autoFilter ref="A5:L151"/>
  <mergeCells count="11">
    <mergeCell ref="K3:K4"/>
    <mergeCell ref="A1:K1"/>
    <mergeCell ref="A3:A4"/>
    <mergeCell ref="B3:B4"/>
    <mergeCell ref="C3:C4"/>
    <mergeCell ref="D3:D4"/>
    <mergeCell ref="E3:E4"/>
    <mergeCell ref="F3:G3"/>
    <mergeCell ref="H3:H4"/>
    <mergeCell ref="I3:I4"/>
    <mergeCell ref="J3:J4"/>
  </mergeCells>
  <printOptions horizontalCentered="1"/>
  <pageMargins left="0.3" right="0.3" top="0.5" bottom="0.3" header="0" footer="0"/>
  <pageSetup paperSize="9" scale="54" orientation="landscape" r:id="rId1"/>
  <colBreaks count="1" manualBreakCount="1">
    <brk id="11" max="66" man="1"/>
  </colBreaks>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K680"/>
  <sheetViews>
    <sheetView view="pageBreakPreview" zoomScale="55" zoomScaleNormal="55" zoomScaleSheetLayoutView="55" workbookViewId="0">
      <selection activeCell="C7" sqref="C7"/>
    </sheetView>
  </sheetViews>
  <sheetFormatPr defaultColWidth="14.44140625" defaultRowHeight="16.8" x14ac:dyDescent="0.25"/>
  <cols>
    <col min="1" max="1" width="11.88671875" style="1074" customWidth="1"/>
    <col min="2" max="2" width="43.109375" style="1074" customWidth="1"/>
    <col min="3" max="3" width="15.6640625" style="1074" customWidth="1"/>
    <col min="4" max="4" width="14.88671875" style="1074" customWidth="1"/>
    <col min="5" max="5" width="12.6640625" style="1074" customWidth="1"/>
    <col min="6" max="6" width="15.33203125" style="1074" customWidth="1"/>
    <col min="7" max="7" width="20.6640625" style="1155" customWidth="1"/>
    <col min="8" max="8" width="21.33203125" style="1074" customWidth="1"/>
    <col min="9" max="9" width="42.6640625" style="1074" customWidth="1"/>
    <col min="10" max="10" width="73.33203125" style="1159" customWidth="1"/>
    <col min="11" max="11" width="51" style="1158" customWidth="1"/>
    <col min="12" max="16384" width="14.44140625" style="1074"/>
  </cols>
  <sheetData>
    <row r="1" spans="1:11" ht="48" customHeight="1" x14ac:dyDescent="0.25">
      <c r="A1" s="1518" t="s">
        <v>2476</v>
      </c>
      <c r="B1" s="1519"/>
      <c r="C1" s="1519"/>
      <c r="D1" s="1519"/>
      <c r="E1" s="1519"/>
      <c r="F1" s="1519"/>
      <c r="G1" s="1519"/>
      <c r="H1" s="1519"/>
      <c r="I1" s="1519"/>
      <c r="J1" s="1519"/>
      <c r="K1" s="1519"/>
    </row>
    <row r="3" spans="1:11" ht="66.599999999999994" customHeight="1" x14ac:dyDescent="0.25">
      <c r="A3" s="1080" t="s">
        <v>19</v>
      </c>
      <c r="B3" s="1080" t="s">
        <v>180</v>
      </c>
      <c r="C3" s="1080" t="s">
        <v>1165</v>
      </c>
      <c r="D3" s="1080" t="s">
        <v>1166</v>
      </c>
      <c r="E3" s="1081" t="s">
        <v>1167</v>
      </c>
      <c r="F3" s="1082" t="s">
        <v>1799</v>
      </c>
      <c r="G3" s="1082" t="s">
        <v>1800</v>
      </c>
      <c r="H3" s="1080" t="s">
        <v>1168</v>
      </c>
      <c r="I3" s="1080" t="s">
        <v>1169</v>
      </c>
      <c r="J3" s="1080" t="s">
        <v>1170</v>
      </c>
      <c r="K3" s="1080" t="s">
        <v>1801</v>
      </c>
    </row>
    <row r="4" spans="1:11" x14ac:dyDescent="0.25">
      <c r="A4" s="1083">
        <v>-1</v>
      </c>
      <c r="B4" s="1084">
        <v>-2</v>
      </c>
      <c r="C4" s="1083">
        <v>-3</v>
      </c>
      <c r="D4" s="1084">
        <v>-4</v>
      </c>
      <c r="E4" s="1083">
        <v>-5</v>
      </c>
      <c r="F4" s="1084">
        <v>-6</v>
      </c>
      <c r="G4" s="1083">
        <v>-7</v>
      </c>
      <c r="H4" s="1084">
        <v>-8</v>
      </c>
      <c r="I4" s="1083">
        <v>-9</v>
      </c>
      <c r="J4" s="1084">
        <v>-10</v>
      </c>
      <c r="K4" s="1083">
        <v>-14</v>
      </c>
    </row>
    <row r="5" spans="1:11" ht="33.6" x14ac:dyDescent="0.25">
      <c r="A5" s="1085">
        <v>1</v>
      </c>
      <c r="B5" s="1086" t="s">
        <v>971</v>
      </c>
      <c r="C5" s="1087" t="s">
        <v>29</v>
      </c>
      <c r="D5" s="1088">
        <v>11.18</v>
      </c>
      <c r="E5" s="1089"/>
      <c r="F5" s="1090">
        <v>11.18</v>
      </c>
      <c r="G5" s="1085" t="s">
        <v>50</v>
      </c>
      <c r="H5" s="1085" t="s">
        <v>973</v>
      </c>
      <c r="I5" s="1085" t="s">
        <v>1828</v>
      </c>
      <c r="J5" s="1091" t="s">
        <v>1829</v>
      </c>
      <c r="K5" s="768" t="s">
        <v>1830</v>
      </c>
    </row>
    <row r="6" spans="1:11" ht="34.950000000000003" customHeight="1" x14ac:dyDescent="0.25">
      <c r="A6" s="1085">
        <v>2</v>
      </c>
      <c r="B6" s="1086" t="s">
        <v>972</v>
      </c>
      <c r="C6" s="1085" t="s">
        <v>29</v>
      </c>
      <c r="D6" s="1088">
        <v>16.5</v>
      </c>
      <c r="E6" s="1092"/>
      <c r="F6" s="1093">
        <v>16.5</v>
      </c>
      <c r="G6" s="1085" t="s">
        <v>50</v>
      </c>
      <c r="H6" s="1085" t="s">
        <v>974</v>
      </c>
      <c r="I6" s="1085"/>
      <c r="J6" s="1094" t="s">
        <v>1831</v>
      </c>
      <c r="K6" s="1094" t="s">
        <v>1832</v>
      </c>
    </row>
    <row r="7" spans="1:11" ht="33.6" x14ac:dyDescent="0.25">
      <c r="A7" s="1085">
        <v>3</v>
      </c>
      <c r="B7" s="1095" t="s">
        <v>976</v>
      </c>
      <c r="C7" s="1087" t="s">
        <v>30</v>
      </c>
      <c r="D7" s="1088">
        <v>9.6500000000000002E-2</v>
      </c>
      <c r="E7" s="1089"/>
      <c r="F7" s="1089">
        <v>9.6500000000000002E-2</v>
      </c>
      <c r="G7" s="1085" t="s">
        <v>119</v>
      </c>
      <c r="H7" s="1085" t="s">
        <v>984</v>
      </c>
      <c r="I7" s="1085" t="s">
        <v>989</v>
      </c>
      <c r="J7" s="1094" t="s">
        <v>1802</v>
      </c>
      <c r="K7" s="1094" t="s">
        <v>2477</v>
      </c>
    </row>
    <row r="8" spans="1:11" ht="100.8" x14ac:dyDescent="0.25">
      <c r="A8" s="1085">
        <v>4</v>
      </c>
      <c r="B8" s="1095" t="s">
        <v>977</v>
      </c>
      <c r="C8" s="1087" t="s">
        <v>30</v>
      </c>
      <c r="D8" s="1088">
        <v>0.33250000000000002</v>
      </c>
      <c r="E8" s="1089"/>
      <c r="F8" s="1088">
        <v>0.33250000000000002</v>
      </c>
      <c r="G8" s="1085" t="s">
        <v>119</v>
      </c>
      <c r="H8" s="1085" t="s">
        <v>985</v>
      </c>
      <c r="I8" s="1085" t="s">
        <v>990</v>
      </c>
      <c r="J8" s="1094" t="s">
        <v>1802</v>
      </c>
      <c r="K8" s="1094" t="s">
        <v>1804</v>
      </c>
    </row>
    <row r="9" spans="1:11" ht="67.2" x14ac:dyDescent="0.25">
      <c r="A9" s="1085">
        <v>5</v>
      </c>
      <c r="B9" s="1095" t="s">
        <v>978</v>
      </c>
      <c r="C9" s="1087" t="s">
        <v>30</v>
      </c>
      <c r="D9" s="1088">
        <v>0.1174</v>
      </c>
      <c r="E9" s="1089"/>
      <c r="F9" s="1088">
        <v>0.1174</v>
      </c>
      <c r="G9" s="1085" t="s">
        <v>982</v>
      </c>
      <c r="H9" s="1085" t="s">
        <v>986</v>
      </c>
      <c r="I9" s="1085" t="s">
        <v>991</v>
      </c>
      <c r="J9" s="1094" t="s">
        <v>1802</v>
      </c>
      <c r="K9" s="1094" t="s">
        <v>1805</v>
      </c>
    </row>
    <row r="10" spans="1:11" ht="67.2" x14ac:dyDescent="0.25">
      <c r="A10" s="1085">
        <v>6</v>
      </c>
      <c r="B10" s="1096" t="s">
        <v>979</v>
      </c>
      <c r="C10" s="1087" t="s">
        <v>30</v>
      </c>
      <c r="D10" s="1088">
        <v>0.19020000000000001</v>
      </c>
      <c r="E10" s="1089"/>
      <c r="F10" s="1088">
        <v>0.19020000000000001</v>
      </c>
      <c r="G10" s="1097" t="s">
        <v>983</v>
      </c>
      <c r="H10" s="1085" t="s">
        <v>987</v>
      </c>
      <c r="I10" s="1085" t="s">
        <v>992</v>
      </c>
      <c r="J10" s="1094" t="s">
        <v>2478</v>
      </c>
      <c r="K10" s="1094" t="s">
        <v>1806</v>
      </c>
    </row>
    <row r="11" spans="1:11" ht="67.2" x14ac:dyDescent="0.25">
      <c r="A11" s="1085">
        <v>7</v>
      </c>
      <c r="B11" s="1086" t="s">
        <v>980</v>
      </c>
      <c r="C11" s="1085" t="s">
        <v>30</v>
      </c>
      <c r="D11" s="1088">
        <v>9.5699999999999993E-2</v>
      </c>
      <c r="E11" s="1092"/>
      <c r="F11" s="1088">
        <v>9.5699999999999993E-2</v>
      </c>
      <c r="G11" s="1085" t="s">
        <v>119</v>
      </c>
      <c r="H11" s="1085" t="s">
        <v>974</v>
      </c>
      <c r="I11" s="1085" t="s">
        <v>993</v>
      </c>
      <c r="J11" s="1094" t="s">
        <v>1802</v>
      </c>
      <c r="K11" s="1094" t="s">
        <v>1808</v>
      </c>
    </row>
    <row r="12" spans="1:11" ht="62.4" customHeight="1" x14ac:dyDescent="0.25">
      <c r="A12" s="1085">
        <v>8</v>
      </c>
      <c r="B12" s="1086" t="s">
        <v>981</v>
      </c>
      <c r="C12" s="1085" t="s">
        <v>30</v>
      </c>
      <c r="D12" s="1088">
        <v>0.11</v>
      </c>
      <c r="E12" s="1092"/>
      <c r="F12" s="1088">
        <v>0.11</v>
      </c>
      <c r="G12" s="1085" t="s">
        <v>206</v>
      </c>
      <c r="H12" s="1085" t="s">
        <v>974</v>
      </c>
      <c r="I12" s="1085"/>
      <c r="J12" s="1094" t="s">
        <v>1811</v>
      </c>
      <c r="K12" s="1098" t="s">
        <v>2479</v>
      </c>
    </row>
    <row r="13" spans="1:11" ht="352.8" x14ac:dyDescent="0.25">
      <c r="A13" s="1085">
        <v>9</v>
      </c>
      <c r="B13" s="1086" t="s">
        <v>994</v>
      </c>
      <c r="C13" s="1085" t="s">
        <v>141</v>
      </c>
      <c r="D13" s="1088">
        <v>495.17</v>
      </c>
      <c r="E13" s="1089"/>
      <c r="F13" s="1090">
        <v>495.17</v>
      </c>
      <c r="G13" s="1085" t="s">
        <v>50</v>
      </c>
      <c r="H13" s="1085" t="s">
        <v>998</v>
      </c>
      <c r="I13" s="1085" t="s">
        <v>1000</v>
      </c>
      <c r="J13" s="1094" t="s">
        <v>2480</v>
      </c>
      <c r="K13" s="1094"/>
    </row>
    <row r="14" spans="1:11" ht="84" x14ac:dyDescent="0.25">
      <c r="A14" s="1085">
        <v>10</v>
      </c>
      <c r="B14" s="1086" t="s">
        <v>995</v>
      </c>
      <c r="C14" s="1085" t="s">
        <v>200</v>
      </c>
      <c r="D14" s="1088">
        <v>108.22</v>
      </c>
      <c r="E14" s="1089"/>
      <c r="F14" s="1088">
        <v>108.22</v>
      </c>
      <c r="G14" s="1085" t="s">
        <v>997</v>
      </c>
      <c r="H14" s="1085" t="s">
        <v>999</v>
      </c>
      <c r="I14" s="1099"/>
      <c r="J14" s="1094" t="s">
        <v>1868</v>
      </c>
      <c r="K14" s="1094"/>
    </row>
    <row r="15" spans="1:11" ht="117.6" x14ac:dyDescent="0.25">
      <c r="A15" s="1085">
        <v>11</v>
      </c>
      <c r="B15" s="1086" t="s">
        <v>996</v>
      </c>
      <c r="C15" s="1085" t="s">
        <v>200</v>
      </c>
      <c r="D15" s="1088">
        <v>0.5</v>
      </c>
      <c r="E15" s="1092"/>
      <c r="F15" s="1088">
        <v>0.5</v>
      </c>
      <c r="G15" s="1085" t="s">
        <v>101</v>
      </c>
      <c r="H15" s="1085" t="s">
        <v>985</v>
      </c>
      <c r="I15" s="1085"/>
      <c r="J15" s="1094" t="s">
        <v>1874</v>
      </c>
      <c r="K15" s="1098"/>
    </row>
    <row r="16" spans="1:11" s="1031" customFormat="1" ht="168" customHeight="1" x14ac:dyDescent="0.25">
      <c r="A16" s="1085">
        <v>12</v>
      </c>
      <c r="B16" s="925" t="s">
        <v>1001</v>
      </c>
      <c r="C16" s="926"/>
      <c r="D16" s="927">
        <v>6.19</v>
      </c>
      <c r="E16" s="1100"/>
      <c r="F16" s="1101">
        <v>6.19</v>
      </c>
      <c r="G16" s="929" t="s">
        <v>1006</v>
      </c>
      <c r="H16" s="926" t="s">
        <v>984</v>
      </c>
      <c r="I16" s="926"/>
      <c r="J16" s="928" t="s">
        <v>2481</v>
      </c>
      <c r="K16" s="936" t="s">
        <v>2482</v>
      </c>
    </row>
    <row r="17" spans="1:11" s="1031" customFormat="1" ht="50.4" x14ac:dyDescent="0.25">
      <c r="A17" s="930" t="s">
        <v>198</v>
      </c>
      <c r="B17" s="931" t="s">
        <v>1002</v>
      </c>
      <c r="C17" s="930" t="s">
        <v>115</v>
      </c>
      <c r="D17" s="932">
        <v>3.96</v>
      </c>
      <c r="E17" s="933"/>
      <c r="F17" s="1008">
        <v>3.96</v>
      </c>
      <c r="G17" s="935" t="s">
        <v>1007</v>
      </c>
      <c r="H17" s="935" t="s">
        <v>984</v>
      </c>
      <c r="I17" s="935"/>
      <c r="J17" s="931"/>
      <c r="K17" s="936"/>
    </row>
    <row r="18" spans="1:11" s="1031" customFormat="1" ht="33.6" x14ac:dyDescent="0.25">
      <c r="A18" s="930" t="s">
        <v>198</v>
      </c>
      <c r="B18" s="931" t="s">
        <v>1003</v>
      </c>
      <c r="C18" s="930" t="s">
        <v>206</v>
      </c>
      <c r="D18" s="932">
        <v>0.12</v>
      </c>
      <c r="E18" s="933"/>
      <c r="F18" s="1008">
        <v>0.12</v>
      </c>
      <c r="G18" s="935" t="s">
        <v>2225</v>
      </c>
      <c r="H18" s="935" t="s">
        <v>984</v>
      </c>
      <c r="I18" s="935"/>
      <c r="J18" s="931"/>
      <c r="K18" s="936"/>
    </row>
    <row r="19" spans="1:11" s="1031" customFormat="1" ht="33.6" x14ac:dyDescent="0.25">
      <c r="A19" s="930" t="s">
        <v>198</v>
      </c>
      <c r="B19" s="931" t="s">
        <v>1004</v>
      </c>
      <c r="C19" s="935" t="s">
        <v>163</v>
      </c>
      <c r="D19" s="932">
        <v>0.66</v>
      </c>
      <c r="E19" s="933"/>
      <c r="F19" s="932">
        <v>0.66</v>
      </c>
      <c r="G19" s="935" t="s">
        <v>101</v>
      </c>
      <c r="H19" s="935" t="s">
        <v>984</v>
      </c>
      <c r="I19" s="935"/>
      <c r="J19" s="931"/>
      <c r="K19" s="936"/>
    </row>
    <row r="20" spans="1:11" s="1031" customFormat="1" ht="50.4" x14ac:dyDescent="0.25">
      <c r="A20" s="930" t="s">
        <v>198</v>
      </c>
      <c r="B20" s="931" t="s">
        <v>1005</v>
      </c>
      <c r="C20" s="926" t="s">
        <v>200</v>
      </c>
      <c r="D20" s="932">
        <v>1.45</v>
      </c>
      <c r="E20" s="933"/>
      <c r="F20" s="1008">
        <v>1.45</v>
      </c>
      <c r="G20" s="935" t="s">
        <v>1008</v>
      </c>
      <c r="H20" s="935" t="s">
        <v>984</v>
      </c>
      <c r="I20" s="935"/>
      <c r="J20" s="931"/>
      <c r="K20" s="936"/>
    </row>
    <row r="21" spans="1:11" ht="160.19999999999999" customHeight="1" x14ac:dyDescent="0.25">
      <c r="A21" s="1087">
        <v>13</v>
      </c>
      <c r="B21" s="1086" t="s">
        <v>1009</v>
      </c>
      <c r="C21" s="1085" t="s">
        <v>200</v>
      </c>
      <c r="D21" s="1088">
        <v>0.8</v>
      </c>
      <c r="E21" s="1092">
        <v>0.01</v>
      </c>
      <c r="F21" s="1088">
        <v>0.79</v>
      </c>
      <c r="G21" s="1085" t="s">
        <v>1012</v>
      </c>
      <c r="H21" s="1085" t="s">
        <v>984</v>
      </c>
      <c r="I21" s="1085"/>
      <c r="J21" s="1094" t="s">
        <v>1876</v>
      </c>
      <c r="K21" s="1098" t="s">
        <v>1877</v>
      </c>
    </row>
    <row r="22" spans="1:11" ht="56.4" customHeight="1" x14ac:dyDescent="0.25">
      <c r="A22" s="1087">
        <v>14</v>
      </c>
      <c r="B22" s="1094" t="s">
        <v>1010</v>
      </c>
      <c r="C22" s="1085" t="s">
        <v>200</v>
      </c>
      <c r="D22" s="1088">
        <v>0.01</v>
      </c>
      <c r="E22" s="1089"/>
      <c r="F22" s="1088">
        <v>0.01</v>
      </c>
      <c r="G22" s="1085" t="s">
        <v>206</v>
      </c>
      <c r="H22" s="1085" t="s">
        <v>986</v>
      </c>
      <c r="I22" s="1085" t="s">
        <v>1014</v>
      </c>
      <c r="J22" s="1094"/>
      <c r="K22" s="1094"/>
    </row>
    <row r="23" spans="1:11" ht="91.95" customHeight="1" x14ac:dyDescent="0.25">
      <c r="A23" s="1087">
        <v>15</v>
      </c>
      <c r="B23" s="1094" t="s">
        <v>1011</v>
      </c>
      <c r="C23" s="1087" t="s">
        <v>200</v>
      </c>
      <c r="D23" s="1088">
        <v>0.06</v>
      </c>
      <c r="E23" s="1102"/>
      <c r="F23" s="1102">
        <v>0.06</v>
      </c>
      <c r="G23" s="1085" t="s">
        <v>1013</v>
      </c>
      <c r="H23" s="1085" t="s">
        <v>984</v>
      </c>
      <c r="I23" s="1096"/>
      <c r="J23" s="1094" t="s">
        <v>2258</v>
      </c>
      <c r="K23" s="1094" t="s">
        <v>2259</v>
      </c>
    </row>
    <row r="24" spans="1:11" ht="134.4" x14ac:dyDescent="0.25">
      <c r="A24" s="1087">
        <v>16</v>
      </c>
      <c r="B24" s="1094" t="s">
        <v>1015</v>
      </c>
      <c r="C24" s="1085" t="s">
        <v>220</v>
      </c>
      <c r="D24" s="1088">
        <v>32.5</v>
      </c>
      <c r="E24" s="1089"/>
      <c r="F24" s="1088">
        <v>32.5</v>
      </c>
      <c r="G24" s="1085" t="s">
        <v>1016</v>
      </c>
      <c r="H24" s="1085" t="s">
        <v>984</v>
      </c>
      <c r="I24" s="1085" t="s">
        <v>2013</v>
      </c>
      <c r="J24" s="1094" t="s">
        <v>2014</v>
      </c>
      <c r="K24" s="1094" t="s">
        <v>2015</v>
      </c>
    </row>
    <row r="25" spans="1:11" ht="105" customHeight="1" x14ac:dyDescent="0.25">
      <c r="A25" s="1087">
        <v>17</v>
      </c>
      <c r="B25" s="1094" t="s">
        <v>1017</v>
      </c>
      <c r="C25" s="1085" t="s">
        <v>210</v>
      </c>
      <c r="D25" s="1088">
        <v>1.3599999999999999E-2</v>
      </c>
      <c r="E25" s="1092"/>
      <c r="F25" s="1088">
        <v>1.3599999999999999E-2</v>
      </c>
      <c r="G25" s="1085" t="s">
        <v>1020</v>
      </c>
      <c r="H25" s="1085" t="s">
        <v>2647</v>
      </c>
      <c r="I25" s="1085"/>
      <c r="J25" s="1094" t="s">
        <v>1988</v>
      </c>
      <c r="K25" s="1098"/>
    </row>
    <row r="26" spans="1:11" ht="99" customHeight="1" x14ac:dyDescent="0.25">
      <c r="A26" s="1087">
        <v>18</v>
      </c>
      <c r="B26" s="1086" t="s">
        <v>1018</v>
      </c>
      <c r="C26" s="1087" t="s">
        <v>210</v>
      </c>
      <c r="D26" s="1088">
        <v>1.27</v>
      </c>
      <c r="E26" s="1089"/>
      <c r="F26" s="1103">
        <v>1.27</v>
      </c>
      <c r="G26" s="1085" t="s">
        <v>1022</v>
      </c>
      <c r="H26" s="1085" t="s">
        <v>974</v>
      </c>
      <c r="I26" s="1085"/>
      <c r="J26" s="1094" t="s">
        <v>1992</v>
      </c>
      <c r="K26" s="1094"/>
    </row>
    <row r="27" spans="1:11" ht="89.4" customHeight="1" x14ac:dyDescent="0.25">
      <c r="A27" s="1087">
        <v>19</v>
      </c>
      <c r="B27" s="925" t="s">
        <v>1019</v>
      </c>
      <c r="C27" s="926" t="s">
        <v>210</v>
      </c>
      <c r="D27" s="927">
        <v>0.6</v>
      </c>
      <c r="E27" s="1104"/>
      <c r="F27" s="927">
        <v>0.6</v>
      </c>
      <c r="G27" s="926" t="s">
        <v>1023</v>
      </c>
      <c r="H27" s="926" t="s">
        <v>1024</v>
      </c>
      <c r="I27" s="926"/>
      <c r="J27" s="928" t="s">
        <v>2002</v>
      </c>
      <c r="K27" s="926" t="s">
        <v>2003</v>
      </c>
    </row>
    <row r="28" spans="1:11" ht="84" x14ac:dyDescent="0.25">
      <c r="A28" s="1087">
        <v>20</v>
      </c>
      <c r="B28" s="1094" t="s">
        <v>1051</v>
      </c>
      <c r="C28" s="1087" t="s">
        <v>202</v>
      </c>
      <c r="D28" s="1088">
        <v>0.21</v>
      </c>
      <c r="E28" s="1089"/>
      <c r="F28" s="1088">
        <v>0.21</v>
      </c>
      <c r="G28" s="1097" t="s">
        <v>206</v>
      </c>
      <c r="H28" s="1085" t="s">
        <v>998</v>
      </c>
      <c r="I28" s="1094" t="s">
        <v>1059</v>
      </c>
      <c r="J28" s="1094" t="s">
        <v>2052</v>
      </c>
      <c r="K28" s="1094" t="s">
        <v>2053</v>
      </c>
    </row>
    <row r="29" spans="1:11" ht="50.4" x14ac:dyDescent="0.25">
      <c r="A29" s="1087">
        <v>21</v>
      </c>
      <c r="B29" s="1094" t="s">
        <v>1052</v>
      </c>
      <c r="C29" s="1087" t="s">
        <v>202</v>
      </c>
      <c r="D29" s="1088">
        <v>0.05</v>
      </c>
      <c r="E29" s="1089"/>
      <c r="F29" s="1088">
        <v>0.05</v>
      </c>
      <c r="G29" s="1097" t="s">
        <v>204</v>
      </c>
      <c r="H29" s="1085" t="s">
        <v>998</v>
      </c>
      <c r="I29" s="1094" t="s">
        <v>1060</v>
      </c>
      <c r="J29" s="1094" t="s">
        <v>2064</v>
      </c>
      <c r="K29" s="1094" t="s">
        <v>2065</v>
      </c>
    </row>
    <row r="30" spans="1:11" ht="48.6" customHeight="1" x14ac:dyDescent="0.25">
      <c r="A30" s="1087">
        <v>22</v>
      </c>
      <c r="B30" s="1086" t="s">
        <v>1053</v>
      </c>
      <c r="C30" s="1085" t="s">
        <v>202</v>
      </c>
      <c r="D30" s="1088">
        <v>0.06</v>
      </c>
      <c r="E30" s="1089"/>
      <c r="F30" s="1093">
        <v>0.06</v>
      </c>
      <c r="G30" s="1085" t="s">
        <v>206</v>
      </c>
      <c r="H30" s="1085" t="s">
        <v>974</v>
      </c>
      <c r="I30" s="1085" t="s">
        <v>1061</v>
      </c>
      <c r="J30" s="1094" t="s">
        <v>2066</v>
      </c>
      <c r="K30" s="1094" t="s">
        <v>2067</v>
      </c>
    </row>
    <row r="31" spans="1:11" ht="48.6" customHeight="1" x14ac:dyDescent="0.25">
      <c r="A31" s="1087">
        <v>23</v>
      </c>
      <c r="B31" s="1094" t="s">
        <v>1054</v>
      </c>
      <c r="C31" s="1087" t="s">
        <v>202</v>
      </c>
      <c r="D31" s="1092">
        <v>0.01</v>
      </c>
      <c r="E31" s="1089"/>
      <c r="F31" s="1092">
        <v>0.01</v>
      </c>
      <c r="G31" s="1085" t="s">
        <v>206</v>
      </c>
      <c r="H31" s="1085" t="s">
        <v>1034</v>
      </c>
      <c r="I31" s="1085" t="s">
        <v>1062</v>
      </c>
      <c r="J31" s="1094" t="s">
        <v>1214</v>
      </c>
      <c r="K31" s="1094" t="s">
        <v>2068</v>
      </c>
    </row>
    <row r="32" spans="1:11" ht="50.4" x14ac:dyDescent="0.25">
      <c r="A32" s="1087">
        <v>24</v>
      </c>
      <c r="B32" s="1086" t="s">
        <v>1055</v>
      </c>
      <c r="C32" s="1087" t="s">
        <v>202</v>
      </c>
      <c r="D32" s="1088">
        <v>0.13</v>
      </c>
      <c r="E32" s="1089"/>
      <c r="F32" s="1088">
        <v>0.13</v>
      </c>
      <c r="G32" s="1085" t="s">
        <v>206</v>
      </c>
      <c r="H32" s="1085" t="s">
        <v>973</v>
      </c>
      <c r="I32" s="1085" t="s">
        <v>1063</v>
      </c>
      <c r="J32" s="1105"/>
      <c r="K32" s="1094" t="s">
        <v>2069</v>
      </c>
    </row>
    <row r="33" spans="1:11" ht="40.950000000000003" customHeight="1" x14ac:dyDescent="0.25">
      <c r="A33" s="1087">
        <v>25</v>
      </c>
      <c r="B33" s="1086" t="s">
        <v>1056</v>
      </c>
      <c r="C33" s="1085" t="s">
        <v>202</v>
      </c>
      <c r="D33" s="1088">
        <v>4.0800000000000003E-2</v>
      </c>
      <c r="E33" s="1092"/>
      <c r="F33" s="1088">
        <v>4.0800000000000003E-2</v>
      </c>
      <c r="G33" s="1099" t="s">
        <v>220</v>
      </c>
      <c r="H33" s="1099" t="s">
        <v>974</v>
      </c>
      <c r="I33" s="1099"/>
      <c r="J33" s="1098" t="s">
        <v>2274</v>
      </c>
      <c r="K33" s="1098"/>
    </row>
    <row r="34" spans="1:11" ht="134.4" x14ac:dyDescent="0.25">
      <c r="A34" s="1087">
        <v>26</v>
      </c>
      <c r="B34" s="1086" t="s">
        <v>1057</v>
      </c>
      <c r="C34" s="1085" t="s">
        <v>202</v>
      </c>
      <c r="D34" s="1088">
        <v>0.05</v>
      </c>
      <c r="E34" s="1092"/>
      <c r="F34" s="1088">
        <v>0.05</v>
      </c>
      <c r="G34" s="1085" t="s">
        <v>117</v>
      </c>
      <c r="H34" s="1085" t="s">
        <v>973</v>
      </c>
      <c r="I34" s="1085"/>
      <c r="J34" s="1094" t="s">
        <v>2275</v>
      </c>
      <c r="K34" s="1098"/>
    </row>
    <row r="35" spans="1:11" ht="37.950000000000003" customHeight="1" x14ac:dyDescent="0.25">
      <c r="A35" s="1087">
        <v>27</v>
      </c>
      <c r="B35" s="1086" t="s">
        <v>1058</v>
      </c>
      <c r="C35" s="1085" t="s">
        <v>202</v>
      </c>
      <c r="D35" s="1088">
        <v>0.22</v>
      </c>
      <c r="E35" s="1089"/>
      <c r="F35" s="1088">
        <v>0.22</v>
      </c>
      <c r="G35" s="1085" t="s">
        <v>206</v>
      </c>
      <c r="H35" s="1085" t="s">
        <v>973</v>
      </c>
      <c r="I35" s="1085"/>
      <c r="J35" s="1094"/>
      <c r="K35" s="1094"/>
    </row>
    <row r="36" spans="1:11" ht="62.4" customHeight="1" x14ac:dyDescent="0.25">
      <c r="A36" s="1087">
        <v>28</v>
      </c>
      <c r="B36" s="1086" t="s">
        <v>1038</v>
      </c>
      <c r="C36" s="1085" t="s">
        <v>2483</v>
      </c>
      <c r="D36" s="920">
        <v>0.9</v>
      </c>
      <c r="E36" s="966"/>
      <c r="F36" s="920">
        <v>0.9</v>
      </c>
      <c r="G36" s="1085" t="s">
        <v>143</v>
      </c>
      <c r="H36" s="1085" t="s">
        <v>984</v>
      </c>
      <c r="I36" s="1085" t="s">
        <v>1046</v>
      </c>
      <c r="J36" s="1094" t="s">
        <v>2227</v>
      </c>
      <c r="K36" s="1094" t="s">
        <v>2015</v>
      </c>
    </row>
    <row r="37" spans="1:11" s="1112" customFormat="1" ht="75.599999999999994" customHeight="1" x14ac:dyDescent="0.25">
      <c r="A37" s="1106" t="s">
        <v>198</v>
      </c>
      <c r="B37" s="1107" t="s">
        <v>1039</v>
      </c>
      <c r="C37" s="1106" t="s">
        <v>200</v>
      </c>
      <c r="D37" s="950">
        <v>0.44</v>
      </c>
      <c r="E37" s="951"/>
      <c r="F37" s="950">
        <v>0.44</v>
      </c>
      <c r="G37" s="1108" t="s">
        <v>143</v>
      </c>
      <c r="H37" s="1108" t="s">
        <v>984</v>
      </c>
      <c r="I37" s="1109" t="s">
        <v>1047</v>
      </c>
      <c r="J37" s="1110" t="s">
        <v>2227</v>
      </c>
      <c r="K37" s="1111" t="s">
        <v>2015</v>
      </c>
    </row>
    <row r="38" spans="1:11" s="1112" customFormat="1" ht="62.4" customHeight="1" x14ac:dyDescent="0.25">
      <c r="A38" s="1106" t="s">
        <v>198</v>
      </c>
      <c r="B38" s="1113" t="s">
        <v>1040</v>
      </c>
      <c r="C38" s="1108" t="s">
        <v>163</v>
      </c>
      <c r="D38" s="950">
        <v>7.0000000000000007E-2</v>
      </c>
      <c r="E38" s="950"/>
      <c r="F38" s="950">
        <v>7.0000000000000007E-2</v>
      </c>
      <c r="G38" s="1108" t="s">
        <v>143</v>
      </c>
      <c r="H38" s="1108" t="s">
        <v>984</v>
      </c>
      <c r="I38" s="1108" t="s">
        <v>1048</v>
      </c>
      <c r="J38" s="1114" t="s">
        <v>2227</v>
      </c>
      <c r="K38" s="1115" t="s">
        <v>2015</v>
      </c>
    </row>
    <row r="39" spans="1:11" s="1112" customFormat="1" ht="62.4" customHeight="1" x14ac:dyDescent="0.25">
      <c r="A39" s="1106" t="s">
        <v>198</v>
      </c>
      <c r="B39" s="1114" t="s">
        <v>1041</v>
      </c>
      <c r="C39" s="1106" t="s">
        <v>115</v>
      </c>
      <c r="D39" s="950">
        <v>0.3</v>
      </c>
      <c r="E39" s="951"/>
      <c r="F39" s="951">
        <v>0.3</v>
      </c>
      <c r="G39" s="1106" t="s">
        <v>143</v>
      </c>
      <c r="H39" s="1108" t="s">
        <v>984</v>
      </c>
      <c r="I39" s="1108" t="s">
        <v>1049</v>
      </c>
      <c r="J39" s="1114" t="s">
        <v>2227</v>
      </c>
      <c r="K39" s="1114" t="s">
        <v>2015</v>
      </c>
    </row>
    <row r="40" spans="1:11" s="1112" customFormat="1" ht="62.4" customHeight="1" x14ac:dyDescent="0.25">
      <c r="A40" s="1106" t="s">
        <v>198</v>
      </c>
      <c r="B40" s="1113" t="s">
        <v>1042</v>
      </c>
      <c r="C40" s="1106" t="s">
        <v>143</v>
      </c>
      <c r="D40" s="950">
        <v>0.09</v>
      </c>
      <c r="E40" s="951"/>
      <c r="F40" s="951">
        <v>0.09</v>
      </c>
      <c r="G40" s="1106" t="s">
        <v>143</v>
      </c>
      <c r="H40" s="1108" t="s">
        <v>984</v>
      </c>
      <c r="I40" s="1108" t="s">
        <v>1049</v>
      </c>
      <c r="J40" s="1114" t="s">
        <v>2227</v>
      </c>
      <c r="K40" s="1114" t="s">
        <v>2015</v>
      </c>
    </row>
    <row r="41" spans="1:11" ht="84" x14ac:dyDescent="0.25">
      <c r="A41" s="1085">
        <v>29</v>
      </c>
      <c r="B41" s="1086" t="s">
        <v>1043</v>
      </c>
      <c r="C41" s="1085" t="s">
        <v>2484</v>
      </c>
      <c r="D41" s="920">
        <v>1.1599999999999999</v>
      </c>
      <c r="E41" s="966"/>
      <c r="F41" s="920">
        <v>1.1599999999999999</v>
      </c>
      <c r="G41" s="1085" t="s">
        <v>208</v>
      </c>
      <c r="H41" s="1085" t="s">
        <v>984</v>
      </c>
      <c r="I41" s="1085" t="s">
        <v>1050</v>
      </c>
      <c r="J41" s="1094" t="s">
        <v>2228</v>
      </c>
      <c r="K41" s="1094" t="s">
        <v>2229</v>
      </c>
    </row>
    <row r="42" spans="1:11" s="1112" customFormat="1" ht="84" x14ac:dyDescent="0.25">
      <c r="A42" s="1106" t="s">
        <v>198</v>
      </c>
      <c r="B42" s="1113" t="s">
        <v>1044</v>
      </c>
      <c r="C42" s="1108" t="s">
        <v>200</v>
      </c>
      <c r="D42" s="950">
        <v>0.45</v>
      </c>
      <c r="E42" s="951"/>
      <c r="F42" s="950">
        <v>0.45</v>
      </c>
      <c r="G42" s="1108" t="s">
        <v>208</v>
      </c>
      <c r="H42" s="1108" t="s">
        <v>984</v>
      </c>
      <c r="I42" s="1108" t="s">
        <v>1050</v>
      </c>
      <c r="J42" s="1114" t="s">
        <v>2228</v>
      </c>
      <c r="K42" s="1114" t="s">
        <v>2230</v>
      </c>
    </row>
    <row r="43" spans="1:11" s="1112" customFormat="1" ht="84" x14ac:dyDescent="0.25">
      <c r="A43" s="1106" t="s">
        <v>198</v>
      </c>
      <c r="B43" s="1113" t="s">
        <v>1045</v>
      </c>
      <c r="C43" s="1108" t="s">
        <v>115</v>
      </c>
      <c r="D43" s="950">
        <v>0.71</v>
      </c>
      <c r="E43" s="951"/>
      <c r="F43" s="950">
        <v>0.71</v>
      </c>
      <c r="G43" s="1108" t="s">
        <v>208</v>
      </c>
      <c r="H43" s="1108" t="s">
        <v>984</v>
      </c>
      <c r="I43" s="1108" t="s">
        <v>1050</v>
      </c>
      <c r="J43" s="1114" t="s">
        <v>2228</v>
      </c>
      <c r="K43" s="1114" t="s">
        <v>2230</v>
      </c>
    </row>
    <row r="44" spans="1:11" ht="84" x14ac:dyDescent="0.25">
      <c r="A44" s="1087">
        <v>30</v>
      </c>
      <c r="B44" s="1086" t="s">
        <v>1154</v>
      </c>
      <c r="C44" s="1085" t="s">
        <v>143</v>
      </c>
      <c r="D44" s="920">
        <v>1.81</v>
      </c>
      <c r="E44" s="966"/>
      <c r="F44" s="920">
        <v>1.81</v>
      </c>
      <c r="G44" s="1085" t="s">
        <v>1159</v>
      </c>
      <c r="H44" s="1085" t="s">
        <v>985</v>
      </c>
      <c r="I44" s="1085" t="s">
        <v>1160</v>
      </c>
      <c r="J44" s="1094" t="s">
        <v>1712</v>
      </c>
      <c r="K44" s="1094" t="s">
        <v>2179</v>
      </c>
    </row>
    <row r="45" spans="1:11" ht="67.2" x14ac:dyDescent="0.25">
      <c r="A45" s="1087">
        <v>31</v>
      </c>
      <c r="B45" s="1086" t="s">
        <v>1068</v>
      </c>
      <c r="C45" s="1085" t="s">
        <v>163</v>
      </c>
      <c r="D45" s="920">
        <v>1.88</v>
      </c>
      <c r="E45" s="966"/>
      <c r="F45" s="920">
        <v>1.88</v>
      </c>
      <c r="G45" s="1085" t="s">
        <v>1070</v>
      </c>
      <c r="H45" s="1085" t="s">
        <v>987</v>
      </c>
      <c r="I45" s="1085" t="s">
        <v>1071</v>
      </c>
      <c r="J45" s="1094" t="s">
        <v>1977</v>
      </c>
      <c r="K45" s="1094" t="s">
        <v>1978</v>
      </c>
    </row>
    <row r="46" spans="1:11" ht="50.4" x14ac:dyDescent="0.25">
      <c r="A46" s="1087">
        <v>32</v>
      </c>
      <c r="B46" s="1086" t="s">
        <v>1069</v>
      </c>
      <c r="C46" s="1085" t="s">
        <v>163</v>
      </c>
      <c r="D46" s="1088">
        <v>0.02</v>
      </c>
      <c r="E46" s="1089"/>
      <c r="F46" s="1088">
        <v>0.02</v>
      </c>
      <c r="G46" s="1085" t="s">
        <v>206</v>
      </c>
      <c r="H46" s="1085" t="s">
        <v>985</v>
      </c>
      <c r="I46" s="1085"/>
      <c r="J46" s="1094" t="s">
        <v>1979</v>
      </c>
      <c r="K46" s="1094" t="s">
        <v>1980</v>
      </c>
    </row>
    <row r="47" spans="1:11" ht="67.2" x14ac:dyDescent="0.25">
      <c r="A47" s="1087">
        <v>33</v>
      </c>
      <c r="B47" s="1094" t="s">
        <v>1025</v>
      </c>
      <c r="C47" s="1085" t="s">
        <v>114</v>
      </c>
      <c r="D47" s="1088">
        <v>0.11</v>
      </c>
      <c r="E47" s="1089"/>
      <c r="F47" s="1103">
        <v>0.11</v>
      </c>
      <c r="G47" s="1097" t="s">
        <v>206</v>
      </c>
      <c r="H47" s="1085" t="s">
        <v>987</v>
      </c>
      <c r="I47" s="1094" t="s">
        <v>1031</v>
      </c>
      <c r="J47" s="1094" t="s">
        <v>2131</v>
      </c>
      <c r="K47" s="1094" t="s">
        <v>1832</v>
      </c>
    </row>
    <row r="48" spans="1:11" ht="67.2" x14ac:dyDescent="0.25">
      <c r="A48" s="1087">
        <v>34</v>
      </c>
      <c r="B48" s="1086" t="s">
        <v>1026</v>
      </c>
      <c r="C48" s="1087" t="s">
        <v>114</v>
      </c>
      <c r="D48" s="1088">
        <v>0.04</v>
      </c>
      <c r="E48" s="1089"/>
      <c r="F48" s="1088">
        <v>0.04</v>
      </c>
      <c r="G48" s="1099" t="s">
        <v>206</v>
      </c>
      <c r="H48" s="1085" t="s">
        <v>987</v>
      </c>
      <c r="I48" s="1099" t="s">
        <v>1032</v>
      </c>
      <c r="J48" s="1094" t="s">
        <v>2131</v>
      </c>
      <c r="K48" s="1094" t="s">
        <v>1832</v>
      </c>
    </row>
    <row r="49" spans="1:11" ht="60" customHeight="1" x14ac:dyDescent="0.25">
      <c r="A49" s="1087">
        <v>35</v>
      </c>
      <c r="B49" s="1094" t="s">
        <v>1027</v>
      </c>
      <c r="C49" s="1085" t="s">
        <v>114</v>
      </c>
      <c r="D49" s="920">
        <v>0.41</v>
      </c>
      <c r="E49" s="920"/>
      <c r="F49" s="920">
        <v>0.41</v>
      </c>
      <c r="G49" s="1085" t="s">
        <v>60</v>
      </c>
      <c r="H49" s="1085" t="s">
        <v>998</v>
      </c>
      <c r="I49" s="1085" t="s">
        <v>1033</v>
      </c>
      <c r="J49" s="1094" t="s">
        <v>2135</v>
      </c>
      <c r="K49" s="1098"/>
    </row>
    <row r="50" spans="1:11" ht="67.2" x14ac:dyDescent="0.25">
      <c r="A50" s="1087">
        <v>36</v>
      </c>
      <c r="B50" s="1094" t="s">
        <v>1028</v>
      </c>
      <c r="C50" s="1085" t="s">
        <v>114</v>
      </c>
      <c r="D50" s="1088">
        <v>0.02</v>
      </c>
      <c r="E50" s="1092"/>
      <c r="F50" s="1088">
        <v>0.02</v>
      </c>
      <c r="G50" s="1085" t="s">
        <v>206</v>
      </c>
      <c r="H50" s="1085" t="s">
        <v>1034</v>
      </c>
      <c r="I50" s="1085" t="s">
        <v>1035</v>
      </c>
      <c r="J50" s="1094" t="s">
        <v>2131</v>
      </c>
      <c r="K50" s="1098"/>
    </row>
    <row r="51" spans="1:11" ht="100.8" x14ac:dyDescent="0.25">
      <c r="A51" s="1087">
        <v>37</v>
      </c>
      <c r="B51" s="1086" t="s">
        <v>1029</v>
      </c>
      <c r="C51" s="1085" t="s">
        <v>114</v>
      </c>
      <c r="D51" s="1116">
        <v>0.12</v>
      </c>
      <c r="E51" s="1092"/>
      <c r="F51" s="1116">
        <v>0.12</v>
      </c>
      <c r="G51" s="1117" t="s">
        <v>206</v>
      </c>
      <c r="H51" s="1085" t="s">
        <v>986</v>
      </c>
      <c r="I51" s="1085" t="s">
        <v>1036</v>
      </c>
      <c r="J51" s="1094" t="s">
        <v>2136</v>
      </c>
      <c r="K51" s="1094"/>
    </row>
    <row r="52" spans="1:11" ht="40.950000000000003" customHeight="1" x14ac:dyDescent="0.25">
      <c r="A52" s="1087">
        <v>38</v>
      </c>
      <c r="B52" s="925" t="s">
        <v>1030</v>
      </c>
      <c r="C52" s="1118" t="s">
        <v>114</v>
      </c>
      <c r="D52" s="927">
        <v>0.09</v>
      </c>
      <c r="E52" s="1100"/>
      <c r="F52" s="927">
        <v>0.09</v>
      </c>
      <c r="G52" s="926" t="s">
        <v>206</v>
      </c>
      <c r="H52" s="926" t="s">
        <v>973</v>
      </c>
      <c r="I52" s="926" t="s">
        <v>1037</v>
      </c>
      <c r="J52" s="1119" t="s">
        <v>2131</v>
      </c>
      <c r="K52" s="1120"/>
    </row>
    <row r="53" spans="1:11" ht="40.950000000000003" customHeight="1" x14ac:dyDescent="0.25">
      <c r="A53" s="1087">
        <v>39</v>
      </c>
      <c r="B53" s="1070" t="s">
        <v>2485</v>
      </c>
      <c r="C53" s="1072" t="s">
        <v>114</v>
      </c>
      <c r="D53" s="1121">
        <f>SUM(D54:D61)</f>
        <v>44.6</v>
      </c>
      <c r="E53" s="1121">
        <f t="shared" ref="E53:F53" si="0">SUM(E54:E61)</f>
        <v>0</v>
      </c>
      <c r="F53" s="1121">
        <f t="shared" si="0"/>
        <v>44.6</v>
      </c>
      <c r="G53" s="1066" t="s">
        <v>2486</v>
      </c>
      <c r="H53" s="1066" t="s">
        <v>1126</v>
      </c>
      <c r="I53" s="1066"/>
      <c r="J53" s="1065"/>
      <c r="K53" s="1065"/>
    </row>
    <row r="54" spans="1:11" s="749" customFormat="1" ht="84" x14ac:dyDescent="0.25">
      <c r="A54" s="1122" t="s">
        <v>198</v>
      </c>
      <c r="B54" s="1123" t="s">
        <v>1106</v>
      </c>
      <c r="C54" s="1124" t="s">
        <v>114</v>
      </c>
      <c r="D54" s="1125">
        <v>4.9000000000000004</v>
      </c>
      <c r="E54" s="1126"/>
      <c r="F54" s="1125">
        <v>4.9000000000000004</v>
      </c>
      <c r="G54" s="1127" t="s">
        <v>2487</v>
      </c>
      <c r="H54" s="1127" t="s">
        <v>985</v>
      </c>
      <c r="I54" s="1128"/>
      <c r="J54" s="1129"/>
      <c r="K54" s="1129" t="s">
        <v>2488</v>
      </c>
    </row>
    <row r="55" spans="1:11" ht="84" x14ac:dyDescent="0.25">
      <c r="A55" s="1087" t="s">
        <v>198</v>
      </c>
      <c r="B55" s="1086" t="s">
        <v>1107</v>
      </c>
      <c r="C55" s="1085" t="s">
        <v>114</v>
      </c>
      <c r="D55" s="1088">
        <v>7.25</v>
      </c>
      <c r="E55" s="1089"/>
      <c r="F55" s="1103">
        <v>7.25</v>
      </c>
      <c r="G55" s="1085" t="s">
        <v>2489</v>
      </c>
      <c r="H55" s="1085" t="s">
        <v>986</v>
      </c>
      <c r="I55" s="1085"/>
      <c r="J55" s="1094"/>
      <c r="K55" s="1129" t="s">
        <v>2488</v>
      </c>
    </row>
    <row r="56" spans="1:11" ht="84" x14ac:dyDescent="0.25">
      <c r="A56" s="1087" t="s">
        <v>198</v>
      </c>
      <c r="B56" s="1086" t="s">
        <v>1108</v>
      </c>
      <c r="C56" s="1085" t="s">
        <v>114</v>
      </c>
      <c r="D56" s="1088">
        <v>5.0100000000000007</v>
      </c>
      <c r="E56" s="1092"/>
      <c r="F56" s="1088">
        <v>5.0100000000000007</v>
      </c>
      <c r="G56" s="1085" t="s">
        <v>2490</v>
      </c>
      <c r="H56" s="1085" t="s">
        <v>987</v>
      </c>
      <c r="I56" s="1085"/>
      <c r="J56" s="1094"/>
      <c r="K56" s="1129" t="s">
        <v>2488</v>
      </c>
    </row>
    <row r="57" spans="1:11" ht="84" x14ac:dyDescent="0.25">
      <c r="A57" s="1087" t="s">
        <v>198</v>
      </c>
      <c r="B57" s="1086" t="s">
        <v>1109</v>
      </c>
      <c r="C57" s="1085" t="s">
        <v>114</v>
      </c>
      <c r="D57" s="920">
        <v>6.47</v>
      </c>
      <c r="E57" s="920"/>
      <c r="F57" s="920">
        <v>6.47</v>
      </c>
      <c r="G57" s="1085" t="s">
        <v>2491</v>
      </c>
      <c r="H57" s="1085" t="s">
        <v>998</v>
      </c>
      <c r="I57" s="1085"/>
      <c r="J57" s="1094"/>
      <c r="K57" s="1129" t="s">
        <v>2488</v>
      </c>
    </row>
    <row r="58" spans="1:11" ht="84" x14ac:dyDescent="0.25">
      <c r="A58" s="1087" t="s">
        <v>198</v>
      </c>
      <c r="B58" s="1086" t="s">
        <v>1110</v>
      </c>
      <c r="C58" s="1085" t="s">
        <v>114</v>
      </c>
      <c r="D58" s="920">
        <v>5.05</v>
      </c>
      <c r="E58" s="920"/>
      <c r="F58" s="920">
        <v>5.05</v>
      </c>
      <c r="G58" s="1085" t="s">
        <v>2492</v>
      </c>
      <c r="H58" s="1085" t="s">
        <v>974</v>
      </c>
      <c r="I58" s="1085"/>
      <c r="J58" s="1094"/>
      <c r="K58" s="1129" t="s">
        <v>2488</v>
      </c>
    </row>
    <row r="59" spans="1:11" ht="84" x14ac:dyDescent="0.25">
      <c r="A59" s="1087" t="s">
        <v>198</v>
      </c>
      <c r="B59" s="1086" t="s">
        <v>1111</v>
      </c>
      <c r="C59" s="1085" t="s">
        <v>114</v>
      </c>
      <c r="D59" s="920">
        <v>3.5</v>
      </c>
      <c r="E59" s="920"/>
      <c r="F59" s="920">
        <v>3.5</v>
      </c>
      <c r="G59" s="1085" t="s">
        <v>2493</v>
      </c>
      <c r="H59" s="1085" t="s">
        <v>1090</v>
      </c>
      <c r="I59" s="1085"/>
      <c r="J59" s="1094"/>
      <c r="K59" s="1129" t="s">
        <v>2488</v>
      </c>
    </row>
    <row r="60" spans="1:11" ht="84" x14ac:dyDescent="0.25">
      <c r="A60" s="1087" t="s">
        <v>198</v>
      </c>
      <c r="B60" s="1086" t="s">
        <v>1112</v>
      </c>
      <c r="C60" s="1085" t="s">
        <v>114</v>
      </c>
      <c r="D60" s="920">
        <v>5.4</v>
      </c>
      <c r="E60" s="920"/>
      <c r="F60" s="920">
        <v>5.4</v>
      </c>
      <c r="G60" s="1085" t="s">
        <v>2494</v>
      </c>
      <c r="H60" s="1085" t="s">
        <v>1034</v>
      </c>
      <c r="I60" s="1085"/>
      <c r="J60" s="1094"/>
      <c r="K60" s="1129" t="s">
        <v>2488</v>
      </c>
    </row>
    <row r="61" spans="1:11" ht="84" x14ac:dyDescent="0.25">
      <c r="A61" s="1087" t="s">
        <v>198</v>
      </c>
      <c r="B61" s="1095" t="s">
        <v>1113</v>
      </c>
      <c r="C61" s="1087" t="s">
        <v>114</v>
      </c>
      <c r="D61" s="772">
        <v>7.0200000000000005</v>
      </c>
      <c r="E61" s="1089"/>
      <c r="F61" s="772">
        <v>7.0200000000000005</v>
      </c>
      <c r="G61" s="1071" t="s">
        <v>2495</v>
      </c>
      <c r="H61" s="1085" t="s">
        <v>973</v>
      </c>
      <c r="I61" s="1085"/>
      <c r="J61" s="1130"/>
      <c r="K61" s="1129" t="s">
        <v>2488</v>
      </c>
    </row>
    <row r="62" spans="1:11" ht="84" x14ac:dyDescent="0.25">
      <c r="A62" s="1087">
        <v>40</v>
      </c>
      <c r="B62" s="1095" t="s">
        <v>1114</v>
      </c>
      <c r="C62" s="1087" t="s">
        <v>115</v>
      </c>
      <c r="D62" s="772">
        <v>4.6000000000000005</v>
      </c>
      <c r="E62" s="1089"/>
      <c r="F62" s="772">
        <v>4.6000000000000005</v>
      </c>
      <c r="G62" s="1071" t="s">
        <v>1115</v>
      </c>
      <c r="H62" s="1085" t="s">
        <v>984</v>
      </c>
      <c r="I62" s="1085"/>
      <c r="J62" s="1130"/>
      <c r="K62" s="1129" t="s">
        <v>2488</v>
      </c>
    </row>
    <row r="63" spans="1:11" ht="50.4" x14ac:dyDescent="0.25">
      <c r="A63" s="1087">
        <v>41</v>
      </c>
      <c r="B63" s="1086" t="s">
        <v>1155</v>
      </c>
      <c r="C63" s="1087" t="s">
        <v>143</v>
      </c>
      <c r="D63" s="920">
        <v>14.06</v>
      </c>
      <c r="E63" s="966"/>
      <c r="F63" s="920">
        <v>14.06</v>
      </c>
      <c r="G63" s="1085" t="s">
        <v>50</v>
      </c>
      <c r="H63" s="1085" t="s">
        <v>998</v>
      </c>
      <c r="I63" s="1085" t="s">
        <v>1161</v>
      </c>
      <c r="J63" s="1094" t="s">
        <v>2182</v>
      </c>
      <c r="K63" s="1094" t="s">
        <v>2183</v>
      </c>
    </row>
    <row r="64" spans="1:11" ht="67.2" x14ac:dyDescent="0.25">
      <c r="A64" s="1087">
        <v>42</v>
      </c>
      <c r="B64" s="1086" t="s">
        <v>1156</v>
      </c>
      <c r="C64" s="1085" t="s">
        <v>143</v>
      </c>
      <c r="D64" s="920">
        <v>7.0000000000000007E-2</v>
      </c>
      <c r="E64" s="966"/>
      <c r="F64" s="920">
        <v>7.0000000000000007E-2</v>
      </c>
      <c r="G64" s="1085" t="s">
        <v>206</v>
      </c>
      <c r="H64" s="1085" t="s">
        <v>984</v>
      </c>
      <c r="I64" s="1085" t="s">
        <v>1162</v>
      </c>
      <c r="J64" s="1094" t="s">
        <v>2188</v>
      </c>
      <c r="K64" s="1094" t="s">
        <v>2189</v>
      </c>
    </row>
    <row r="65" spans="1:11" ht="67.2" x14ac:dyDescent="0.25">
      <c r="A65" s="1087">
        <v>43</v>
      </c>
      <c r="B65" s="1086" t="s">
        <v>1157</v>
      </c>
      <c r="C65" s="1087" t="s">
        <v>143</v>
      </c>
      <c r="D65" s="920">
        <v>1.76</v>
      </c>
      <c r="E65" s="966"/>
      <c r="F65" s="920">
        <v>1.76</v>
      </c>
      <c r="G65" s="1085" t="s">
        <v>101</v>
      </c>
      <c r="H65" s="1085" t="s">
        <v>973</v>
      </c>
      <c r="I65" s="1085"/>
      <c r="J65" s="1094" t="s">
        <v>2190</v>
      </c>
      <c r="K65" s="1094" t="s">
        <v>2191</v>
      </c>
    </row>
    <row r="66" spans="1:11" ht="67.2" x14ac:dyDescent="0.25">
      <c r="A66" s="1087">
        <v>44</v>
      </c>
      <c r="B66" s="1131" t="s">
        <v>1158</v>
      </c>
      <c r="C66" s="1085" t="s">
        <v>143</v>
      </c>
      <c r="D66" s="1088">
        <v>0.57999999999999996</v>
      </c>
      <c r="E66" s="1089"/>
      <c r="F66" s="1092">
        <v>0.57999999999999996</v>
      </c>
      <c r="G66" s="1097" t="s">
        <v>101</v>
      </c>
      <c r="H66" s="1132" t="s">
        <v>973</v>
      </c>
      <c r="I66" s="1094" t="s">
        <v>1163</v>
      </c>
      <c r="J66" s="1094" t="s">
        <v>2192</v>
      </c>
      <c r="K66" s="1094" t="s">
        <v>2193</v>
      </c>
    </row>
    <row r="67" spans="1:11" ht="51" customHeight="1" x14ac:dyDescent="0.25">
      <c r="A67" s="1087">
        <v>45</v>
      </c>
      <c r="B67" s="1086" t="s">
        <v>1116</v>
      </c>
      <c r="C67" s="1087" t="s">
        <v>143</v>
      </c>
      <c r="D67" s="772">
        <f>SUM(D68:D75)</f>
        <v>17.129999999999995</v>
      </c>
      <c r="E67" s="772">
        <f t="shared" ref="E67:F67" si="1">SUM(E68:E75)</f>
        <v>0</v>
      </c>
      <c r="F67" s="772">
        <f t="shared" si="1"/>
        <v>17.129999999999995</v>
      </c>
      <c r="G67" s="1071" t="s">
        <v>1125</v>
      </c>
      <c r="H67" s="1085" t="s">
        <v>1126</v>
      </c>
      <c r="I67" s="1085"/>
      <c r="J67" s="1130"/>
      <c r="K67" s="1129" t="s">
        <v>2488</v>
      </c>
    </row>
    <row r="68" spans="1:11" s="1112" customFormat="1" ht="67.2" x14ac:dyDescent="0.25">
      <c r="A68" s="1106" t="s">
        <v>198</v>
      </c>
      <c r="B68" s="1114" t="s">
        <v>1117</v>
      </c>
      <c r="C68" s="1106" t="s">
        <v>143</v>
      </c>
      <c r="D68" s="1133">
        <v>3.2</v>
      </c>
      <c r="E68" s="1134"/>
      <c r="F68" s="1133">
        <v>3.2</v>
      </c>
      <c r="G68" s="1135" t="s">
        <v>1127</v>
      </c>
      <c r="H68" s="1108" t="s">
        <v>985</v>
      </c>
      <c r="I68" s="1114"/>
      <c r="J68" s="1136"/>
      <c r="K68" s="1137" t="s">
        <v>2488</v>
      </c>
    </row>
    <row r="69" spans="1:11" s="1112" customFormat="1" ht="67.2" x14ac:dyDescent="0.25">
      <c r="A69" s="1106" t="s">
        <v>198</v>
      </c>
      <c r="B69" s="1113" t="s">
        <v>1118</v>
      </c>
      <c r="C69" s="1106" t="s">
        <v>143</v>
      </c>
      <c r="D69" s="861">
        <v>2.65</v>
      </c>
      <c r="E69" s="1134"/>
      <c r="F69" s="861">
        <v>2.65</v>
      </c>
      <c r="G69" s="788" t="s">
        <v>1128</v>
      </c>
      <c r="H69" s="1108" t="s">
        <v>987</v>
      </c>
      <c r="I69" s="1108"/>
      <c r="J69" s="1136"/>
      <c r="K69" s="1137" t="s">
        <v>2488</v>
      </c>
    </row>
    <row r="70" spans="1:11" s="1112" customFormat="1" ht="67.2" x14ac:dyDescent="0.25">
      <c r="A70" s="1106" t="s">
        <v>198</v>
      </c>
      <c r="B70" s="1113" t="s">
        <v>1119</v>
      </c>
      <c r="C70" s="1108" t="s">
        <v>143</v>
      </c>
      <c r="D70" s="861">
        <v>2.5</v>
      </c>
      <c r="E70" s="1138"/>
      <c r="F70" s="861">
        <v>2.5</v>
      </c>
      <c r="G70" s="1135" t="s">
        <v>1129</v>
      </c>
      <c r="H70" s="1108" t="s">
        <v>998</v>
      </c>
      <c r="I70" s="1108"/>
      <c r="J70" s="1139"/>
      <c r="K70" s="1137" t="s">
        <v>2488</v>
      </c>
    </row>
    <row r="71" spans="1:11" s="1112" customFormat="1" ht="67.2" x14ac:dyDescent="0.25">
      <c r="A71" s="1106" t="s">
        <v>198</v>
      </c>
      <c r="B71" s="1113" t="s">
        <v>1120</v>
      </c>
      <c r="C71" s="1108" t="s">
        <v>143</v>
      </c>
      <c r="D71" s="1133">
        <v>2.0499999999999998</v>
      </c>
      <c r="E71" s="1140"/>
      <c r="F71" s="1133">
        <v>2.0499999999999998</v>
      </c>
      <c r="G71" s="1135" t="s">
        <v>2496</v>
      </c>
      <c r="H71" s="1108" t="s">
        <v>984</v>
      </c>
      <c r="I71" s="1113"/>
      <c r="J71" s="1139"/>
      <c r="K71" s="1137" t="s">
        <v>2488</v>
      </c>
    </row>
    <row r="72" spans="1:11" s="1112" customFormat="1" ht="50.4" x14ac:dyDescent="0.25">
      <c r="A72" s="1106" t="s">
        <v>198</v>
      </c>
      <c r="B72" s="1114" t="s">
        <v>1121</v>
      </c>
      <c r="C72" s="1106" t="s">
        <v>143</v>
      </c>
      <c r="D72" s="1141">
        <v>2</v>
      </c>
      <c r="E72" s="1134"/>
      <c r="F72" s="1141">
        <v>2</v>
      </c>
      <c r="G72" s="788" t="s">
        <v>2497</v>
      </c>
      <c r="H72" s="1108" t="s">
        <v>974</v>
      </c>
      <c r="I72" s="1108"/>
      <c r="J72" s="1136"/>
      <c r="K72" s="1137" t="s">
        <v>2488</v>
      </c>
    </row>
    <row r="73" spans="1:11" s="1112" customFormat="1" ht="50.4" x14ac:dyDescent="0.25">
      <c r="A73" s="1106" t="s">
        <v>198</v>
      </c>
      <c r="B73" s="1113" t="s">
        <v>1122</v>
      </c>
      <c r="C73" s="1106" t="s">
        <v>143</v>
      </c>
      <c r="D73" s="1133">
        <v>1.4500000000000002</v>
      </c>
      <c r="E73" s="1134"/>
      <c r="F73" s="860">
        <v>1.4500000000000002</v>
      </c>
      <c r="G73" s="1135" t="s">
        <v>2498</v>
      </c>
      <c r="H73" s="1108" t="s">
        <v>1090</v>
      </c>
      <c r="I73" s="1108"/>
      <c r="J73" s="1136"/>
      <c r="K73" s="1137" t="s">
        <v>2488</v>
      </c>
    </row>
    <row r="74" spans="1:11" s="1112" customFormat="1" ht="67.2" x14ac:dyDescent="0.25">
      <c r="A74" s="1106" t="s">
        <v>198</v>
      </c>
      <c r="B74" s="1113" t="s">
        <v>1123</v>
      </c>
      <c r="C74" s="1106" t="s">
        <v>143</v>
      </c>
      <c r="D74" s="1141">
        <v>1.2</v>
      </c>
      <c r="E74" s="1134"/>
      <c r="F74" s="1141">
        <v>1.2</v>
      </c>
      <c r="G74" s="788" t="s">
        <v>1133</v>
      </c>
      <c r="H74" s="1108" t="s">
        <v>1034</v>
      </c>
      <c r="I74" s="1108"/>
      <c r="J74" s="1114"/>
      <c r="K74" s="1137" t="s">
        <v>2488</v>
      </c>
    </row>
    <row r="75" spans="1:11" s="1112" customFormat="1" ht="72" x14ac:dyDescent="0.25">
      <c r="A75" s="1106" t="s">
        <v>198</v>
      </c>
      <c r="B75" s="1113" t="s">
        <v>1124</v>
      </c>
      <c r="C75" s="1108" t="s">
        <v>143</v>
      </c>
      <c r="D75" s="1142">
        <v>2.08</v>
      </c>
      <c r="E75" s="1134"/>
      <c r="F75" s="1142">
        <v>2.08</v>
      </c>
      <c r="G75" s="1143" t="s">
        <v>1134</v>
      </c>
      <c r="H75" s="1108" t="s">
        <v>973</v>
      </c>
      <c r="I75" s="1108"/>
      <c r="J75" s="1114"/>
      <c r="K75" s="1137" t="s">
        <v>2488</v>
      </c>
    </row>
    <row r="76" spans="1:11" ht="84" x14ac:dyDescent="0.25">
      <c r="A76" s="1144">
        <v>46</v>
      </c>
      <c r="B76" s="1145" t="s">
        <v>2648</v>
      </c>
      <c r="C76" s="1144" t="s">
        <v>272</v>
      </c>
      <c r="D76" s="1146">
        <v>5</v>
      </c>
      <c r="E76" s="1147"/>
      <c r="F76" s="1146">
        <v>5</v>
      </c>
      <c r="G76" s="1148" t="s">
        <v>1075</v>
      </c>
      <c r="H76" s="1148" t="s">
        <v>987</v>
      </c>
      <c r="I76" s="1148"/>
      <c r="J76" s="1149" t="s">
        <v>2280</v>
      </c>
      <c r="K76" s="1149" t="s">
        <v>2649</v>
      </c>
    </row>
    <row r="77" spans="1:11" ht="87" customHeight="1" x14ac:dyDescent="0.25">
      <c r="A77" s="1087">
        <v>47</v>
      </c>
      <c r="B77" s="1086" t="s">
        <v>1064</v>
      </c>
      <c r="C77" s="1087" t="s">
        <v>60</v>
      </c>
      <c r="D77" s="1088">
        <v>1.25</v>
      </c>
      <c r="E77" s="1089">
        <v>1.25</v>
      </c>
      <c r="F77" s="1088">
        <v>0</v>
      </c>
      <c r="G77" s="1085" t="s">
        <v>60</v>
      </c>
      <c r="H77" s="1085" t="s">
        <v>998</v>
      </c>
      <c r="I77" s="1094" t="s">
        <v>1066</v>
      </c>
      <c r="J77" s="1105" t="s">
        <v>2140</v>
      </c>
      <c r="K77" s="1094" t="s">
        <v>2499</v>
      </c>
    </row>
    <row r="78" spans="1:11" ht="33.6" x14ac:dyDescent="0.25">
      <c r="A78" s="1144">
        <v>48</v>
      </c>
      <c r="B78" s="1086" t="s">
        <v>1065</v>
      </c>
      <c r="C78" s="1087" t="s">
        <v>60</v>
      </c>
      <c r="D78" s="920">
        <v>0.03</v>
      </c>
      <c r="E78" s="966"/>
      <c r="F78" s="966">
        <v>0.03</v>
      </c>
      <c r="G78" s="1085" t="s">
        <v>50</v>
      </c>
      <c r="H78" s="1085" t="s">
        <v>998</v>
      </c>
      <c r="I78" s="1085" t="s">
        <v>1067</v>
      </c>
      <c r="J78" s="1094"/>
      <c r="K78" s="1094" t="s">
        <v>2142</v>
      </c>
    </row>
    <row r="79" spans="1:11" ht="52.95" customHeight="1" x14ac:dyDescent="0.25">
      <c r="A79" s="1087">
        <v>49</v>
      </c>
      <c r="B79" s="1086" t="s">
        <v>1135</v>
      </c>
      <c r="C79" s="1085" t="s">
        <v>60</v>
      </c>
      <c r="D79" s="1150">
        <f>SUM(D80:D88)</f>
        <v>30.630000000000003</v>
      </c>
      <c r="E79" s="1150">
        <f>SUM(E80:E88)</f>
        <v>0</v>
      </c>
      <c r="F79" s="1150">
        <f>SUM(F80:F88)</f>
        <v>30.630000000000003</v>
      </c>
      <c r="G79" s="1117"/>
      <c r="H79" s="1085" t="s">
        <v>1126</v>
      </c>
      <c r="I79" s="1085"/>
      <c r="J79" s="1094"/>
      <c r="K79" s="1129" t="s">
        <v>2488</v>
      </c>
    </row>
    <row r="80" spans="1:11" s="1112" customFormat="1" ht="54" x14ac:dyDescent="0.25">
      <c r="A80" s="1106" t="s">
        <v>198</v>
      </c>
      <c r="B80" s="1114" t="s">
        <v>1136</v>
      </c>
      <c r="C80" s="1108" t="s">
        <v>60</v>
      </c>
      <c r="D80" s="1142">
        <v>5</v>
      </c>
      <c r="E80" s="1134"/>
      <c r="F80" s="1142">
        <v>5</v>
      </c>
      <c r="G80" s="1143" t="s">
        <v>2500</v>
      </c>
      <c r="H80" s="1108" t="s">
        <v>984</v>
      </c>
      <c r="I80" s="1114"/>
      <c r="J80" s="1114"/>
      <c r="K80" s="1137" t="s">
        <v>2488</v>
      </c>
    </row>
    <row r="81" spans="1:11" s="1112" customFormat="1" ht="72" x14ac:dyDescent="0.25">
      <c r="A81" s="1106" t="s">
        <v>198</v>
      </c>
      <c r="B81" s="1113" t="s">
        <v>1137</v>
      </c>
      <c r="C81" s="1108" t="s">
        <v>60</v>
      </c>
      <c r="D81" s="1151">
        <v>5.2</v>
      </c>
      <c r="E81" s="1134"/>
      <c r="F81" s="1151">
        <v>5.2</v>
      </c>
      <c r="G81" s="1143" t="s">
        <v>1146</v>
      </c>
      <c r="H81" s="1108" t="s">
        <v>985</v>
      </c>
      <c r="I81" s="1108"/>
      <c r="J81" s="1114"/>
      <c r="K81" s="1137" t="s">
        <v>2488</v>
      </c>
    </row>
    <row r="82" spans="1:11" s="1112" customFormat="1" ht="54" x14ac:dyDescent="0.25">
      <c r="A82" s="1106" t="s">
        <v>198</v>
      </c>
      <c r="B82" s="1113" t="s">
        <v>1138</v>
      </c>
      <c r="C82" s="1108" t="s">
        <v>60</v>
      </c>
      <c r="D82" s="1152">
        <v>2.0499999999999998</v>
      </c>
      <c r="E82" s="1134"/>
      <c r="F82" s="1142">
        <v>2.0499999999999998</v>
      </c>
      <c r="G82" s="1143" t="s">
        <v>2501</v>
      </c>
      <c r="H82" s="1108" t="s">
        <v>986</v>
      </c>
      <c r="I82" s="1108"/>
      <c r="J82" s="1114"/>
      <c r="K82" s="1137" t="s">
        <v>2488</v>
      </c>
    </row>
    <row r="83" spans="1:11" s="1112" customFormat="1" ht="54" x14ac:dyDescent="0.25">
      <c r="A83" s="1106" t="s">
        <v>198</v>
      </c>
      <c r="B83" s="1113" t="s">
        <v>1139</v>
      </c>
      <c r="C83" s="1108" t="s">
        <v>60</v>
      </c>
      <c r="D83" s="1151">
        <v>3.05</v>
      </c>
      <c r="E83" s="1138"/>
      <c r="F83" s="1151">
        <v>3.05</v>
      </c>
      <c r="G83" s="1143" t="s">
        <v>2502</v>
      </c>
      <c r="H83" s="1108" t="s">
        <v>987</v>
      </c>
      <c r="I83" s="1108"/>
      <c r="J83" s="1114"/>
      <c r="K83" s="1137" t="s">
        <v>2488</v>
      </c>
    </row>
    <row r="84" spans="1:11" s="1112" customFormat="1" ht="72" x14ac:dyDescent="0.25">
      <c r="A84" s="1106" t="s">
        <v>198</v>
      </c>
      <c r="B84" s="1113" t="s">
        <v>1140</v>
      </c>
      <c r="C84" s="1108" t="s">
        <v>60</v>
      </c>
      <c r="D84" s="1142">
        <v>3.6</v>
      </c>
      <c r="E84" s="1138"/>
      <c r="F84" s="1151">
        <v>3.6</v>
      </c>
      <c r="G84" s="1143" t="s">
        <v>1149</v>
      </c>
      <c r="H84" s="1108" t="s">
        <v>998</v>
      </c>
      <c r="I84" s="1113"/>
      <c r="J84" s="1114"/>
      <c r="K84" s="1137" t="s">
        <v>2488</v>
      </c>
    </row>
    <row r="85" spans="1:11" s="1112" customFormat="1" ht="54" x14ac:dyDescent="0.25">
      <c r="A85" s="1106" t="s">
        <v>198</v>
      </c>
      <c r="B85" s="1114" t="s">
        <v>1141</v>
      </c>
      <c r="C85" s="1108" t="s">
        <v>60</v>
      </c>
      <c r="D85" s="1142">
        <v>2.56</v>
      </c>
      <c r="E85" s="1134"/>
      <c r="F85" s="1151">
        <v>2.56</v>
      </c>
      <c r="G85" s="1143" t="s">
        <v>2503</v>
      </c>
      <c r="H85" s="1108" t="s">
        <v>974</v>
      </c>
      <c r="I85" s="1108"/>
      <c r="J85" s="1114"/>
      <c r="K85" s="1137" t="s">
        <v>2488</v>
      </c>
    </row>
    <row r="86" spans="1:11" s="1112" customFormat="1" ht="54" x14ac:dyDescent="0.25">
      <c r="A86" s="1106" t="s">
        <v>198</v>
      </c>
      <c r="B86" s="1113" t="s">
        <v>1142</v>
      </c>
      <c r="C86" s="1108" t="s">
        <v>60</v>
      </c>
      <c r="D86" s="1142">
        <v>1.5</v>
      </c>
      <c r="E86" s="1134"/>
      <c r="F86" s="1151">
        <v>1.5</v>
      </c>
      <c r="G86" s="1143" t="s">
        <v>2504</v>
      </c>
      <c r="H86" s="1108" t="s">
        <v>1090</v>
      </c>
      <c r="I86" s="1108"/>
      <c r="J86" s="1114"/>
      <c r="K86" s="1137" t="s">
        <v>2488</v>
      </c>
    </row>
    <row r="87" spans="1:11" s="1112" customFormat="1" ht="72" x14ac:dyDescent="0.25">
      <c r="A87" s="1106" t="s">
        <v>198</v>
      </c>
      <c r="B87" s="1113" t="s">
        <v>1143</v>
      </c>
      <c r="C87" s="1106" t="s">
        <v>60</v>
      </c>
      <c r="D87" s="1152">
        <v>2.1</v>
      </c>
      <c r="E87" s="1134"/>
      <c r="F87" s="1152">
        <v>2.1</v>
      </c>
      <c r="G87" s="1143" t="s">
        <v>1152</v>
      </c>
      <c r="H87" s="1108" t="s">
        <v>1034</v>
      </c>
      <c r="I87" s="1108"/>
      <c r="J87" s="1114"/>
      <c r="K87" s="1137" t="s">
        <v>2488</v>
      </c>
    </row>
    <row r="88" spans="1:11" s="1112" customFormat="1" ht="54" x14ac:dyDescent="0.25">
      <c r="A88" s="1106" t="s">
        <v>198</v>
      </c>
      <c r="B88" s="1113" t="s">
        <v>1144</v>
      </c>
      <c r="C88" s="1106" t="s">
        <v>60</v>
      </c>
      <c r="D88" s="1153">
        <v>5.57</v>
      </c>
      <c r="E88" s="1134"/>
      <c r="F88" s="1153">
        <v>5.57</v>
      </c>
      <c r="G88" s="1143" t="s">
        <v>2505</v>
      </c>
      <c r="H88" s="1108" t="s">
        <v>973</v>
      </c>
      <c r="I88" s="1108"/>
      <c r="J88" s="1114"/>
      <c r="K88" s="1137" t="s">
        <v>2488</v>
      </c>
    </row>
    <row r="89" spans="1:11" s="1112" customFormat="1" ht="18" x14ac:dyDescent="0.25">
      <c r="A89" s="1300"/>
      <c r="B89" s="1301"/>
      <c r="C89" s="1300"/>
      <c r="D89" s="1302"/>
      <c r="E89" s="1303"/>
      <c r="F89" s="1302">
        <f>SUM(F5:F16,F21:F36,F41,F45:F53,F62:F67,F76:F79)</f>
        <v>797.92669999999987</v>
      </c>
      <c r="G89" s="1304"/>
      <c r="H89" s="1305"/>
      <c r="I89" s="1305"/>
      <c r="J89" s="1306"/>
      <c r="K89" s="1307"/>
    </row>
    <row r="90" spans="1:11" s="1112" customFormat="1" ht="18" x14ac:dyDescent="0.25">
      <c r="A90" s="1300"/>
      <c r="B90" s="1301"/>
      <c r="C90" s="1300"/>
      <c r="D90" s="1302"/>
      <c r="E90" s="1303"/>
      <c r="F90" s="1302"/>
      <c r="G90" s="1304"/>
      <c r="H90" s="1305"/>
      <c r="I90" s="1305"/>
      <c r="J90" s="1306"/>
      <c r="K90" s="1307"/>
    </row>
    <row r="91" spans="1:11" x14ac:dyDescent="0.25">
      <c r="A91" s="1154"/>
      <c r="B91" s="1155"/>
      <c r="C91" s="1154"/>
      <c r="D91" s="1154"/>
      <c r="E91" s="1156"/>
      <c r="G91" s="1157"/>
      <c r="H91" s="1157"/>
      <c r="I91" s="1157"/>
      <c r="J91" s="1158"/>
    </row>
    <row r="92" spans="1:11" x14ac:dyDescent="0.25">
      <c r="A92" s="1154"/>
      <c r="B92" s="1155"/>
      <c r="C92" s="1154"/>
      <c r="D92" s="1154"/>
      <c r="E92" s="1156"/>
      <c r="G92" s="1157"/>
      <c r="H92" s="1157"/>
      <c r="I92" s="1157"/>
      <c r="J92" s="1158"/>
    </row>
    <row r="93" spans="1:11" x14ac:dyDescent="0.25">
      <c r="A93" s="1154"/>
      <c r="B93" s="1155"/>
      <c r="C93" s="1154"/>
      <c r="D93" s="1154"/>
      <c r="E93" s="1156"/>
      <c r="G93" s="1157"/>
      <c r="H93" s="1157"/>
      <c r="I93" s="1157"/>
      <c r="J93" s="1158"/>
    </row>
    <row r="94" spans="1:11" x14ac:dyDescent="0.25">
      <c r="A94" s="1154"/>
      <c r="B94" s="1155"/>
      <c r="C94" s="1154"/>
      <c r="D94" s="1154"/>
      <c r="E94" s="1156"/>
      <c r="G94" s="1157"/>
      <c r="H94" s="1157"/>
      <c r="I94" s="1157"/>
      <c r="J94" s="1158"/>
    </row>
    <row r="95" spans="1:11" x14ac:dyDescent="0.25">
      <c r="A95" s="1154"/>
      <c r="B95" s="1155"/>
      <c r="C95" s="1154"/>
      <c r="D95" s="1154"/>
      <c r="E95" s="1156"/>
      <c r="G95" s="1157"/>
      <c r="H95" s="1157"/>
      <c r="I95" s="1157"/>
      <c r="J95" s="1158"/>
    </row>
    <row r="96" spans="1:11" x14ac:dyDescent="0.25">
      <c r="A96" s="1154"/>
      <c r="B96" s="1155"/>
      <c r="C96" s="1154"/>
      <c r="D96" s="1154"/>
      <c r="E96" s="1156"/>
      <c r="G96" s="1157"/>
      <c r="H96" s="1157"/>
      <c r="I96" s="1157"/>
      <c r="J96" s="1158"/>
    </row>
    <row r="97" spans="1:10" x14ac:dyDescent="0.25">
      <c r="A97" s="1154"/>
      <c r="B97" s="1155"/>
      <c r="C97" s="1154"/>
      <c r="D97" s="1154"/>
      <c r="E97" s="1156"/>
      <c r="G97" s="1157"/>
      <c r="H97" s="1157"/>
      <c r="I97" s="1157"/>
      <c r="J97" s="1158"/>
    </row>
    <row r="98" spans="1:10" x14ac:dyDescent="0.25">
      <c r="A98" s="1154"/>
      <c r="B98" s="1155"/>
      <c r="C98" s="1154"/>
      <c r="D98" s="1154"/>
      <c r="E98" s="1156"/>
      <c r="G98" s="1157"/>
      <c r="H98" s="1157"/>
      <c r="I98" s="1157"/>
      <c r="J98" s="1158"/>
    </row>
    <row r="99" spans="1:10" x14ac:dyDescent="0.25">
      <c r="A99" s="1154"/>
      <c r="B99" s="1155"/>
      <c r="C99" s="1154"/>
      <c r="D99" s="1154"/>
      <c r="E99" s="1156"/>
      <c r="G99" s="1157"/>
      <c r="H99" s="1157"/>
      <c r="I99" s="1157"/>
      <c r="J99" s="1158"/>
    </row>
    <row r="100" spans="1:10" x14ac:dyDescent="0.25">
      <c r="A100" s="1154"/>
      <c r="B100" s="1155"/>
      <c r="C100" s="1154"/>
      <c r="D100" s="1154"/>
      <c r="E100" s="1156"/>
      <c r="G100" s="1157"/>
      <c r="H100" s="1157"/>
      <c r="I100" s="1157"/>
      <c r="J100" s="1158"/>
    </row>
    <row r="101" spans="1:10" x14ac:dyDescent="0.25">
      <c r="A101" s="1154"/>
      <c r="B101" s="1155"/>
      <c r="C101" s="1154"/>
      <c r="D101" s="1154"/>
      <c r="E101" s="1156"/>
      <c r="G101" s="1157"/>
      <c r="H101" s="1157"/>
      <c r="I101" s="1157"/>
      <c r="J101" s="1158"/>
    </row>
    <row r="102" spans="1:10" x14ac:dyDescent="0.25">
      <c r="A102" s="1154"/>
      <c r="B102" s="1155"/>
      <c r="C102" s="1154"/>
      <c r="D102" s="1154"/>
      <c r="E102" s="1156"/>
      <c r="G102" s="1157"/>
      <c r="H102" s="1157"/>
      <c r="I102" s="1157"/>
      <c r="J102" s="1158"/>
    </row>
    <row r="103" spans="1:10" x14ac:dyDescent="0.25">
      <c r="A103" s="1154"/>
      <c r="B103" s="1155"/>
      <c r="C103" s="1154"/>
      <c r="D103" s="1154"/>
      <c r="E103" s="1156"/>
      <c r="G103" s="1157"/>
      <c r="H103" s="1157"/>
      <c r="I103" s="1157"/>
      <c r="J103" s="1158"/>
    </row>
    <row r="104" spans="1:10" x14ac:dyDescent="0.25">
      <c r="A104" s="1154"/>
      <c r="B104" s="1155"/>
      <c r="C104" s="1154"/>
      <c r="D104" s="1154"/>
      <c r="E104" s="1156"/>
      <c r="G104" s="1157"/>
      <c r="H104" s="1157"/>
      <c r="I104" s="1157"/>
      <c r="J104" s="1158"/>
    </row>
    <row r="105" spans="1:10" x14ac:dyDescent="0.25">
      <c r="A105" s="1154"/>
      <c r="B105" s="1155"/>
      <c r="C105" s="1154"/>
      <c r="D105" s="1154"/>
      <c r="E105" s="1156"/>
      <c r="G105" s="1157"/>
      <c r="H105" s="1157"/>
      <c r="I105" s="1157"/>
      <c r="J105" s="1158"/>
    </row>
    <row r="106" spans="1:10" x14ac:dyDescent="0.25">
      <c r="A106" s="1154"/>
      <c r="B106" s="1155"/>
      <c r="C106" s="1154"/>
      <c r="D106" s="1154"/>
      <c r="E106" s="1156"/>
      <c r="G106" s="1157"/>
      <c r="H106" s="1157"/>
      <c r="I106" s="1157"/>
      <c r="J106" s="1158"/>
    </row>
    <row r="107" spans="1:10" x14ac:dyDescent="0.25">
      <c r="A107" s="1154"/>
      <c r="B107" s="1155"/>
      <c r="C107" s="1154"/>
      <c r="D107" s="1154"/>
      <c r="E107" s="1156"/>
      <c r="G107" s="1157"/>
      <c r="H107" s="1157"/>
      <c r="I107" s="1157"/>
      <c r="J107" s="1158"/>
    </row>
    <row r="108" spans="1:10" x14ac:dyDescent="0.25">
      <c r="A108" s="1154"/>
      <c r="B108" s="1155"/>
      <c r="C108" s="1154"/>
      <c r="D108" s="1154"/>
      <c r="E108" s="1156"/>
      <c r="G108" s="1157"/>
      <c r="H108" s="1157"/>
      <c r="I108" s="1157"/>
      <c r="J108" s="1158"/>
    </row>
    <row r="109" spans="1:10" x14ac:dyDescent="0.25">
      <c r="A109" s="1154"/>
      <c r="B109" s="1155"/>
      <c r="C109" s="1154"/>
      <c r="D109" s="1154"/>
      <c r="E109" s="1156"/>
      <c r="G109" s="1157"/>
      <c r="H109" s="1157"/>
      <c r="I109" s="1157"/>
      <c r="J109" s="1158"/>
    </row>
    <row r="110" spans="1:10" x14ac:dyDescent="0.25">
      <c r="A110" s="1154"/>
      <c r="B110" s="1155"/>
      <c r="C110" s="1154"/>
      <c r="D110" s="1154"/>
      <c r="E110" s="1156"/>
      <c r="G110" s="1157"/>
      <c r="H110" s="1157"/>
      <c r="I110" s="1157"/>
      <c r="J110" s="1158"/>
    </row>
    <row r="111" spans="1:10" x14ac:dyDescent="0.25">
      <c r="A111" s="1154"/>
      <c r="B111" s="1155"/>
      <c r="C111" s="1154"/>
      <c r="D111" s="1154"/>
      <c r="E111" s="1156"/>
      <c r="G111" s="1157"/>
      <c r="H111" s="1157"/>
      <c r="I111" s="1157"/>
      <c r="J111" s="1158"/>
    </row>
    <row r="112" spans="1:10" x14ac:dyDescent="0.25">
      <c r="A112" s="1154"/>
      <c r="B112" s="1155"/>
      <c r="C112" s="1154"/>
      <c r="D112" s="1154"/>
      <c r="E112" s="1156"/>
      <c r="G112" s="1157"/>
      <c r="H112" s="1157"/>
      <c r="I112" s="1157"/>
      <c r="J112" s="1158"/>
    </row>
    <row r="113" spans="1:10" x14ac:dyDescent="0.25">
      <c r="A113" s="1154"/>
      <c r="B113" s="1155"/>
      <c r="C113" s="1154"/>
      <c r="D113" s="1154"/>
      <c r="E113" s="1156"/>
      <c r="G113" s="1157"/>
      <c r="H113" s="1157"/>
      <c r="I113" s="1157"/>
      <c r="J113" s="1158"/>
    </row>
    <row r="114" spans="1:10" x14ac:dyDescent="0.25">
      <c r="A114" s="1154"/>
      <c r="B114" s="1155"/>
      <c r="C114" s="1154"/>
      <c r="D114" s="1154"/>
      <c r="E114" s="1156"/>
      <c r="G114" s="1157"/>
      <c r="H114" s="1157"/>
      <c r="I114" s="1157"/>
      <c r="J114" s="1158"/>
    </row>
    <row r="115" spans="1:10" x14ac:dyDescent="0.25">
      <c r="A115" s="1154"/>
      <c r="B115" s="1155"/>
      <c r="C115" s="1154"/>
      <c r="D115" s="1154"/>
      <c r="E115" s="1156"/>
      <c r="G115" s="1157"/>
      <c r="H115" s="1157"/>
      <c r="I115" s="1157"/>
      <c r="J115" s="1158"/>
    </row>
    <row r="116" spans="1:10" x14ac:dyDescent="0.25">
      <c r="A116" s="1154"/>
      <c r="B116" s="1155"/>
      <c r="C116" s="1154"/>
      <c r="D116" s="1154"/>
      <c r="E116" s="1156"/>
      <c r="G116" s="1157"/>
      <c r="H116" s="1157"/>
      <c r="I116" s="1157"/>
      <c r="J116" s="1158"/>
    </row>
    <row r="117" spans="1:10" x14ac:dyDescent="0.25">
      <c r="A117" s="1154"/>
      <c r="B117" s="1155"/>
      <c r="C117" s="1154"/>
      <c r="D117" s="1154"/>
      <c r="E117" s="1156"/>
      <c r="G117" s="1157"/>
      <c r="H117" s="1157"/>
      <c r="I117" s="1157"/>
      <c r="J117" s="1158"/>
    </row>
    <row r="118" spans="1:10" x14ac:dyDescent="0.25">
      <c r="A118" s="1154"/>
      <c r="B118" s="1155"/>
      <c r="C118" s="1154"/>
      <c r="D118" s="1154"/>
      <c r="E118" s="1156"/>
      <c r="G118" s="1157"/>
      <c r="H118" s="1157"/>
      <c r="I118" s="1157"/>
      <c r="J118" s="1158"/>
    </row>
    <row r="119" spans="1:10" x14ac:dyDescent="0.25">
      <c r="A119" s="1154"/>
      <c r="B119" s="1155"/>
      <c r="C119" s="1154"/>
      <c r="D119" s="1154"/>
      <c r="E119" s="1156"/>
      <c r="G119" s="1157"/>
      <c r="H119" s="1157"/>
      <c r="I119" s="1157"/>
      <c r="J119" s="1158"/>
    </row>
    <row r="120" spans="1:10" x14ac:dyDescent="0.25">
      <c r="A120" s="1154"/>
      <c r="B120" s="1155"/>
      <c r="C120" s="1154"/>
      <c r="D120" s="1154"/>
      <c r="E120" s="1156"/>
      <c r="G120" s="1157"/>
      <c r="H120" s="1157"/>
      <c r="I120" s="1157"/>
      <c r="J120" s="1158"/>
    </row>
    <row r="121" spans="1:10" x14ac:dyDescent="0.25">
      <c r="A121" s="1154"/>
      <c r="B121" s="1155"/>
      <c r="C121" s="1154"/>
      <c r="D121" s="1154"/>
      <c r="E121" s="1156"/>
      <c r="G121" s="1157"/>
      <c r="H121" s="1157"/>
      <c r="I121" s="1157"/>
      <c r="J121" s="1158"/>
    </row>
    <row r="122" spans="1:10" x14ac:dyDescent="0.25">
      <c r="A122" s="1154"/>
      <c r="B122" s="1155"/>
      <c r="C122" s="1154"/>
      <c r="D122" s="1154"/>
      <c r="E122" s="1156"/>
      <c r="G122" s="1157"/>
      <c r="H122" s="1157"/>
      <c r="I122" s="1157"/>
      <c r="J122" s="1158"/>
    </row>
    <row r="123" spans="1:10" x14ac:dyDescent="0.25">
      <c r="A123" s="1154"/>
      <c r="B123" s="1155"/>
      <c r="C123" s="1154"/>
      <c r="D123" s="1154"/>
      <c r="E123" s="1156"/>
      <c r="G123" s="1157"/>
      <c r="H123" s="1157"/>
      <c r="I123" s="1157"/>
      <c r="J123" s="1158"/>
    </row>
    <row r="124" spans="1:10" x14ac:dyDescent="0.25">
      <c r="A124" s="1154"/>
      <c r="B124" s="1155"/>
      <c r="C124" s="1154"/>
      <c r="D124" s="1154"/>
      <c r="E124" s="1156"/>
      <c r="G124" s="1157"/>
      <c r="H124" s="1157"/>
      <c r="I124" s="1157"/>
      <c r="J124" s="1158"/>
    </row>
    <row r="125" spans="1:10" x14ac:dyDescent="0.25">
      <c r="A125" s="1154"/>
      <c r="B125" s="1155"/>
      <c r="C125" s="1154"/>
      <c r="D125" s="1154"/>
      <c r="E125" s="1156"/>
      <c r="G125" s="1157"/>
      <c r="H125" s="1157"/>
      <c r="I125" s="1157"/>
      <c r="J125" s="1158"/>
    </row>
    <row r="126" spans="1:10" x14ac:dyDescent="0.25">
      <c r="A126" s="1154"/>
      <c r="B126" s="1155"/>
      <c r="C126" s="1154"/>
      <c r="D126" s="1154"/>
      <c r="E126" s="1156"/>
      <c r="G126" s="1157"/>
      <c r="H126" s="1157"/>
      <c r="I126" s="1157"/>
      <c r="J126" s="1158"/>
    </row>
    <row r="127" spans="1:10" x14ac:dyDescent="0.25">
      <c r="A127" s="1154"/>
      <c r="B127" s="1155"/>
      <c r="C127" s="1154"/>
      <c r="D127" s="1154"/>
      <c r="E127" s="1156"/>
      <c r="G127" s="1157"/>
      <c r="H127" s="1157"/>
      <c r="I127" s="1157"/>
      <c r="J127" s="1158"/>
    </row>
    <row r="128" spans="1:10" x14ac:dyDescent="0.25">
      <c r="A128" s="1154"/>
      <c r="B128" s="1155"/>
      <c r="C128" s="1154"/>
      <c r="D128" s="1154"/>
      <c r="E128" s="1156"/>
      <c r="G128" s="1157"/>
      <c r="H128" s="1157"/>
      <c r="I128" s="1157"/>
      <c r="J128" s="1158"/>
    </row>
    <row r="129" spans="1:10" x14ac:dyDescent="0.25">
      <c r="A129" s="1154"/>
      <c r="B129" s="1155"/>
      <c r="C129" s="1154"/>
      <c r="D129" s="1154"/>
      <c r="E129" s="1156"/>
      <c r="G129" s="1157"/>
      <c r="H129" s="1157"/>
      <c r="I129" s="1157"/>
      <c r="J129" s="1158"/>
    </row>
    <row r="130" spans="1:10" x14ac:dyDescent="0.25">
      <c r="A130" s="1154"/>
      <c r="B130" s="1155"/>
      <c r="C130" s="1154"/>
      <c r="D130" s="1154"/>
      <c r="E130" s="1156"/>
      <c r="G130" s="1157"/>
      <c r="H130" s="1157"/>
      <c r="I130" s="1157"/>
      <c r="J130" s="1158"/>
    </row>
    <row r="131" spans="1:10" x14ac:dyDescent="0.25">
      <c r="A131" s="1154"/>
      <c r="B131" s="1155"/>
      <c r="C131" s="1154"/>
      <c r="D131" s="1154"/>
      <c r="E131" s="1156"/>
      <c r="G131" s="1157"/>
      <c r="H131" s="1157"/>
      <c r="I131" s="1157"/>
      <c r="J131" s="1158"/>
    </row>
    <row r="132" spans="1:10" x14ac:dyDescent="0.25">
      <c r="A132" s="1154"/>
      <c r="B132" s="1155"/>
      <c r="C132" s="1154"/>
      <c r="D132" s="1154"/>
      <c r="E132" s="1156"/>
      <c r="G132" s="1157"/>
      <c r="H132" s="1157"/>
      <c r="I132" s="1157"/>
      <c r="J132" s="1158"/>
    </row>
    <row r="133" spans="1:10" x14ac:dyDescent="0.25">
      <c r="A133" s="1154"/>
      <c r="B133" s="1155"/>
      <c r="C133" s="1154"/>
      <c r="D133" s="1154"/>
      <c r="E133" s="1156"/>
      <c r="G133" s="1157"/>
      <c r="H133" s="1157"/>
      <c r="I133" s="1157"/>
      <c r="J133" s="1158"/>
    </row>
    <row r="134" spans="1:10" x14ac:dyDescent="0.25">
      <c r="A134" s="1154"/>
      <c r="B134" s="1155"/>
      <c r="C134" s="1154"/>
      <c r="D134" s="1154"/>
      <c r="E134" s="1156"/>
      <c r="G134" s="1157"/>
      <c r="H134" s="1157"/>
      <c r="I134" s="1157"/>
      <c r="J134" s="1158"/>
    </row>
    <row r="135" spans="1:10" x14ac:dyDescent="0.25">
      <c r="A135" s="1154"/>
      <c r="B135" s="1155"/>
      <c r="C135" s="1154"/>
      <c r="D135" s="1154"/>
      <c r="E135" s="1156"/>
      <c r="G135" s="1157"/>
      <c r="H135" s="1157"/>
      <c r="I135" s="1157"/>
      <c r="J135" s="1158"/>
    </row>
    <row r="136" spans="1:10" x14ac:dyDescent="0.25">
      <c r="A136" s="1154"/>
      <c r="B136" s="1155"/>
      <c r="C136" s="1154"/>
      <c r="D136" s="1154"/>
      <c r="E136" s="1156"/>
      <c r="G136" s="1157"/>
      <c r="H136" s="1157"/>
      <c r="I136" s="1157"/>
      <c r="J136" s="1158"/>
    </row>
    <row r="137" spans="1:10" x14ac:dyDescent="0.25">
      <c r="A137" s="1154"/>
      <c r="B137" s="1155"/>
      <c r="C137" s="1154"/>
      <c r="D137" s="1154"/>
      <c r="E137" s="1156"/>
      <c r="G137" s="1157"/>
      <c r="H137" s="1157"/>
      <c r="I137" s="1157"/>
      <c r="J137" s="1158"/>
    </row>
    <row r="138" spans="1:10" x14ac:dyDescent="0.25">
      <c r="A138" s="1154"/>
      <c r="B138" s="1155"/>
      <c r="C138" s="1154"/>
      <c r="D138" s="1154"/>
      <c r="E138" s="1156"/>
      <c r="G138" s="1157"/>
      <c r="H138" s="1157"/>
      <c r="I138" s="1157"/>
      <c r="J138" s="1158"/>
    </row>
    <row r="139" spans="1:10" x14ac:dyDescent="0.25">
      <c r="A139" s="1154"/>
      <c r="B139" s="1155"/>
      <c r="C139" s="1154"/>
      <c r="D139" s="1154"/>
      <c r="E139" s="1156"/>
      <c r="G139" s="1157"/>
      <c r="H139" s="1157"/>
      <c r="I139" s="1157"/>
      <c r="J139" s="1158"/>
    </row>
    <row r="140" spans="1:10" x14ac:dyDescent="0.25">
      <c r="A140" s="1154"/>
      <c r="B140" s="1155"/>
      <c r="C140" s="1154"/>
      <c r="D140" s="1154"/>
      <c r="E140" s="1156"/>
      <c r="G140" s="1157"/>
      <c r="H140" s="1157"/>
      <c r="I140" s="1157"/>
      <c r="J140" s="1158"/>
    </row>
    <row r="141" spans="1:10" x14ac:dyDescent="0.25">
      <c r="A141" s="1154"/>
      <c r="B141" s="1155"/>
      <c r="C141" s="1154"/>
      <c r="D141" s="1154"/>
      <c r="E141" s="1156"/>
      <c r="G141" s="1157"/>
      <c r="H141" s="1157"/>
      <c r="I141" s="1157"/>
      <c r="J141" s="1158"/>
    </row>
    <row r="142" spans="1:10" x14ac:dyDescent="0.25">
      <c r="A142" s="1154"/>
      <c r="B142" s="1155"/>
      <c r="C142" s="1154"/>
      <c r="D142" s="1154"/>
      <c r="E142" s="1156"/>
      <c r="G142" s="1157"/>
      <c r="H142" s="1157"/>
      <c r="I142" s="1157"/>
      <c r="J142" s="1158"/>
    </row>
    <row r="143" spans="1:10" x14ac:dyDescent="0.25">
      <c r="A143" s="1154"/>
      <c r="B143" s="1155"/>
      <c r="C143" s="1154"/>
      <c r="D143" s="1154"/>
      <c r="E143" s="1156"/>
      <c r="G143" s="1157"/>
      <c r="H143" s="1157"/>
      <c r="I143" s="1157"/>
      <c r="J143" s="1158"/>
    </row>
    <row r="144" spans="1:10" x14ac:dyDescent="0.25">
      <c r="A144" s="1154"/>
      <c r="B144" s="1155"/>
      <c r="C144" s="1154"/>
      <c r="D144" s="1154"/>
      <c r="E144" s="1156"/>
      <c r="G144" s="1157"/>
      <c r="H144" s="1157"/>
      <c r="I144" s="1157"/>
      <c r="J144" s="1158"/>
    </row>
    <row r="145" spans="1:10" x14ac:dyDescent="0.25">
      <c r="A145" s="1154"/>
      <c r="B145" s="1155"/>
      <c r="C145" s="1154"/>
      <c r="D145" s="1154"/>
      <c r="E145" s="1156"/>
      <c r="G145" s="1157"/>
      <c r="H145" s="1157"/>
      <c r="I145" s="1157"/>
      <c r="J145" s="1158"/>
    </row>
    <row r="146" spans="1:10" x14ac:dyDescent="0.25">
      <c r="A146" s="1154"/>
      <c r="B146" s="1155"/>
      <c r="C146" s="1154"/>
      <c r="D146" s="1154"/>
      <c r="E146" s="1156"/>
      <c r="G146" s="1157"/>
      <c r="H146" s="1157"/>
      <c r="I146" s="1157"/>
      <c r="J146" s="1158"/>
    </row>
    <row r="147" spans="1:10" x14ac:dyDescent="0.25">
      <c r="A147" s="1154"/>
      <c r="B147" s="1155"/>
      <c r="C147" s="1154"/>
      <c r="D147" s="1154"/>
      <c r="E147" s="1156"/>
      <c r="G147" s="1157"/>
      <c r="H147" s="1157"/>
      <c r="I147" s="1157"/>
      <c r="J147" s="1158"/>
    </row>
    <row r="148" spans="1:10" x14ac:dyDescent="0.25">
      <c r="A148" s="1154"/>
      <c r="B148" s="1155"/>
      <c r="C148" s="1154"/>
      <c r="D148" s="1154"/>
      <c r="E148" s="1156"/>
      <c r="G148" s="1157"/>
      <c r="H148" s="1157"/>
      <c r="I148" s="1157"/>
      <c r="J148" s="1158"/>
    </row>
    <row r="149" spans="1:10" x14ac:dyDescent="0.25">
      <c r="A149" s="1154"/>
      <c r="B149" s="1155"/>
      <c r="C149" s="1154"/>
      <c r="D149" s="1154"/>
      <c r="E149" s="1156"/>
      <c r="G149" s="1157"/>
      <c r="H149" s="1157"/>
      <c r="I149" s="1157"/>
      <c r="J149" s="1158"/>
    </row>
    <row r="150" spans="1:10" x14ac:dyDescent="0.25">
      <c r="A150" s="1154"/>
      <c r="B150" s="1155"/>
      <c r="C150" s="1154"/>
      <c r="D150" s="1154"/>
      <c r="E150" s="1156"/>
      <c r="G150" s="1157"/>
      <c r="H150" s="1157"/>
      <c r="I150" s="1157"/>
      <c r="J150" s="1158"/>
    </row>
    <row r="151" spans="1:10" x14ac:dyDescent="0.25">
      <c r="A151" s="1154"/>
      <c r="B151" s="1155"/>
      <c r="C151" s="1154"/>
      <c r="D151" s="1154"/>
      <c r="E151" s="1156"/>
      <c r="G151" s="1157"/>
      <c r="H151" s="1157"/>
      <c r="I151" s="1157"/>
      <c r="J151" s="1158"/>
    </row>
    <row r="152" spans="1:10" x14ac:dyDescent="0.25">
      <c r="A152" s="1154"/>
      <c r="B152" s="1155"/>
      <c r="C152" s="1154"/>
      <c r="D152" s="1154"/>
      <c r="E152" s="1156"/>
      <c r="G152" s="1157"/>
      <c r="H152" s="1157"/>
      <c r="I152" s="1157"/>
      <c r="J152" s="1158"/>
    </row>
    <row r="153" spans="1:10" x14ac:dyDescent="0.25">
      <c r="A153" s="1154"/>
      <c r="B153" s="1155"/>
      <c r="C153" s="1154"/>
      <c r="D153" s="1154"/>
      <c r="E153" s="1156"/>
      <c r="G153" s="1157"/>
      <c r="H153" s="1157"/>
      <c r="I153" s="1157"/>
      <c r="J153" s="1158"/>
    </row>
    <row r="154" spans="1:10" x14ac:dyDescent="0.25">
      <c r="A154" s="1154"/>
      <c r="B154" s="1155"/>
      <c r="C154" s="1154"/>
      <c r="D154" s="1154"/>
      <c r="E154" s="1156"/>
      <c r="G154" s="1157"/>
      <c r="H154" s="1157"/>
      <c r="I154" s="1157"/>
      <c r="J154" s="1158"/>
    </row>
    <row r="155" spans="1:10" x14ac:dyDescent="0.25">
      <c r="A155" s="1154"/>
      <c r="B155" s="1155"/>
      <c r="C155" s="1154"/>
      <c r="D155" s="1154"/>
      <c r="E155" s="1156"/>
      <c r="G155" s="1157"/>
      <c r="H155" s="1157"/>
      <c r="I155" s="1157"/>
      <c r="J155" s="1158"/>
    </row>
    <row r="156" spans="1:10" x14ac:dyDescent="0.25">
      <c r="A156" s="1154"/>
      <c r="B156" s="1155"/>
      <c r="C156" s="1154"/>
      <c r="D156" s="1154"/>
      <c r="E156" s="1156"/>
      <c r="G156" s="1157"/>
      <c r="H156" s="1157"/>
      <c r="I156" s="1157"/>
      <c r="J156" s="1158"/>
    </row>
    <row r="157" spans="1:10" x14ac:dyDescent="0.25">
      <c r="A157" s="1154"/>
      <c r="B157" s="1155"/>
      <c r="C157" s="1154"/>
      <c r="D157" s="1154"/>
      <c r="E157" s="1156"/>
      <c r="G157" s="1157"/>
      <c r="H157" s="1157"/>
      <c r="I157" s="1157"/>
      <c r="J157" s="1158"/>
    </row>
    <row r="158" spans="1:10" x14ac:dyDescent="0.25">
      <c r="A158" s="1154"/>
      <c r="B158" s="1155"/>
      <c r="C158" s="1154"/>
      <c r="D158" s="1154"/>
      <c r="E158" s="1156"/>
      <c r="G158" s="1157"/>
      <c r="H158" s="1157"/>
      <c r="I158" s="1157"/>
      <c r="J158" s="1158"/>
    </row>
    <row r="159" spans="1:10" x14ac:dyDescent="0.25">
      <c r="A159" s="1154"/>
      <c r="B159" s="1155"/>
      <c r="C159" s="1154"/>
      <c r="D159" s="1154"/>
      <c r="E159" s="1156"/>
      <c r="G159" s="1157"/>
      <c r="H159" s="1157"/>
      <c r="I159" s="1157"/>
      <c r="J159" s="1158"/>
    </row>
    <row r="160" spans="1:10" x14ac:dyDescent="0.25">
      <c r="A160" s="1154"/>
      <c r="B160" s="1155"/>
      <c r="C160" s="1154"/>
      <c r="D160" s="1154"/>
      <c r="E160" s="1156"/>
      <c r="G160" s="1157"/>
      <c r="H160" s="1157"/>
      <c r="I160" s="1157"/>
      <c r="J160" s="1158"/>
    </row>
    <row r="161" spans="1:10" x14ac:dyDescent="0.25">
      <c r="A161" s="1154"/>
      <c r="B161" s="1155"/>
      <c r="C161" s="1154"/>
      <c r="D161" s="1154"/>
      <c r="E161" s="1156"/>
      <c r="G161" s="1157"/>
      <c r="H161" s="1157"/>
      <c r="I161" s="1157"/>
      <c r="J161" s="1158"/>
    </row>
    <row r="162" spans="1:10" x14ac:dyDescent="0.25">
      <c r="A162" s="1154"/>
      <c r="B162" s="1155"/>
      <c r="C162" s="1154"/>
      <c r="D162" s="1154"/>
      <c r="E162" s="1156"/>
      <c r="G162" s="1157"/>
      <c r="H162" s="1157"/>
      <c r="I162" s="1157"/>
      <c r="J162" s="1158"/>
    </row>
    <row r="163" spans="1:10" x14ac:dyDescent="0.25">
      <c r="A163" s="1154"/>
      <c r="B163" s="1155"/>
      <c r="C163" s="1154"/>
      <c r="D163" s="1154"/>
      <c r="E163" s="1156"/>
      <c r="G163" s="1157"/>
      <c r="H163" s="1157"/>
      <c r="I163" s="1157"/>
      <c r="J163" s="1158"/>
    </row>
    <row r="164" spans="1:10" x14ac:dyDescent="0.25">
      <c r="A164" s="1154"/>
      <c r="B164" s="1155"/>
      <c r="C164" s="1154"/>
      <c r="D164" s="1154"/>
      <c r="E164" s="1156"/>
      <c r="G164" s="1157"/>
      <c r="H164" s="1157"/>
      <c r="I164" s="1157"/>
      <c r="J164" s="1158"/>
    </row>
    <row r="165" spans="1:10" x14ac:dyDescent="0.25">
      <c r="A165" s="1154"/>
      <c r="B165" s="1155"/>
      <c r="C165" s="1154"/>
      <c r="D165" s="1154"/>
      <c r="E165" s="1156"/>
      <c r="G165" s="1157"/>
      <c r="H165" s="1157"/>
      <c r="I165" s="1157"/>
      <c r="J165" s="1158"/>
    </row>
    <row r="166" spans="1:10" x14ac:dyDescent="0.25">
      <c r="A166" s="1154"/>
      <c r="B166" s="1155"/>
      <c r="C166" s="1154"/>
      <c r="D166" s="1154"/>
      <c r="E166" s="1156"/>
      <c r="G166" s="1157"/>
      <c r="H166" s="1157"/>
      <c r="I166" s="1157"/>
      <c r="J166" s="1158"/>
    </row>
    <row r="167" spans="1:10" x14ac:dyDescent="0.25">
      <c r="A167" s="1154"/>
      <c r="B167" s="1155"/>
      <c r="C167" s="1154"/>
      <c r="D167" s="1154"/>
      <c r="E167" s="1156"/>
      <c r="G167" s="1157"/>
      <c r="H167" s="1157"/>
      <c r="I167" s="1157"/>
      <c r="J167" s="1158"/>
    </row>
    <row r="168" spans="1:10" x14ac:dyDescent="0.25">
      <c r="A168" s="1154"/>
      <c r="B168" s="1155"/>
      <c r="C168" s="1154"/>
      <c r="D168" s="1154"/>
      <c r="E168" s="1156"/>
      <c r="G168" s="1157"/>
      <c r="H168" s="1157"/>
      <c r="I168" s="1157"/>
      <c r="J168" s="1158"/>
    </row>
    <row r="169" spans="1:10" x14ac:dyDescent="0.25">
      <c r="A169" s="1154"/>
      <c r="B169" s="1155"/>
      <c r="C169" s="1154"/>
      <c r="D169" s="1154"/>
      <c r="E169" s="1156"/>
      <c r="G169" s="1157"/>
      <c r="H169" s="1157"/>
      <c r="I169" s="1157"/>
      <c r="J169" s="1158"/>
    </row>
    <row r="170" spans="1:10" x14ac:dyDescent="0.25">
      <c r="A170" s="1154"/>
      <c r="B170" s="1155"/>
      <c r="C170" s="1154"/>
      <c r="D170" s="1154"/>
      <c r="E170" s="1156"/>
      <c r="G170" s="1157"/>
      <c r="H170" s="1157"/>
      <c r="I170" s="1157"/>
      <c r="J170" s="1158"/>
    </row>
    <row r="171" spans="1:10" x14ac:dyDescent="0.25">
      <c r="A171" s="1154"/>
      <c r="B171" s="1155"/>
      <c r="C171" s="1154"/>
      <c r="D171" s="1154"/>
      <c r="E171" s="1156"/>
      <c r="G171" s="1157"/>
      <c r="H171" s="1157"/>
      <c r="I171" s="1157"/>
      <c r="J171" s="1158"/>
    </row>
    <row r="172" spans="1:10" x14ac:dyDescent="0.25">
      <c r="A172" s="1154"/>
      <c r="B172" s="1155"/>
      <c r="C172" s="1154"/>
      <c r="D172" s="1154"/>
      <c r="E172" s="1156"/>
      <c r="G172" s="1157"/>
      <c r="H172" s="1157"/>
      <c r="I172" s="1157"/>
      <c r="J172" s="1158"/>
    </row>
    <row r="173" spans="1:10" x14ac:dyDescent="0.25">
      <c r="A173" s="1154"/>
      <c r="B173" s="1155"/>
      <c r="C173" s="1154"/>
      <c r="D173" s="1154"/>
      <c r="E173" s="1156"/>
      <c r="G173" s="1157"/>
      <c r="H173" s="1157"/>
      <c r="I173" s="1157"/>
      <c r="J173" s="1158"/>
    </row>
    <row r="174" spans="1:10" x14ac:dyDescent="0.25">
      <c r="A174" s="1154"/>
      <c r="B174" s="1155"/>
      <c r="C174" s="1154"/>
      <c r="D174" s="1154"/>
      <c r="E174" s="1156"/>
      <c r="G174" s="1157"/>
      <c r="H174" s="1157"/>
      <c r="I174" s="1157"/>
      <c r="J174" s="1158"/>
    </row>
    <row r="175" spans="1:10" x14ac:dyDescent="0.25">
      <c r="A175" s="1154"/>
      <c r="B175" s="1155"/>
      <c r="C175" s="1154"/>
      <c r="D175" s="1154"/>
      <c r="E175" s="1156"/>
      <c r="G175" s="1157"/>
      <c r="H175" s="1157"/>
      <c r="I175" s="1157"/>
      <c r="J175" s="1158"/>
    </row>
    <row r="176" spans="1:10" x14ac:dyDescent="0.25">
      <c r="A176" s="1154"/>
      <c r="B176" s="1155"/>
      <c r="C176" s="1154"/>
      <c r="D176" s="1154"/>
      <c r="E176" s="1156"/>
      <c r="G176" s="1157"/>
      <c r="H176" s="1157"/>
      <c r="I176" s="1157"/>
      <c r="J176" s="1158"/>
    </row>
    <row r="177" spans="1:10" x14ac:dyDescent="0.25">
      <c r="A177" s="1154"/>
      <c r="B177" s="1155"/>
      <c r="C177" s="1154"/>
      <c r="D177" s="1154"/>
      <c r="E177" s="1156"/>
      <c r="G177" s="1157"/>
      <c r="H177" s="1157"/>
      <c r="I177" s="1157"/>
      <c r="J177" s="1158"/>
    </row>
    <row r="178" spans="1:10" x14ac:dyDescent="0.25">
      <c r="A178" s="1154"/>
      <c r="B178" s="1155"/>
      <c r="C178" s="1154"/>
      <c r="D178" s="1154"/>
      <c r="E178" s="1156"/>
      <c r="G178" s="1157"/>
      <c r="H178" s="1157"/>
      <c r="I178" s="1157"/>
      <c r="J178" s="1158"/>
    </row>
    <row r="179" spans="1:10" x14ac:dyDescent="0.25">
      <c r="A179" s="1154"/>
      <c r="B179" s="1155"/>
      <c r="C179" s="1154"/>
      <c r="D179" s="1154"/>
      <c r="E179" s="1156"/>
      <c r="G179" s="1157"/>
      <c r="H179" s="1157"/>
      <c r="I179" s="1157"/>
      <c r="J179" s="1158"/>
    </row>
    <row r="180" spans="1:10" x14ac:dyDescent="0.25">
      <c r="A180" s="1154"/>
      <c r="B180" s="1155"/>
      <c r="C180" s="1154"/>
      <c r="D180" s="1154"/>
      <c r="E180" s="1156"/>
      <c r="G180" s="1157"/>
      <c r="H180" s="1157"/>
      <c r="I180" s="1157"/>
      <c r="J180" s="1158"/>
    </row>
    <row r="181" spans="1:10" x14ac:dyDescent="0.25">
      <c r="A181" s="1154"/>
      <c r="B181" s="1155"/>
      <c r="C181" s="1154"/>
      <c r="D181" s="1154"/>
      <c r="E181" s="1156"/>
      <c r="G181" s="1157"/>
      <c r="H181" s="1157"/>
      <c r="I181" s="1157"/>
      <c r="J181" s="1158"/>
    </row>
    <row r="182" spans="1:10" x14ac:dyDescent="0.25">
      <c r="A182" s="1154"/>
      <c r="B182" s="1155"/>
      <c r="C182" s="1154"/>
      <c r="D182" s="1154"/>
      <c r="E182" s="1156"/>
      <c r="G182" s="1157"/>
      <c r="H182" s="1157"/>
      <c r="I182" s="1157"/>
      <c r="J182" s="1158"/>
    </row>
    <row r="183" spans="1:10" x14ac:dyDescent="0.25">
      <c r="A183" s="1154"/>
      <c r="B183" s="1155"/>
      <c r="C183" s="1154"/>
      <c r="D183" s="1154"/>
      <c r="E183" s="1156"/>
      <c r="G183" s="1157"/>
      <c r="H183" s="1157"/>
      <c r="I183" s="1157"/>
      <c r="J183" s="1158"/>
    </row>
    <row r="184" spans="1:10" x14ac:dyDescent="0.25">
      <c r="A184" s="1154"/>
      <c r="B184" s="1155"/>
      <c r="C184" s="1154"/>
      <c r="D184" s="1154"/>
      <c r="E184" s="1156"/>
      <c r="G184" s="1157"/>
      <c r="H184" s="1157"/>
      <c r="I184" s="1157"/>
      <c r="J184" s="1158"/>
    </row>
    <row r="185" spans="1:10" x14ac:dyDescent="0.25">
      <c r="A185" s="1154"/>
      <c r="B185" s="1155"/>
      <c r="C185" s="1154"/>
      <c r="D185" s="1154"/>
      <c r="E185" s="1156"/>
      <c r="G185" s="1157"/>
      <c r="H185" s="1157"/>
      <c r="I185" s="1157"/>
      <c r="J185" s="1158"/>
    </row>
    <row r="186" spans="1:10" x14ac:dyDescent="0.25">
      <c r="A186" s="1154"/>
      <c r="B186" s="1155"/>
      <c r="C186" s="1154"/>
      <c r="D186" s="1154"/>
      <c r="E186" s="1156"/>
      <c r="G186" s="1157"/>
      <c r="H186" s="1157"/>
      <c r="I186" s="1157"/>
      <c r="J186" s="1158"/>
    </row>
    <row r="187" spans="1:10" x14ac:dyDescent="0.25">
      <c r="A187" s="1154"/>
      <c r="B187" s="1155"/>
      <c r="C187" s="1154"/>
      <c r="D187" s="1154"/>
      <c r="E187" s="1156"/>
      <c r="G187" s="1157"/>
      <c r="H187" s="1157"/>
      <c r="I187" s="1157"/>
      <c r="J187" s="1158"/>
    </row>
    <row r="188" spans="1:10" x14ac:dyDescent="0.25">
      <c r="A188" s="1154"/>
      <c r="B188" s="1155"/>
      <c r="C188" s="1154"/>
      <c r="D188" s="1154"/>
      <c r="E188" s="1156"/>
      <c r="G188" s="1157"/>
      <c r="H188" s="1157"/>
      <c r="I188" s="1157"/>
      <c r="J188" s="1158"/>
    </row>
    <row r="189" spans="1:10" x14ac:dyDescent="0.25">
      <c r="A189" s="1154"/>
      <c r="B189" s="1155"/>
      <c r="C189" s="1154"/>
      <c r="D189" s="1154"/>
      <c r="E189" s="1156"/>
      <c r="G189" s="1157"/>
      <c r="H189" s="1157"/>
      <c r="I189" s="1157"/>
      <c r="J189" s="1158"/>
    </row>
    <row r="190" spans="1:10" x14ac:dyDescent="0.25">
      <c r="A190" s="1154"/>
      <c r="B190" s="1155"/>
      <c r="C190" s="1154"/>
      <c r="D190" s="1154"/>
      <c r="E190" s="1156"/>
      <c r="G190" s="1157"/>
      <c r="H190" s="1157"/>
      <c r="I190" s="1157"/>
      <c r="J190" s="1158"/>
    </row>
    <row r="191" spans="1:10" x14ac:dyDescent="0.25">
      <c r="A191" s="1154"/>
      <c r="B191" s="1155"/>
      <c r="C191" s="1154"/>
      <c r="D191" s="1154"/>
      <c r="E191" s="1156"/>
      <c r="G191" s="1157"/>
      <c r="H191" s="1157"/>
      <c r="I191" s="1157"/>
      <c r="J191" s="1158"/>
    </row>
    <row r="192" spans="1:10" x14ac:dyDescent="0.25">
      <c r="A192" s="1154"/>
      <c r="B192" s="1155"/>
      <c r="C192" s="1154"/>
      <c r="D192" s="1154"/>
      <c r="E192" s="1156"/>
      <c r="G192" s="1157"/>
      <c r="H192" s="1157"/>
      <c r="I192" s="1157"/>
      <c r="J192" s="1158"/>
    </row>
    <row r="193" spans="1:10" x14ac:dyDescent="0.25">
      <c r="A193" s="1154"/>
      <c r="B193" s="1155"/>
      <c r="C193" s="1154"/>
      <c r="D193" s="1154"/>
      <c r="E193" s="1156"/>
      <c r="G193" s="1157"/>
      <c r="H193" s="1157"/>
      <c r="I193" s="1157"/>
      <c r="J193" s="1158"/>
    </row>
    <row r="194" spans="1:10" x14ac:dyDescent="0.25">
      <c r="A194" s="1154"/>
      <c r="B194" s="1155"/>
      <c r="C194" s="1154"/>
      <c r="D194" s="1154"/>
      <c r="E194" s="1156"/>
      <c r="G194" s="1157"/>
      <c r="H194" s="1157"/>
      <c r="I194" s="1157"/>
      <c r="J194" s="1158"/>
    </row>
    <row r="195" spans="1:10" x14ac:dyDescent="0.25">
      <c r="A195" s="1154"/>
      <c r="B195" s="1155"/>
      <c r="C195" s="1154"/>
      <c r="D195" s="1154"/>
      <c r="E195" s="1156"/>
      <c r="G195" s="1157"/>
      <c r="H195" s="1157"/>
      <c r="I195" s="1157"/>
      <c r="J195" s="1158"/>
    </row>
    <row r="196" spans="1:10" x14ac:dyDescent="0.25">
      <c r="A196" s="1154"/>
      <c r="B196" s="1155"/>
      <c r="C196" s="1154"/>
      <c r="D196" s="1154"/>
      <c r="E196" s="1156"/>
      <c r="G196" s="1157"/>
      <c r="H196" s="1157"/>
      <c r="I196" s="1157"/>
      <c r="J196" s="1158"/>
    </row>
    <row r="197" spans="1:10" x14ac:dyDescent="0.25">
      <c r="A197" s="1154"/>
      <c r="B197" s="1155"/>
      <c r="C197" s="1154"/>
      <c r="D197" s="1154"/>
      <c r="E197" s="1156"/>
      <c r="G197" s="1157"/>
      <c r="H197" s="1157"/>
      <c r="I197" s="1157"/>
      <c r="J197" s="1158"/>
    </row>
    <row r="198" spans="1:10" x14ac:dyDescent="0.25">
      <c r="A198" s="1154"/>
      <c r="B198" s="1155"/>
      <c r="C198" s="1154"/>
      <c r="D198" s="1154"/>
      <c r="E198" s="1156"/>
      <c r="G198" s="1157"/>
      <c r="H198" s="1157"/>
      <c r="I198" s="1157"/>
      <c r="J198" s="1158"/>
    </row>
    <row r="199" spans="1:10" x14ac:dyDescent="0.25">
      <c r="A199" s="1154"/>
      <c r="B199" s="1155"/>
      <c r="C199" s="1154"/>
      <c r="D199" s="1154"/>
      <c r="E199" s="1156"/>
      <c r="G199" s="1157"/>
      <c r="H199" s="1157"/>
      <c r="I199" s="1157"/>
      <c r="J199" s="1158"/>
    </row>
    <row r="200" spans="1:10" x14ac:dyDescent="0.25">
      <c r="A200" s="1154"/>
      <c r="B200" s="1155"/>
      <c r="C200" s="1154"/>
      <c r="D200" s="1154"/>
      <c r="E200" s="1156"/>
      <c r="G200" s="1157"/>
      <c r="H200" s="1157"/>
      <c r="I200" s="1157"/>
      <c r="J200" s="1158"/>
    </row>
    <row r="201" spans="1:10" x14ac:dyDescent="0.25">
      <c r="A201" s="1154"/>
      <c r="B201" s="1155"/>
      <c r="C201" s="1154"/>
      <c r="D201" s="1154"/>
      <c r="E201" s="1156"/>
      <c r="G201" s="1157"/>
      <c r="H201" s="1157"/>
      <c r="I201" s="1157"/>
      <c r="J201" s="1158"/>
    </row>
    <row r="202" spans="1:10" x14ac:dyDescent="0.25">
      <c r="A202" s="1154"/>
      <c r="B202" s="1155"/>
      <c r="C202" s="1154"/>
      <c r="D202" s="1154"/>
      <c r="E202" s="1156"/>
      <c r="G202" s="1157"/>
      <c r="H202" s="1157"/>
      <c r="I202" s="1157"/>
      <c r="J202" s="1158"/>
    </row>
    <row r="203" spans="1:10" x14ac:dyDescent="0.25">
      <c r="A203" s="1154"/>
      <c r="B203" s="1155"/>
      <c r="C203" s="1154"/>
      <c r="D203" s="1154"/>
      <c r="E203" s="1156"/>
      <c r="G203" s="1157"/>
      <c r="H203" s="1157"/>
      <c r="I203" s="1157"/>
      <c r="J203" s="1158"/>
    </row>
    <row r="204" spans="1:10" x14ac:dyDescent="0.25">
      <c r="A204" s="1154"/>
      <c r="B204" s="1155"/>
      <c r="C204" s="1154"/>
      <c r="D204" s="1154"/>
      <c r="E204" s="1156"/>
      <c r="G204" s="1157"/>
      <c r="H204" s="1157"/>
      <c r="I204" s="1157"/>
      <c r="J204" s="1158"/>
    </row>
    <row r="205" spans="1:10" x14ac:dyDescent="0.25">
      <c r="A205" s="1154"/>
      <c r="B205" s="1155"/>
      <c r="C205" s="1154"/>
      <c r="D205" s="1154"/>
      <c r="E205" s="1156"/>
      <c r="G205" s="1157"/>
      <c r="H205" s="1157"/>
      <c r="I205" s="1157"/>
      <c r="J205" s="1158"/>
    </row>
    <row r="206" spans="1:10" x14ac:dyDescent="0.25">
      <c r="A206" s="1154"/>
      <c r="B206" s="1155"/>
      <c r="C206" s="1154"/>
      <c r="D206" s="1154"/>
      <c r="E206" s="1156"/>
      <c r="G206" s="1157"/>
      <c r="H206" s="1157"/>
      <c r="I206" s="1157"/>
      <c r="J206" s="1158"/>
    </row>
    <row r="207" spans="1:10" x14ac:dyDescent="0.25">
      <c r="A207" s="1154"/>
      <c r="B207" s="1155"/>
      <c r="C207" s="1154"/>
      <c r="D207" s="1154"/>
      <c r="E207" s="1156"/>
      <c r="G207" s="1157"/>
      <c r="H207" s="1157"/>
      <c r="I207" s="1157"/>
      <c r="J207" s="1158"/>
    </row>
    <row r="208" spans="1:10" x14ac:dyDescent="0.25">
      <c r="A208" s="1154"/>
      <c r="B208" s="1155"/>
      <c r="C208" s="1154"/>
      <c r="D208" s="1154"/>
      <c r="E208" s="1156"/>
      <c r="G208" s="1157"/>
      <c r="H208" s="1157"/>
      <c r="I208" s="1157"/>
      <c r="J208" s="1158"/>
    </row>
    <row r="209" spans="1:10" x14ac:dyDescent="0.25">
      <c r="A209" s="1154"/>
      <c r="B209" s="1155"/>
      <c r="C209" s="1154"/>
      <c r="D209" s="1154"/>
      <c r="E209" s="1156"/>
      <c r="G209" s="1157"/>
      <c r="H209" s="1157"/>
      <c r="I209" s="1157"/>
      <c r="J209" s="1158"/>
    </row>
    <row r="210" spans="1:10" x14ac:dyDescent="0.25">
      <c r="A210" s="1154"/>
      <c r="B210" s="1155"/>
      <c r="C210" s="1154"/>
      <c r="D210" s="1154"/>
      <c r="E210" s="1156"/>
      <c r="G210" s="1157"/>
      <c r="H210" s="1157"/>
      <c r="I210" s="1157"/>
      <c r="J210" s="1158"/>
    </row>
    <row r="211" spans="1:10" x14ac:dyDescent="0.25">
      <c r="A211" s="1154"/>
      <c r="B211" s="1155"/>
      <c r="C211" s="1154"/>
      <c r="D211" s="1154"/>
      <c r="E211" s="1156"/>
      <c r="G211" s="1157"/>
      <c r="H211" s="1157"/>
      <c r="I211" s="1157"/>
      <c r="J211" s="1158"/>
    </row>
    <row r="212" spans="1:10" x14ac:dyDescent="0.25">
      <c r="A212" s="1154"/>
      <c r="B212" s="1155"/>
      <c r="C212" s="1154"/>
      <c r="D212" s="1154"/>
      <c r="E212" s="1156"/>
      <c r="G212" s="1157"/>
      <c r="H212" s="1157"/>
      <c r="I212" s="1157"/>
      <c r="J212" s="1158"/>
    </row>
    <row r="213" spans="1:10" x14ac:dyDescent="0.25">
      <c r="A213" s="1154"/>
      <c r="B213" s="1155"/>
      <c r="C213" s="1154"/>
      <c r="D213" s="1154"/>
      <c r="E213" s="1156"/>
      <c r="G213" s="1157"/>
      <c r="H213" s="1157"/>
      <c r="I213" s="1157"/>
      <c r="J213" s="1158"/>
    </row>
    <row r="214" spans="1:10" x14ac:dyDescent="0.25">
      <c r="A214" s="1154"/>
      <c r="B214" s="1155"/>
      <c r="C214" s="1154"/>
      <c r="D214" s="1154"/>
      <c r="E214" s="1156"/>
      <c r="G214" s="1157"/>
      <c r="H214" s="1157"/>
      <c r="I214" s="1157"/>
      <c r="J214" s="1158"/>
    </row>
    <row r="215" spans="1:10" x14ac:dyDescent="0.25">
      <c r="A215" s="1154"/>
      <c r="B215" s="1155"/>
      <c r="C215" s="1154"/>
      <c r="D215" s="1154"/>
      <c r="E215" s="1156"/>
      <c r="G215" s="1157"/>
      <c r="H215" s="1157"/>
      <c r="I215" s="1157"/>
      <c r="J215" s="1158"/>
    </row>
    <row r="216" spans="1:10" x14ac:dyDescent="0.25">
      <c r="A216" s="1154"/>
      <c r="B216" s="1155"/>
      <c r="C216" s="1154"/>
      <c r="D216" s="1154"/>
      <c r="E216" s="1156"/>
      <c r="G216" s="1157"/>
      <c r="H216" s="1157"/>
      <c r="I216" s="1157"/>
      <c r="J216" s="1158"/>
    </row>
    <row r="217" spans="1:10" x14ac:dyDescent="0.25">
      <c r="A217" s="1154"/>
      <c r="B217" s="1155"/>
      <c r="C217" s="1154"/>
      <c r="D217" s="1154"/>
      <c r="E217" s="1156"/>
      <c r="G217" s="1157"/>
      <c r="H217" s="1157"/>
      <c r="I217" s="1157"/>
      <c r="J217" s="1158"/>
    </row>
    <row r="218" spans="1:10" x14ac:dyDescent="0.25">
      <c r="A218" s="1154"/>
      <c r="B218" s="1155"/>
      <c r="C218" s="1154"/>
      <c r="D218" s="1154"/>
      <c r="E218" s="1156"/>
      <c r="G218" s="1157"/>
      <c r="H218" s="1157"/>
      <c r="I218" s="1157"/>
      <c r="J218" s="1158"/>
    </row>
    <row r="219" spans="1:10" x14ac:dyDescent="0.25">
      <c r="A219" s="1154"/>
      <c r="B219" s="1155"/>
      <c r="C219" s="1154"/>
      <c r="D219" s="1154"/>
      <c r="E219" s="1156"/>
      <c r="G219" s="1157"/>
      <c r="H219" s="1157"/>
      <c r="I219" s="1157"/>
      <c r="J219" s="1158"/>
    </row>
    <row r="220" spans="1:10" x14ac:dyDescent="0.25">
      <c r="A220" s="1154"/>
      <c r="B220" s="1155"/>
      <c r="C220" s="1154"/>
      <c r="D220" s="1154"/>
      <c r="E220" s="1156"/>
      <c r="G220" s="1157"/>
      <c r="H220" s="1157"/>
      <c r="I220" s="1157"/>
      <c r="J220" s="1158"/>
    </row>
    <row r="221" spans="1:10" x14ac:dyDescent="0.25">
      <c r="A221" s="1154"/>
      <c r="B221" s="1155"/>
      <c r="C221" s="1154"/>
      <c r="D221" s="1154"/>
      <c r="E221" s="1156"/>
      <c r="G221" s="1157"/>
      <c r="H221" s="1157"/>
      <c r="I221" s="1157"/>
      <c r="J221" s="1158"/>
    </row>
    <row r="222" spans="1:10" x14ac:dyDescent="0.25">
      <c r="A222" s="1154"/>
      <c r="B222" s="1155"/>
      <c r="C222" s="1154"/>
      <c r="D222" s="1154"/>
      <c r="E222" s="1156"/>
      <c r="G222" s="1157"/>
      <c r="H222" s="1157"/>
      <c r="I222" s="1157"/>
      <c r="J222" s="1158"/>
    </row>
    <row r="223" spans="1:10" x14ac:dyDescent="0.25">
      <c r="A223" s="1154"/>
      <c r="B223" s="1155"/>
      <c r="C223" s="1154"/>
      <c r="D223" s="1154"/>
      <c r="E223" s="1156"/>
      <c r="G223" s="1157"/>
      <c r="H223" s="1157"/>
      <c r="I223" s="1157"/>
      <c r="J223" s="1158"/>
    </row>
    <row r="224" spans="1:10" x14ac:dyDescent="0.25">
      <c r="A224" s="1154"/>
      <c r="B224" s="1155"/>
      <c r="C224" s="1154"/>
      <c r="D224" s="1154"/>
      <c r="E224" s="1156"/>
      <c r="G224" s="1157"/>
      <c r="H224" s="1157"/>
      <c r="I224" s="1157"/>
      <c r="J224" s="1158"/>
    </row>
    <row r="225" spans="1:10" x14ac:dyDescent="0.25">
      <c r="A225" s="1154"/>
      <c r="B225" s="1155"/>
      <c r="C225" s="1154"/>
      <c r="D225" s="1154"/>
      <c r="E225" s="1156"/>
      <c r="G225" s="1157"/>
      <c r="H225" s="1157"/>
      <c r="I225" s="1157"/>
      <c r="J225" s="1158"/>
    </row>
    <row r="226" spans="1:10" x14ac:dyDescent="0.25">
      <c r="A226" s="1154"/>
      <c r="B226" s="1155"/>
      <c r="C226" s="1154"/>
      <c r="D226" s="1154"/>
      <c r="E226" s="1156"/>
      <c r="G226" s="1157"/>
      <c r="H226" s="1157"/>
      <c r="I226" s="1157"/>
      <c r="J226" s="1158"/>
    </row>
    <row r="227" spans="1:10" x14ac:dyDescent="0.25">
      <c r="A227" s="1154"/>
      <c r="B227" s="1155"/>
      <c r="C227" s="1154"/>
      <c r="D227" s="1154"/>
      <c r="E227" s="1156"/>
      <c r="G227" s="1157"/>
      <c r="H227" s="1157"/>
      <c r="I227" s="1157"/>
      <c r="J227" s="1158"/>
    </row>
    <row r="228" spans="1:10" x14ac:dyDescent="0.25">
      <c r="A228" s="1154"/>
      <c r="B228" s="1155"/>
      <c r="C228" s="1154"/>
      <c r="D228" s="1154"/>
      <c r="E228" s="1156"/>
      <c r="G228" s="1157"/>
      <c r="H228" s="1157"/>
      <c r="I228" s="1157"/>
      <c r="J228" s="1158"/>
    </row>
    <row r="229" spans="1:10" x14ac:dyDescent="0.25">
      <c r="A229" s="1154"/>
      <c r="B229" s="1155"/>
      <c r="C229" s="1154"/>
      <c r="D229" s="1154"/>
      <c r="E229" s="1156"/>
      <c r="G229" s="1157"/>
      <c r="H229" s="1157"/>
      <c r="I229" s="1157"/>
      <c r="J229" s="1158"/>
    </row>
    <row r="230" spans="1:10" x14ac:dyDescent="0.25">
      <c r="A230" s="1154"/>
      <c r="B230" s="1155"/>
      <c r="C230" s="1154"/>
      <c r="D230" s="1154"/>
      <c r="E230" s="1156"/>
      <c r="G230" s="1157"/>
      <c r="H230" s="1157"/>
      <c r="I230" s="1157"/>
      <c r="J230" s="1158"/>
    </row>
    <row r="231" spans="1:10" x14ac:dyDescent="0.25">
      <c r="A231" s="1154"/>
      <c r="B231" s="1155"/>
      <c r="C231" s="1154"/>
      <c r="D231" s="1154"/>
      <c r="E231" s="1156"/>
      <c r="G231" s="1157"/>
      <c r="H231" s="1157"/>
      <c r="I231" s="1157"/>
      <c r="J231" s="1158"/>
    </row>
    <row r="232" spans="1:10" x14ac:dyDescent="0.25">
      <c r="A232" s="1154"/>
      <c r="B232" s="1155"/>
      <c r="C232" s="1154"/>
      <c r="D232" s="1154"/>
      <c r="E232" s="1156"/>
      <c r="G232" s="1157"/>
      <c r="H232" s="1157"/>
      <c r="I232" s="1157"/>
      <c r="J232" s="1158"/>
    </row>
    <row r="233" spans="1:10" x14ac:dyDescent="0.25">
      <c r="A233" s="1154"/>
      <c r="B233" s="1155"/>
      <c r="C233" s="1154"/>
      <c r="D233" s="1154"/>
      <c r="E233" s="1156"/>
      <c r="G233" s="1157"/>
      <c r="H233" s="1157"/>
      <c r="I233" s="1157"/>
      <c r="J233" s="1158"/>
    </row>
    <row r="234" spans="1:10" x14ac:dyDescent="0.25">
      <c r="A234" s="1154"/>
      <c r="B234" s="1155"/>
      <c r="C234" s="1154"/>
      <c r="D234" s="1154"/>
      <c r="E234" s="1156"/>
      <c r="G234" s="1157"/>
      <c r="H234" s="1157"/>
      <c r="I234" s="1157"/>
      <c r="J234" s="1158"/>
    </row>
    <row r="235" spans="1:10" x14ac:dyDescent="0.25">
      <c r="A235" s="1154"/>
      <c r="B235" s="1155"/>
      <c r="C235" s="1154"/>
      <c r="D235" s="1154"/>
      <c r="E235" s="1156"/>
      <c r="G235" s="1157"/>
      <c r="H235" s="1157"/>
      <c r="I235" s="1157"/>
      <c r="J235" s="1158"/>
    </row>
    <row r="236" spans="1:10" x14ac:dyDescent="0.25">
      <c r="A236" s="1154"/>
      <c r="B236" s="1155"/>
      <c r="C236" s="1154"/>
      <c r="D236" s="1154"/>
      <c r="E236" s="1156"/>
      <c r="G236" s="1157"/>
      <c r="H236" s="1157"/>
      <c r="I236" s="1157"/>
      <c r="J236" s="1158"/>
    </row>
    <row r="237" spans="1:10" x14ac:dyDescent="0.25">
      <c r="A237" s="1154"/>
      <c r="B237" s="1155"/>
      <c r="C237" s="1154"/>
      <c r="D237" s="1154"/>
      <c r="E237" s="1156"/>
      <c r="G237" s="1157"/>
      <c r="H237" s="1157"/>
      <c r="I237" s="1157"/>
      <c r="J237" s="1158"/>
    </row>
    <row r="238" spans="1:10" x14ac:dyDescent="0.25">
      <c r="A238" s="1154"/>
      <c r="B238" s="1155"/>
      <c r="C238" s="1154"/>
      <c r="D238" s="1154"/>
      <c r="E238" s="1156"/>
      <c r="G238" s="1157"/>
      <c r="H238" s="1157"/>
      <c r="I238" s="1157"/>
      <c r="J238" s="1158"/>
    </row>
    <row r="239" spans="1:10" x14ac:dyDescent="0.25">
      <c r="A239" s="1154"/>
      <c r="B239" s="1155"/>
      <c r="C239" s="1154"/>
      <c r="D239" s="1154"/>
      <c r="E239" s="1156"/>
      <c r="G239" s="1157"/>
      <c r="H239" s="1157"/>
      <c r="I239" s="1157"/>
      <c r="J239" s="1158"/>
    </row>
    <row r="240" spans="1:10" x14ac:dyDescent="0.25">
      <c r="A240" s="1154"/>
      <c r="B240" s="1155"/>
      <c r="C240" s="1154"/>
      <c r="D240" s="1154"/>
      <c r="E240" s="1156"/>
      <c r="G240" s="1157"/>
      <c r="H240" s="1157"/>
      <c r="I240" s="1157"/>
      <c r="J240" s="1158"/>
    </row>
    <row r="241" spans="1:10" x14ac:dyDescent="0.25">
      <c r="A241" s="1154"/>
      <c r="B241" s="1155"/>
      <c r="C241" s="1154"/>
      <c r="D241" s="1154"/>
      <c r="E241" s="1156"/>
      <c r="G241" s="1157"/>
      <c r="H241" s="1157"/>
      <c r="I241" s="1157"/>
      <c r="J241" s="1158"/>
    </row>
    <row r="242" spans="1:10" x14ac:dyDescent="0.25">
      <c r="A242" s="1154"/>
      <c r="B242" s="1155"/>
      <c r="C242" s="1154"/>
      <c r="D242" s="1154"/>
      <c r="E242" s="1156"/>
      <c r="G242" s="1157"/>
      <c r="H242" s="1157"/>
      <c r="I242" s="1157"/>
      <c r="J242" s="1158"/>
    </row>
    <row r="243" spans="1:10" x14ac:dyDescent="0.25">
      <c r="A243" s="1154"/>
      <c r="B243" s="1155"/>
      <c r="C243" s="1154"/>
      <c r="D243" s="1154"/>
      <c r="E243" s="1156"/>
      <c r="G243" s="1157"/>
      <c r="H243" s="1157"/>
      <c r="I243" s="1157"/>
      <c r="J243" s="1158"/>
    </row>
    <row r="244" spans="1:10" x14ac:dyDescent="0.25">
      <c r="A244" s="1154"/>
      <c r="B244" s="1155"/>
      <c r="C244" s="1154"/>
      <c r="D244" s="1154"/>
      <c r="E244" s="1156"/>
      <c r="G244" s="1157"/>
      <c r="H244" s="1157"/>
      <c r="I244" s="1157"/>
      <c r="J244" s="1158"/>
    </row>
    <row r="245" spans="1:10" x14ac:dyDescent="0.25">
      <c r="A245" s="1154"/>
      <c r="B245" s="1155"/>
      <c r="C245" s="1154"/>
      <c r="D245" s="1154"/>
      <c r="E245" s="1156"/>
      <c r="G245" s="1157"/>
      <c r="H245" s="1157"/>
      <c r="I245" s="1157"/>
      <c r="J245" s="1158"/>
    </row>
    <row r="246" spans="1:10" x14ac:dyDescent="0.25">
      <c r="A246" s="1154"/>
      <c r="B246" s="1155"/>
      <c r="C246" s="1154"/>
      <c r="D246" s="1154"/>
      <c r="E246" s="1156"/>
      <c r="G246" s="1157"/>
      <c r="H246" s="1157"/>
      <c r="I246" s="1157"/>
      <c r="J246" s="1158"/>
    </row>
    <row r="247" spans="1:10" x14ac:dyDescent="0.25">
      <c r="A247" s="1154"/>
      <c r="B247" s="1155"/>
      <c r="C247" s="1154"/>
      <c r="D247" s="1154"/>
      <c r="E247" s="1156"/>
      <c r="G247" s="1157"/>
      <c r="H247" s="1157"/>
      <c r="I247" s="1157"/>
      <c r="J247" s="1158"/>
    </row>
    <row r="248" spans="1:10" x14ac:dyDescent="0.25">
      <c r="A248" s="1154"/>
      <c r="B248" s="1155"/>
      <c r="C248" s="1154"/>
      <c r="D248" s="1154"/>
      <c r="E248" s="1156"/>
      <c r="G248" s="1157"/>
      <c r="H248" s="1157"/>
      <c r="I248" s="1157"/>
      <c r="J248" s="1158"/>
    </row>
    <row r="249" spans="1:10" x14ac:dyDescent="0.25">
      <c r="A249" s="1154"/>
      <c r="B249" s="1155"/>
      <c r="C249" s="1154"/>
      <c r="D249" s="1154"/>
      <c r="E249" s="1156"/>
      <c r="G249" s="1157"/>
      <c r="H249" s="1157"/>
      <c r="I249" s="1157"/>
      <c r="J249" s="1158"/>
    </row>
    <row r="250" spans="1:10" x14ac:dyDescent="0.25">
      <c r="A250" s="1154"/>
      <c r="B250" s="1155"/>
      <c r="C250" s="1154"/>
      <c r="D250" s="1154"/>
      <c r="E250" s="1156"/>
      <c r="G250" s="1157"/>
      <c r="H250" s="1157"/>
      <c r="I250" s="1157"/>
      <c r="J250" s="1158"/>
    </row>
    <row r="251" spans="1:10" x14ac:dyDescent="0.25">
      <c r="A251" s="1154"/>
      <c r="B251" s="1155"/>
      <c r="C251" s="1154"/>
      <c r="D251" s="1154"/>
      <c r="E251" s="1156"/>
      <c r="G251" s="1157"/>
      <c r="H251" s="1157"/>
      <c r="I251" s="1157"/>
      <c r="J251" s="1158"/>
    </row>
    <row r="252" spans="1:10" x14ac:dyDescent="0.25">
      <c r="A252" s="1154"/>
      <c r="B252" s="1155"/>
      <c r="C252" s="1154"/>
      <c r="D252" s="1154"/>
      <c r="E252" s="1156"/>
      <c r="G252" s="1157"/>
      <c r="H252" s="1157"/>
      <c r="I252" s="1157"/>
      <c r="J252" s="1158"/>
    </row>
    <row r="253" spans="1:10" x14ac:dyDescent="0.25">
      <c r="A253" s="1154"/>
      <c r="B253" s="1155"/>
      <c r="C253" s="1154"/>
      <c r="D253" s="1154"/>
      <c r="E253" s="1156"/>
      <c r="G253" s="1157"/>
      <c r="H253" s="1157"/>
      <c r="I253" s="1157"/>
      <c r="J253" s="1158"/>
    </row>
    <row r="254" spans="1:10" x14ac:dyDescent="0.25">
      <c r="A254" s="1154"/>
      <c r="B254" s="1155"/>
      <c r="C254" s="1154"/>
      <c r="D254" s="1154"/>
      <c r="E254" s="1156"/>
      <c r="G254" s="1157"/>
      <c r="H254" s="1157"/>
      <c r="I254" s="1157"/>
      <c r="J254" s="1158"/>
    </row>
    <row r="255" spans="1:10" x14ac:dyDescent="0.25">
      <c r="A255" s="1154"/>
      <c r="B255" s="1155"/>
      <c r="C255" s="1154"/>
      <c r="D255" s="1154"/>
      <c r="E255" s="1156"/>
      <c r="G255" s="1157"/>
      <c r="H255" s="1157"/>
      <c r="I255" s="1157"/>
      <c r="J255" s="1158"/>
    </row>
    <row r="256" spans="1:10" x14ac:dyDescent="0.25">
      <c r="A256" s="1154"/>
      <c r="B256" s="1155"/>
      <c r="C256" s="1154"/>
      <c r="D256" s="1154"/>
      <c r="E256" s="1156"/>
      <c r="G256" s="1157"/>
      <c r="H256" s="1157"/>
      <c r="I256" s="1157"/>
      <c r="J256" s="1158"/>
    </row>
    <row r="257" spans="1:10" x14ac:dyDescent="0.25">
      <c r="A257" s="1154"/>
      <c r="B257" s="1155"/>
      <c r="C257" s="1154"/>
      <c r="D257" s="1154"/>
      <c r="E257" s="1156"/>
      <c r="G257" s="1157"/>
      <c r="H257" s="1157"/>
      <c r="I257" s="1157"/>
      <c r="J257" s="1158"/>
    </row>
    <row r="258" spans="1:10" x14ac:dyDescent="0.25">
      <c r="A258" s="1154"/>
      <c r="B258" s="1155"/>
      <c r="C258" s="1154"/>
      <c r="D258" s="1154"/>
      <c r="E258" s="1156"/>
      <c r="G258" s="1157"/>
      <c r="H258" s="1157"/>
      <c r="I258" s="1157"/>
      <c r="J258" s="1158"/>
    </row>
    <row r="259" spans="1:10" x14ac:dyDescent="0.25">
      <c r="A259" s="1154"/>
      <c r="B259" s="1155"/>
      <c r="C259" s="1154"/>
      <c r="D259" s="1154"/>
      <c r="E259" s="1156"/>
      <c r="G259" s="1157"/>
      <c r="H259" s="1157"/>
      <c r="I259" s="1157"/>
      <c r="J259" s="1158"/>
    </row>
    <row r="260" spans="1:10" x14ac:dyDescent="0.25">
      <c r="A260" s="1154"/>
      <c r="B260" s="1155"/>
      <c r="C260" s="1154"/>
      <c r="D260" s="1154"/>
      <c r="E260" s="1156"/>
      <c r="G260" s="1157"/>
      <c r="H260" s="1157"/>
      <c r="I260" s="1157"/>
      <c r="J260" s="1158"/>
    </row>
    <row r="261" spans="1:10" x14ac:dyDescent="0.25">
      <c r="A261" s="1154"/>
      <c r="B261" s="1155"/>
      <c r="C261" s="1154"/>
      <c r="D261" s="1154"/>
      <c r="E261" s="1156"/>
      <c r="G261" s="1157"/>
      <c r="H261" s="1157"/>
      <c r="I261" s="1157"/>
      <c r="J261" s="1158"/>
    </row>
    <row r="262" spans="1:10" x14ac:dyDescent="0.25">
      <c r="A262" s="1154"/>
      <c r="B262" s="1155"/>
      <c r="C262" s="1154"/>
      <c r="D262" s="1154"/>
      <c r="E262" s="1156"/>
      <c r="G262" s="1157"/>
      <c r="H262" s="1157"/>
      <c r="I262" s="1157"/>
      <c r="J262" s="1158"/>
    </row>
    <row r="263" spans="1:10" x14ac:dyDescent="0.25">
      <c r="A263" s="1154"/>
      <c r="B263" s="1155"/>
      <c r="C263" s="1154"/>
      <c r="D263" s="1154"/>
      <c r="E263" s="1156"/>
      <c r="G263" s="1157"/>
      <c r="H263" s="1157"/>
      <c r="I263" s="1157"/>
      <c r="J263" s="1158"/>
    </row>
    <row r="264" spans="1:10" x14ac:dyDescent="0.25">
      <c r="A264" s="1154"/>
      <c r="B264" s="1155"/>
      <c r="C264" s="1154"/>
      <c r="D264" s="1154"/>
      <c r="E264" s="1156"/>
      <c r="G264" s="1157"/>
      <c r="H264" s="1157"/>
      <c r="I264" s="1157"/>
      <c r="J264" s="1158"/>
    </row>
    <row r="265" spans="1:10" x14ac:dyDescent="0.25">
      <c r="A265" s="1154"/>
      <c r="B265" s="1155"/>
      <c r="C265" s="1154"/>
      <c r="D265" s="1154"/>
      <c r="E265" s="1156"/>
      <c r="G265" s="1157"/>
      <c r="H265" s="1157"/>
      <c r="I265" s="1157"/>
      <c r="J265" s="1158"/>
    </row>
    <row r="266" spans="1:10" x14ac:dyDescent="0.25">
      <c r="A266" s="1154"/>
      <c r="B266" s="1155"/>
      <c r="C266" s="1154"/>
      <c r="D266" s="1154"/>
      <c r="E266" s="1156"/>
      <c r="G266" s="1157"/>
      <c r="H266" s="1157"/>
      <c r="I266" s="1157"/>
      <c r="J266" s="1158"/>
    </row>
    <row r="267" spans="1:10" x14ac:dyDescent="0.25">
      <c r="A267" s="1154"/>
      <c r="B267" s="1155"/>
      <c r="C267" s="1154"/>
      <c r="D267" s="1154"/>
      <c r="E267" s="1156"/>
      <c r="G267" s="1157"/>
      <c r="H267" s="1157"/>
      <c r="I267" s="1157"/>
      <c r="J267" s="1158"/>
    </row>
    <row r="268" spans="1:10" x14ac:dyDescent="0.25">
      <c r="A268" s="1154"/>
      <c r="B268" s="1155"/>
      <c r="C268" s="1154"/>
      <c r="D268" s="1154"/>
      <c r="E268" s="1156"/>
      <c r="G268" s="1157"/>
      <c r="H268" s="1157"/>
      <c r="I268" s="1157"/>
      <c r="J268" s="1158"/>
    </row>
    <row r="269" spans="1:10" x14ac:dyDescent="0.25">
      <c r="A269" s="1154"/>
      <c r="B269" s="1155"/>
      <c r="C269" s="1154"/>
      <c r="D269" s="1154"/>
      <c r="E269" s="1156"/>
      <c r="G269" s="1157"/>
      <c r="H269" s="1157"/>
      <c r="I269" s="1157"/>
      <c r="J269" s="1158"/>
    </row>
    <row r="270" spans="1:10" x14ac:dyDescent="0.25">
      <c r="A270" s="1154"/>
      <c r="B270" s="1155"/>
      <c r="C270" s="1154"/>
      <c r="D270" s="1154"/>
      <c r="E270" s="1156"/>
      <c r="G270" s="1157"/>
      <c r="H270" s="1157"/>
      <c r="I270" s="1157"/>
      <c r="J270" s="1158"/>
    </row>
    <row r="271" spans="1:10" x14ac:dyDescent="0.25">
      <c r="A271" s="1154"/>
      <c r="B271" s="1155"/>
      <c r="C271" s="1154"/>
      <c r="D271" s="1154"/>
      <c r="E271" s="1156"/>
      <c r="G271" s="1157"/>
      <c r="H271" s="1157"/>
      <c r="I271" s="1157"/>
      <c r="J271" s="1158"/>
    </row>
    <row r="272" spans="1:10" x14ac:dyDescent="0.25">
      <c r="A272" s="1154"/>
      <c r="B272" s="1155"/>
      <c r="C272" s="1154"/>
      <c r="D272" s="1154"/>
      <c r="E272" s="1156"/>
      <c r="G272" s="1157"/>
      <c r="H272" s="1157"/>
      <c r="I272" s="1157"/>
      <c r="J272" s="1158"/>
    </row>
    <row r="273" spans="1:10" x14ac:dyDescent="0.25">
      <c r="A273" s="1154"/>
      <c r="B273" s="1155"/>
      <c r="C273" s="1154"/>
      <c r="D273" s="1154"/>
      <c r="E273" s="1156"/>
      <c r="G273" s="1157"/>
      <c r="H273" s="1157"/>
      <c r="I273" s="1157"/>
      <c r="J273" s="1158"/>
    </row>
    <row r="274" spans="1:10" x14ac:dyDescent="0.25">
      <c r="A274" s="1154"/>
      <c r="B274" s="1155"/>
      <c r="C274" s="1154"/>
      <c r="D274" s="1154"/>
      <c r="E274" s="1156"/>
      <c r="G274" s="1157"/>
      <c r="H274" s="1157"/>
      <c r="I274" s="1157"/>
      <c r="J274" s="1158"/>
    </row>
    <row r="275" spans="1:10" x14ac:dyDescent="0.25">
      <c r="A275" s="1154"/>
      <c r="B275" s="1155"/>
      <c r="C275" s="1154"/>
      <c r="D275" s="1154"/>
      <c r="E275" s="1156"/>
      <c r="G275" s="1157"/>
      <c r="H275" s="1157"/>
      <c r="I275" s="1157"/>
      <c r="J275" s="1158"/>
    </row>
    <row r="276" spans="1:10" x14ac:dyDescent="0.25">
      <c r="A276" s="1154"/>
      <c r="B276" s="1155"/>
      <c r="C276" s="1154"/>
      <c r="D276" s="1154"/>
      <c r="E276" s="1156"/>
      <c r="G276" s="1157"/>
      <c r="H276" s="1157"/>
      <c r="I276" s="1157"/>
      <c r="J276" s="1158"/>
    </row>
    <row r="277" spans="1:10" x14ac:dyDescent="0.25">
      <c r="A277" s="1154"/>
      <c r="B277" s="1155"/>
      <c r="C277" s="1154"/>
      <c r="D277" s="1154"/>
      <c r="E277" s="1156"/>
      <c r="G277" s="1157"/>
      <c r="H277" s="1157"/>
      <c r="I277" s="1157"/>
      <c r="J277" s="1158"/>
    </row>
    <row r="278" spans="1:10" x14ac:dyDescent="0.25">
      <c r="A278" s="1154"/>
      <c r="B278" s="1155"/>
      <c r="C278" s="1154"/>
      <c r="D278" s="1154"/>
      <c r="E278" s="1156"/>
      <c r="G278" s="1157"/>
      <c r="H278" s="1157"/>
      <c r="I278" s="1157"/>
      <c r="J278" s="1158"/>
    </row>
    <row r="279" spans="1:10" x14ac:dyDescent="0.25">
      <c r="A279" s="1154"/>
      <c r="B279" s="1155"/>
      <c r="C279" s="1154"/>
      <c r="D279" s="1154"/>
      <c r="E279" s="1156"/>
      <c r="G279" s="1157"/>
      <c r="H279" s="1157"/>
      <c r="I279" s="1157"/>
      <c r="J279" s="1158"/>
    </row>
    <row r="280" spans="1:10" x14ac:dyDescent="0.25">
      <c r="A280" s="1154"/>
      <c r="B280" s="1155"/>
      <c r="C280" s="1154"/>
      <c r="D280" s="1154"/>
      <c r="E280" s="1156"/>
      <c r="G280" s="1157"/>
      <c r="H280" s="1157"/>
      <c r="I280" s="1157"/>
      <c r="J280" s="1158"/>
    </row>
    <row r="281" spans="1:10" x14ac:dyDescent="0.25">
      <c r="A281" s="1154"/>
      <c r="B281" s="1155"/>
      <c r="C281" s="1154"/>
      <c r="D281" s="1154"/>
      <c r="E281" s="1156"/>
      <c r="G281" s="1157"/>
      <c r="H281" s="1157"/>
      <c r="I281" s="1157"/>
      <c r="J281" s="1158"/>
    </row>
    <row r="282" spans="1:10" x14ac:dyDescent="0.25">
      <c r="A282" s="1154"/>
      <c r="B282" s="1155"/>
      <c r="C282" s="1154"/>
      <c r="D282" s="1154"/>
      <c r="E282" s="1156"/>
      <c r="G282" s="1157"/>
      <c r="H282" s="1157"/>
      <c r="I282" s="1157"/>
      <c r="J282" s="1158"/>
    </row>
    <row r="283" spans="1:10" x14ac:dyDescent="0.25">
      <c r="A283" s="1154"/>
      <c r="B283" s="1155"/>
      <c r="C283" s="1154"/>
      <c r="D283" s="1154"/>
      <c r="E283" s="1156"/>
      <c r="G283" s="1157"/>
      <c r="H283" s="1157"/>
      <c r="I283" s="1157"/>
      <c r="J283" s="1158"/>
    </row>
    <row r="284" spans="1:10" x14ac:dyDescent="0.25">
      <c r="A284" s="1154"/>
      <c r="B284" s="1155"/>
      <c r="C284" s="1154"/>
      <c r="D284" s="1154"/>
      <c r="E284" s="1156"/>
      <c r="G284" s="1157"/>
      <c r="H284" s="1157"/>
      <c r="I284" s="1157"/>
      <c r="J284" s="1158"/>
    </row>
    <row r="285" spans="1:10" x14ac:dyDescent="0.25">
      <c r="A285" s="1154"/>
      <c r="B285" s="1155"/>
      <c r="C285" s="1154"/>
      <c r="D285" s="1154"/>
      <c r="E285" s="1156"/>
      <c r="G285" s="1157"/>
      <c r="H285" s="1157"/>
      <c r="I285" s="1157"/>
      <c r="J285" s="1158"/>
    </row>
    <row r="286" spans="1:10" x14ac:dyDescent="0.25">
      <c r="A286" s="1154"/>
      <c r="B286" s="1155"/>
      <c r="C286" s="1154"/>
      <c r="D286" s="1154"/>
      <c r="E286" s="1156"/>
      <c r="G286" s="1157"/>
      <c r="H286" s="1157"/>
      <c r="I286" s="1157"/>
      <c r="J286" s="1158"/>
    </row>
    <row r="287" spans="1:10" x14ac:dyDescent="0.25">
      <c r="A287" s="1154"/>
      <c r="B287" s="1155"/>
      <c r="C287" s="1154"/>
      <c r="D287" s="1154"/>
      <c r="E287" s="1156"/>
      <c r="G287" s="1157"/>
      <c r="H287" s="1157"/>
      <c r="I287" s="1157"/>
      <c r="J287" s="1158"/>
    </row>
    <row r="288" spans="1:10" x14ac:dyDescent="0.25">
      <c r="A288" s="1154"/>
      <c r="B288" s="1155"/>
      <c r="C288" s="1154"/>
      <c r="D288" s="1154"/>
      <c r="E288" s="1156"/>
      <c r="G288" s="1157"/>
      <c r="H288" s="1157"/>
      <c r="I288" s="1157"/>
      <c r="J288" s="1158"/>
    </row>
    <row r="289" spans="1:10" x14ac:dyDescent="0.25">
      <c r="A289" s="1154"/>
      <c r="B289" s="1155"/>
      <c r="C289" s="1154"/>
      <c r="D289" s="1154"/>
      <c r="E289" s="1156"/>
      <c r="G289" s="1157"/>
      <c r="H289" s="1157"/>
      <c r="I289" s="1157"/>
      <c r="J289" s="1158"/>
    </row>
    <row r="290" spans="1:10" x14ac:dyDescent="0.25">
      <c r="A290" s="1154"/>
      <c r="B290" s="1155"/>
      <c r="C290" s="1154"/>
      <c r="D290" s="1154"/>
      <c r="E290" s="1156"/>
      <c r="G290" s="1157"/>
      <c r="H290" s="1157"/>
      <c r="I290" s="1157"/>
      <c r="J290" s="1158"/>
    </row>
    <row r="291" spans="1:10" x14ac:dyDescent="0.25">
      <c r="A291" s="1154"/>
      <c r="B291" s="1155"/>
      <c r="C291" s="1154"/>
      <c r="D291" s="1154"/>
      <c r="E291" s="1156"/>
      <c r="G291" s="1157"/>
      <c r="H291" s="1157"/>
      <c r="I291" s="1157"/>
      <c r="J291" s="1158"/>
    </row>
    <row r="292" spans="1:10" x14ac:dyDescent="0.25">
      <c r="A292" s="1154"/>
      <c r="B292" s="1155"/>
      <c r="C292" s="1154"/>
      <c r="D292" s="1154"/>
      <c r="E292" s="1156"/>
      <c r="G292" s="1157"/>
      <c r="H292" s="1157"/>
      <c r="I292" s="1157"/>
      <c r="J292" s="1158"/>
    </row>
    <row r="293" spans="1:10" x14ac:dyDescent="0.25">
      <c r="A293" s="1154"/>
      <c r="B293" s="1155"/>
      <c r="C293" s="1154"/>
      <c r="D293" s="1154"/>
      <c r="E293" s="1156"/>
      <c r="G293" s="1157"/>
      <c r="H293" s="1157"/>
      <c r="I293" s="1157"/>
      <c r="J293" s="1158"/>
    </row>
    <row r="294" spans="1:10" x14ac:dyDescent="0.25">
      <c r="A294" s="1154"/>
      <c r="B294" s="1155"/>
      <c r="C294" s="1154"/>
      <c r="D294" s="1154"/>
      <c r="E294" s="1156"/>
      <c r="G294" s="1157"/>
      <c r="H294" s="1157"/>
      <c r="I294" s="1157"/>
      <c r="J294" s="1158"/>
    </row>
    <row r="295" spans="1:10" x14ac:dyDescent="0.25">
      <c r="A295" s="1154"/>
      <c r="B295" s="1155"/>
      <c r="C295" s="1154"/>
      <c r="D295" s="1154"/>
      <c r="E295" s="1156"/>
      <c r="G295" s="1157"/>
      <c r="H295" s="1157"/>
      <c r="I295" s="1157"/>
      <c r="J295" s="1158"/>
    </row>
    <row r="296" spans="1:10" x14ac:dyDescent="0.25">
      <c r="A296" s="1154"/>
      <c r="B296" s="1155"/>
      <c r="C296" s="1154"/>
      <c r="D296" s="1154"/>
      <c r="E296" s="1156"/>
      <c r="G296" s="1157"/>
      <c r="H296" s="1157"/>
      <c r="I296" s="1157"/>
      <c r="J296" s="1158"/>
    </row>
    <row r="297" spans="1:10" x14ac:dyDescent="0.25">
      <c r="A297" s="1154"/>
      <c r="B297" s="1155"/>
      <c r="C297" s="1154"/>
      <c r="D297" s="1154"/>
      <c r="E297" s="1156"/>
      <c r="G297" s="1157"/>
      <c r="H297" s="1157"/>
      <c r="I297" s="1157"/>
      <c r="J297" s="1158"/>
    </row>
    <row r="298" spans="1:10" x14ac:dyDescent="0.25">
      <c r="A298" s="1154"/>
      <c r="B298" s="1155"/>
      <c r="C298" s="1154"/>
      <c r="D298" s="1154"/>
      <c r="E298" s="1156"/>
      <c r="G298" s="1157"/>
      <c r="H298" s="1157"/>
      <c r="I298" s="1157"/>
      <c r="J298" s="1158"/>
    </row>
    <row r="299" spans="1:10" x14ac:dyDescent="0.25">
      <c r="A299" s="1154"/>
      <c r="B299" s="1155"/>
      <c r="C299" s="1154"/>
      <c r="D299" s="1154"/>
      <c r="E299" s="1156"/>
      <c r="G299" s="1157"/>
      <c r="H299" s="1157"/>
      <c r="I299" s="1157"/>
      <c r="J299" s="1158"/>
    </row>
    <row r="300" spans="1:10" x14ac:dyDescent="0.25">
      <c r="A300" s="1154"/>
      <c r="B300" s="1155"/>
      <c r="C300" s="1154"/>
      <c r="D300" s="1154"/>
      <c r="E300" s="1156"/>
      <c r="G300" s="1157"/>
      <c r="H300" s="1157"/>
      <c r="I300" s="1157"/>
      <c r="J300" s="1158"/>
    </row>
    <row r="301" spans="1:10" x14ac:dyDescent="0.25">
      <c r="A301" s="1154"/>
      <c r="B301" s="1155"/>
      <c r="C301" s="1154"/>
      <c r="D301" s="1154"/>
      <c r="E301" s="1156"/>
      <c r="G301" s="1157"/>
      <c r="H301" s="1157"/>
      <c r="I301" s="1157"/>
      <c r="J301" s="1158"/>
    </row>
    <row r="302" spans="1:10" x14ac:dyDescent="0.25">
      <c r="A302" s="1154"/>
      <c r="B302" s="1155"/>
      <c r="C302" s="1154"/>
      <c r="D302" s="1154"/>
      <c r="E302" s="1156"/>
      <c r="G302" s="1157"/>
      <c r="H302" s="1157"/>
      <c r="I302" s="1157"/>
      <c r="J302" s="1158"/>
    </row>
    <row r="303" spans="1:10" x14ac:dyDescent="0.25">
      <c r="A303" s="1154"/>
      <c r="B303" s="1155"/>
      <c r="C303" s="1154"/>
      <c r="D303" s="1154"/>
      <c r="E303" s="1156"/>
      <c r="G303" s="1157"/>
      <c r="H303" s="1157"/>
      <c r="I303" s="1157"/>
      <c r="J303" s="1158"/>
    </row>
    <row r="304" spans="1:10" x14ac:dyDescent="0.25">
      <c r="A304" s="1154"/>
      <c r="B304" s="1155"/>
      <c r="C304" s="1154"/>
      <c r="D304" s="1154"/>
      <c r="E304" s="1156"/>
      <c r="G304" s="1157"/>
      <c r="H304" s="1157"/>
      <c r="I304" s="1157"/>
      <c r="J304" s="1158"/>
    </row>
    <row r="305" spans="1:10" x14ac:dyDescent="0.25">
      <c r="A305" s="1154"/>
      <c r="B305" s="1155"/>
      <c r="C305" s="1154"/>
      <c r="D305" s="1154"/>
      <c r="E305" s="1156"/>
      <c r="G305" s="1157"/>
      <c r="H305" s="1157"/>
      <c r="I305" s="1157"/>
      <c r="J305" s="1158"/>
    </row>
    <row r="306" spans="1:10" x14ac:dyDescent="0.25">
      <c r="A306" s="1154"/>
      <c r="B306" s="1155"/>
      <c r="C306" s="1154"/>
      <c r="D306" s="1154"/>
      <c r="E306" s="1156"/>
      <c r="G306" s="1157"/>
      <c r="H306" s="1157"/>
      <c r="I306" s="1157"/>
      <c r="J306" s="1158"/>
    </row>
    <row r="307" spans="1:10" x14ac:dyDescent="0.25">
      <c r="A307" s="1154"/>
      <c r="B307" s="1155"/>
      <c r="C307" s="1154"/>
      <c r="D307" s="1154"/>
      <c r="E307" s="1156"/>
      <c r="G307" s="1157"/>
      <c r="H307" s="1157"/>
      <c r="I307" s="1157"/>
      <c r="J307" s="1158"/>
    </row>
    <row r="308" spans="1:10" x14ac:dyDescent="0.25">
      <c r="A308" s="1154"/>
      <c r="B308" s="1155"/>
      <c r="C308" s="1154"/>
      <c r="D308" s="1154"/>
      <c r="E308" s="1156"/>
      <c r="G308" s="1157"/>
      <c r="H308" s="1157"/>
      <c r="I308" s="1157"/>
      <c r="J308" s="1158"/>
    </row>
    <row r="309" spans="1:10" x14ac:dyDescent="0.25">
      <c r="A309" s="1154"/>
      <c r="B309" s="1155"/>
      <c r="C309" s="1154"/>
      <c r="D309" s="1154"/>
      <c r="E309" s="1156"/>
      <c r="G309" s="1157"/>
      <c r="H309" s="1157"/>
      <c r="I309" s="1157"/>
      <c r="J309" s="1158"/>
    </row>
    <row r="310" spans="1:10" x14ac:dyDescent="0.25">
      <c r="A310" s="1154"/>
      <c r="B310" s="1155"/>
      <c r="C310" s="1154"/>
      <c r="D310" s="1154"/>
      <c r="E310" s="1156"/>
      <c r="G310" s="1157"/>
      <c r="H310" s="1157"/>
      <c r="I310" s="1157"/>
      <c r="J310" s="1158"/>
    </row>
    <row r="311" spans="1:10" x14ac:dyDescent="0.25">
      <c r="A311" s="1154"/>
      <c r="B311" s="1155"/>
      <c r="C311" s="1154"/>
      <c r="D311" s="1154"/>
      <c r="E311" s="1156"/>
      <c r="G311" s="1157"/>
      <c r="H311" s="1157"/>
      <c r="I311" s="1157"/>
      <c r="J311" s="1158"/>
    </row>
    <row r="312" spans="1:10" x14ac:dyDescent="0.25">
      <c r="A312" s="1154"/>
      <c r="B312" s="1155"/>
      <c r="C312" s="1154"/>
      <c r="D312" s="1154"/>
      <c r="E312" s="1156"/>
      <c r="G312" s="1157"/>
      <c r="H312" s="1157"/>
      <c r="I312" s="1157"/>
      <c r="J312" s="1158"/>
    </row>
    <row r="313" spans="1:10" x14ac:dyDescent="0.25">
      <c r="A313" s="1154"/>
      <c r="B313" s="1155"/>
      <c r="C313" s="1154"/>
      <c r="D313" s="1154"/>
      <c r="E313" s="1156"/>
      <c r="G313" s="1157"/>
      <c r="H313" s="1157"/>
      <c r="I313" s="1157"/>
      <c r="J313" s="1158"/>
    </row>
    <row r="314" spans="1:10" x14ac:dyDescent="0.25">
      <c r="A314" s="1154"/>
      <c r="B314" s="1155"/>
      <c r="C314" s="1154"/>
      <c r="D314" s="1154"/>
      <c r="E314" s="1156"/>
      <c r="G314" s="1157"/>
      <c r="H314" s="1157"/>
      <c r="I314" s="1157"/>
      <c r="J314" s="1158"/>
    </row>
    <row r="315" spans="1:10" x14ac:dyDescent="0.25">
      <c r="A315" s="1154"/>
      <c r="B315" s="1155"/>
      <c r="C315" s="1154"/>
      <c r="D315" s="1154"/>
      <c r="E315" s="1156"/>
      <c r="G315" s="1157"/>
      <c r="H315" s="1157"/>
      <c r="I315" s="1157"/>
      <c r="J315" s="1158"/>
    </row>
    <row r="316" spans="1:10" x14ac:dyDescent="0.25">
      <c r="A316" s="1154"/>
      <c r="B316" s="1155"/>
      <c r="C316" s="1154"/>
      <c r="D316" s="1154"/>
      <c r="E316" s="1156"/>
      <c r="G316" s="1157"/>
      <c r="H316" s="1157"/>
      <c r="I316" s="1157"/>
      <c r="J316" s="1158"/>
    </row>
    <row r="317" spans="1:10" x14ac:dyDescent="0.25">
      <c r="A317" s="1154"/>
      <c r="B317" s="1155"/>
      <c r="C317" s="1154"/>
      <c r="D317" s="1154"/>
      <c r="E317" s="1156"/>
      <c r="G317" s="1157"/>
      <c r="H317" s="1157"/>
      <c r="I317" s="1157"/>
      <c r="J317" s="1158"/>
    </row>
    <row r="318" spans="1:10" x14ac:dyDescent="0.25">
      <c r="A318" s="1154"/>
      <c r="B318" s="1155"/>
      <c r="C318" s="1154"/>
      <c r="D318" s="1154"/>
      <c r="E318" s="1156"/>
      <c r="G318" s="1157"/>
      <c r="H318" s="1157"/>
      <c r="I318" s="1157"/>
      <c r="J318" s="1158"/>
    </row>
    <row r="319" spans="1:10" x14ac:dyDescent="0.25">
      <c r="A319" s="1154"/>
      <c r="B319" s="1155"/>
      <c r="C319" s="1154"/>
      <c r="D319" s="1154"/>
      <c r="E319" s="1156"/>
      <c r="G319" s="1157"/>
      <c r="H319" s="1157"/>
      <c r="I319" s="1157"/>
      <c r="J319" s="1158"/>
    </row>
    <row r="320" spans="1:10" x14ac:dyDescent="0.25">
      <c r="A320" s="1154"/>
      <c r="B320" s="1155"/>
      <c r="C320" s="1154"/>
      <c r="D320" s="1154"/>
      <c r="E320" s="1156"/>
      <c r="G320" s="1157"/>
      <c r="H320" s="1157"/>
      <c r="I320" s="1157"/>
      <c r="J320" s="1158"/>
    </row>
    <row r="321" spans="1:10" x14ac:dyDescent="0.25">
      <c r="A321" s="1154"/>
      <c r="B321" s="1155"/>
      <c r="C321" s="1154"/>
      <c r="D321" s="1154"/>
      <c r="E321" s="1156"/>
      <c r="G321" s="1157"/>
      <c r="H321" s="1157"/>
      <c r="I321" s="1157"/>
      <c r="J321" s="1158"/>
    </row>
    <row r="322" spans="1:10" x14ac:dyDescent="0.25">
      <c r="A322" s="1154"/>
      <c r="B322" s="1155"/>
      <c r="C322" s="1154"/>
      <c r="D322" s="1154"/>
      <c r="E322" s="1156"/>
      <c r="G322" s="1157"/>
      <c r="H322" s="1157"/>
      <c r="I322" s="1157"/>
      <c r="J322" s="1158"/>
    </row>
    <row r="323" spans="1:10" x14ac:dyDescent="0.25">
      <c r="A323" s="1154"/>
      <c r="B323" s="1155"/>
      <c r="C323" s="1154"/>
      <c r="D323" s="1154"/>
      <c r="E323" s="1156"/>
      <c r="G323" s="1157"/>
      <c r="H323" s="1157"/>
      <c r="I323" s="1157"/>
      <c r="J323" s="1158"/>
    </row>
    <row r="324" spans="1:10" x14ac:dyDescent="0.25">
      <c r="A324" s="1154"/>
      <c r="B324" s="1155"/>
      <c r="C324" s="1154"/>
      <c r="D324" s="1154"/>
      <c r="E324" s="1156"/>
      <c r="G324" s="1157"/>
      <c r="H324" s="1157"/>
      <c r="I324" s="1157"/>
      <c r="J324" s="1158"/>
    </row>
    <row r="325" spans="1:10" x14ac:dyDescent="0.25">
      <c r="A325" s="1154"/>
      <c r="B325" s="1155"/>
      <c r="C325" s="1154"/>
      <c r="D325" s="1154"/>
      <c r="E325" s="1156"/>
      <c r="G325" s="1157"/>
      <c r="H325" s="1157"/>
      <c r="I325" s="1157"/>
      <c r="J325" s="1158"/>
    </row>
    <row r="326" spans="1:10" x14ac:dyDescent="0.25">
      <c r="A326" s="1154"/>
      <c r="B326" s="1155"/>
      <c r="C326" s="1154"/>
      <c r="D326" s="1154"/>
      <c r="E326" s="1156"/>
      <c r="G326" s="1157"/>
      <c r="H326" s="1157"/>
      <c r="I326" s="1157"/>
      <c r="J326" s="1158"/>
    </row>
    <row r="327" spans="1:10" x14ac:dyDescent="0.25">
      <c r="A327" s="1154"/>
      <c r="B327" s="1155"/>
      <c r="C327" s="1154"/>
      <c r="D327" s="1154"/>
      <c r="E327" s="1156"/>
      <c r="G327" s="1157"/>
      <c r="H327" s="1157"/>
      <c r="I327" s="1157"/>
      <c r="J327" s="1158"/>
    </row>
    <row r="328" spans="1:10" x14ac:dyDescent="0.25">
      <c r="A328" s="1154"/>
      <c r="B328" s="1155"/>
      <c r="C328" s="1154"/>
      <c r="D328" s="1154"/>
      <c r="E328" s="1156"/>
      <c r="G328" s="1157"/>
      <c r="H328" s="1157"/>
      <c r="I328" s="1157"/>
      <c r="J328" s="1158"/>
    </row>
    <row r="329" spans="1:10" x14ac:dyDescent="0.25">
      <c r="A329" s="1154"/>
      <c r="B329" s="1155"/>
      <c r="C329" s="1154"/>
      <c r="D329" s="1154"/>
      <c r="E329" s="1156"/>
      <c r="G329" s="1157"/>
      <c r="H329" s="1157"/>
      <c r="I329" s="1157"/>
      <c r="J329" s="1158"/>
    </row>
    <row r="330" spans="1:10" x14ac:dyDescent="0.25">
      <c r="A330" s="1154"/>
      <c r="B330" s="1155"/>
      <c r="C330" s="1154"/>
      <c r="D330" s="1154"/>
      <c r="E330" s="1156"/>
      <c r="G330" s="1157"/>
      <c r="H330" s="1157"/>
      <c r="I330" s="1157"/>
      <c r="J330" s="1158"/>
    </row>
    <row r="331" spans="1:10" x14ac:dyDescent="0.25">
      <c r="A331" s="1154"/>
      <c r="B331" s="1155"/>
      <c r="C331" s="1154"/>
      <c r="D331" s="1154"/>
      <c r="E331" s="1156"/>
      <c r="G331" s="1157"/>
      <c r="H331" s="1157"/>
      <c r="I331" s="1157"/>
      <c r="J331" s="1158"/>
    </row>
    <row r="332" spans="1:10" x14ac:dyDescent="0.25">
      <c r="A332" s="1154"/>
      <c r="B332" s="1155"/>
      <c r="C332" s="1154"/>
      <c r="D332" s="1154"/>
      <c r="E332" s="1156"/>
      <c r="G332" s="1157"/>
      <c r="H332" s="1157"/>
      <c r="I332" s="1157"/>
      <c r="J332" s="1158"/>
    </row>
    <row r="333" spans="1:10" x14ac:dyDescent="0.25">
      <c r="A333" s="1154"/>
      <c r="B333" s="1155"/>
      <c r="C333" s="1154"/>
      <c r="D333" s="1154"/>
      <c r="E333" s="1156"/>
      <c r="G333" s="1157"/>
      <c r="H333" s="1157"/>
      <c r="I333" s="1157"/>
      <c r="J333" s="1158"/>
    </row>
    <row r="334" spans="1:10" x14ac:dyDescent="0.25">
      <c r="A334" s="1154"/>
      <c r="B334" s="1155"/>
      <c r="C334" s="1154"/>
      <c r="D334" s="1154"/>
      <c r="E334" s="1156"/>
      <c r="G334" s="1157"/>
      <c r="H334" s="1157"/>
      <c r="I334" s="1157"/>
      <c r="J334" s="1158"/>
    </row>
    <row r="335" spans="1:10" x14ac:dyDescent="0.25">
      <c r="A335" s="1154"/>
      <c r="B335" s="1155"/>
      <c r="C335" s="1154"/>
      <c r="D335" s="1154"/>
      <c r="E335" s="1156"/>
      <c r="G335" s="1157"/>
      <c r="H335" s="1157"/>
      <c r="I335" s="1157"/>
      <c r="J335" s="1158"/>
    </row>
    <row r="336" spans="1:10" x14ac:dyDescent="0.25">
      <c r="A336" s="1154"/>
      <c r="B336" s="1155"/>
      <c r="C336" s="1154"/>
      <c r="D336" s="1154"/>
      <c r="E336" s="1156"/>
      <c r="G336" s="1157"/>
      <c r="H336" s="1157"/>
      <c r="I336" s="1157"/>
      <c r="J336" s="1158"/>
    </row>
    <row r="337" spans="1:10" x14ac:dyDescent="0.25">
      <c r="A337" s="1154"/>
      <c r="B337" s="1155"/>
      <c r="C337" s="1154"/>
      <c r="D337" s="1154"/>
      <c r="E337" s="1156"/>
      <c r="G337" s="1157"/>
      <c r="H337" s="1157"/>
      <c r="I337" s="1157"/>
      <c r="J337" s="1158"/>
    </row>
    <row r="338" spans="1:10" x14ac:dyDescent="0.25">
      <c r="A338" s="1154"/>
      <c r="B338" s="1155"/>
      <c r="C338" s="1154"/>
      <c r="D338" s="1154"/>
      <c r="E338" s="1156"/>
      <c r="G338" s="1157"/>
      <c r="H338" s="1157"/>
      <c r="I338" s="1157"/>
      <c r="J338" s="1158"/>
    </row>
    <row r="339" spans="1:10" x14ac:dyDescent="0.25">
      <c r="A339" s="1154"/>
      <c r="B339" s="1155"/>
      <c r="C339" s="1154"/>
      <c r="D339" s="1154"/>
      <c r="E339" s="1156"/>
      <c r="G339" s="1157"/>
      <c r="H339" s="1157"/>
      <c r="I339" s="1157"/>
      <c r="J339" s="1158"/>
    </row>
    <row r="340" spans="1:10" x14ac:dyDescent="0.25">
      <c r="A340" s="1154"/>
      <c r="B340" s="1155"/>
      <c r="C340" s="1154"/>
      <c r="D340" s="1154"/>
      <c r="E340" s="1156"/>
      <c r="G340" s="1157"/>
      <c r="H340" s="1157"/>
      <c r="I340" s="1157"/>
      <c r="J340" s="1158"/>
    </row>
    <row r="341" spans="1:10" x14ac:dyDescent="0.25">
      <c r="A341" s="1154"/>
      <c r="B341" s="1155"/>
      <c r="C341" s="1154"/>
      <c r="D341" s="1154"/>
      <c r="E341" s="1156"/>
      <c r="G341" s="1157"/>
      <c r="H341" s="1157"/>
      <c r="I341" s="1157"/>
      <c r="J341" s="1158"/>
    </row>
    <row r="342" spans="1:10" x14ac:dyDescent="0.25">
      <c r="A342" s="1154"/>
      <c r="B342" s="1155"/>
      <c r="C342" s="1154"/>
      <c r="D342" s="1154"/>
      <c r="E342" s="1156"/>
      <c r="G342" s="1157"/>
      <c r="H342" s="1157"/>
      <c r="I342" s="1157"/>
      <c r="J342" s="1158"/>
    </row>
    <row r="343" spans="1:10" x14ac:dyDescent="0.25">
      <c r="A343" s="1154"/>
      <c r="B343" s="1155"/>
      <c r="C343" s="1154"/>
      <c r="D343" s="1154"/>
      <c r="E343" s="1156"/>
      <c r="G343" s="1157"/>
      <c r="H343" s="1157"/>
      <c r="I343" s="1157"/>
      <c r="J343" s="1158"/>
    </row>
    <row r="344" spans="1:10" x14ac:dyDescent="0.25">
      <c r="A344" s="1154"/>
      <c r="B344" s="1155"/>
      <c r="C344" s="1154"/>
      <c r="D344" s="1154"/>
      <c r="E344" s="1156"/>
      <c r="G344" s="1157"/>
      <c r="H344" s="1157"/>
      <c r="I344" s="1157"/>
      <c r="J344" s="1158"/>
    </row>
    <row r="345" spans="1:10" x14ac:dyDescent="0.25">
      <c r="A345" s="1154"/>
      <c r="B345" s="1155"/>
      <c r="C345" s="1154"/>
      <c r="D345" s="1154"/>
      <c r="E345" s="1156"/>
      <c r="G345" s="1157"/>
      <c r="H345" s="1157"/>
      <c r="I345" s="1157"/>
      <c r="J345" s="1158"/>
    </row>
    <row r="346" spans="1:10" x14ac:dyDescent="0.25">
      <c r="A346" s="1154"/>
      <c r="B346" s="1155"/>
      <c r="C346" s="1154"/>
      <c r="D346" s="1154"/>
      <c r="E346" s="1156"/>
      <c r="G346" s="1157"/>
      <c r="H346" s="1157"/>
      <c r="I346" s="1157"/>
      <c r="J346" s="1158"/>
    </row>
    <row r="347" spans="1:10" x14ac:dyDescent="0.25">
      <c r="A347" s="1154"/>
      <c r="B347" s="1155"/>
      <c r="C347" s="1154"/>
      <c r="D347" s="1154"/>
      <c r="E347" s="1156"/>
      <c r="G347" s="1157"/>
      <c r="H347" s="1157"/>
      <c r="I347" s="1157"/>
      <c r="J347" s="1158"/>
    </row>
    <row r="348" spans="1:10" x14ac:dyDescent="0.25">
      <c r="A348" s="1154"/>
      <c r="B348" s="1155"/>
      <c r="C348" s="1154"/>
      <c r="D348" s="1154"/>
      <c r="E348" s="1156"/>
      <c r="G348" s="1157"/>
      <c r="H348" s="1157"/>
      <c r="I348" s="1157"/>
      <c r="J348" s="1158"/>
    </row>
    <row r="349" spans="1:10" x14ac:dyDescent="0.25">
      <c r="A349" s="1154"/>
      <c r="B349" s="1155"/>
      <c r="C349" s="1154"/>
      <c r="D349" s="1154"/>
      <c r="E349" s="1156"/>
      <c r="G349" s="1157"/>
      <c r="H349" s="1157"/>
      <c r="I349" s="1157"/>
      <c r="J349" s="1158"/>
    </row>
    <row r="350" spans="1:10" x14ac:dyDescent="0.25">
      <c r="A350" s="1154"/>
      <c r="B350" s="1155"/>
      <c r="C350" s="1154"/>
      <c r="D350" s="1154"/>
      <c r="E350" s="1156"/>
      <c r="G350" s="1157"/>
      <c r="H350" s="1157"/>
      <c r="I350" s="1157"/>
      <c r="J350" s="1158"/>
    </row>
    <row r="351" spans="1:10" x14ac:dyDescent="0.25">
      <c r="A351" s="1154"/>
      <c r="B351" s="1155"/>
      <c r="C351" s="1154"/>
      <c r="D351" s="1154"/>
      <c r="E351" s="1156"/>
      <c r="G351" s="1157"/>
      <c r="H351" s="1157"/>
      <c r="I351" s="1157"/>
      <c r="J351" s="1158"/>
    </row>
    <row r="352" spans="1:10" x14ac:dyDescent="0.25">
      <c r="A352" s="1154"/>
      <c r="B352" s="1155"/>
      <c r="C352" s="1154"/>
      <c r="D352" s="1154"/>
      <c r="E352" s="1156"/>
      <c r="G352" s="1157"/>
      <c r="H352" s="1157"/>
      <c r="I352" s="1157"/>
      <c r="J352" s="1158"/>
    </row>
    <row r="353" spans="1:10" x14ac:dyDescent="0.25">
      <c r="A353" s="1154"/>
      <c r="B353" s="1155"/>
      <c r="C353" s="1154"/>
      <c r="D353" s="1154"/>
      <c r="E353" s="1156"/>
      <c r="G353" s="1157"/>
      <c r="H353" s="1157"/>
      <c r="I353" s="1157"/>
      <c r="J353" s="1158"/>
    </row>
    <row r="354" spans="1:10" x14ac:dyDescent="0.25">
      <c r="A354" s="1154"/>
      <c r="B354" s="1155"/>
      <c r="C354" s="1154"/>
      <c r="D354" s="1154"/>
      <c r="E354" s="1156"/>
      <c r="G354" s="1157"/>
      <c r="H354" s="1157"/>
      <c r="I354" s="1157"/>
      <c r="J354" s="1158"/>
    </row>
    <row r="355" spans="1:10" x14ac:dyDescent="0.25">
      <c r="A355" s="1154"/>
      <c r="B355" s="1155"/>
      <c r="C355" s="1154"/>
      <c r="D355" s="1154"/>
      <c r="E355" s="1156"/>
      <c r="G355" s="1157"/>
      <c r="H355" s="1157"/>
      <c r="I355" s="1157"/>
      <c r="J355" s="1158"/>
    </row>
    <row r="356" spans="1:10" x14ac:dyDescent="0.25">
      <c r="A356" s="1154"/>
      <c r="B356" s="1155"/>
      <c r="C356" s="1154"/>
      <c r="D356" s="1154"/>
      <c r="E356" s="1156"/>
      <c r="G356" s="1157"/>
      <c r="H356" s="1157"/>
      <c r="I356" s="1157"/>
      <c r="J356" s="1158"/>
    </row>
    <row r="357" spans="1:10" x14ac:dyDescent="0.25">
      <c r="A357" s="1154"/>
      <c r="B357" s="1155"/>
      <c r="C357" s="1154"/>
      <c r="D357" s="1154"/>
      <c r="E357" s="1156"/>
      <c r="G357" s="1157"/>
      <c r="H357" s="1157"/>
      <c r="I357" s="1157"/>
      <c r="J357" s="1158"/>
    </row>
    <row r="358" spans="1:10" x14ac:dyDescent="0.25">
      <c r="A358" s="1154"/>
      <c r="B358" s="1155"/>
      <c r="C358" s="1154"/>
      <c r="D358" s="1154"/>
      <c r="E358" s="1156"/>
      <c r="G358" s="1157"/>
      <c r="H358" s="1157"/>
      <c r="I358" s="1157"/>
      <c r="J358" s="1158"/>
    </row>
    <row r="359" spans="1:10" x14ac:dyDescent="0.25">
      <c r="A359" s="1154"/>
      <c r="B359" s="1155"/>
      <c r="C359" s="1154"/>
      <c r="D359" s="1154"/>
      <c r="E359" s="1156"/>
      <c r="G359" s="1157"/>
      <c r="H359" s="1157"/>
      <c r="I359" s="1157"/>
      <c r="J359" s="1158"/>
    </row>
    <row r="360" spans="1:10" x14ac:dyDescent="0.25">
      <c r="A360" s="1154"/>
      <c r="B360" s="1155"/>
      <c r="C360" s="1154"/>
      <c r="D360" s="1154"/>
      <c r="E360" s="1156"/>
      <c r="G360" s="1157"/>
      <c r="H360" s="1157"/>
      <c r="I360" s="1157"/>
      <c r="J360" s="1158"/>
    </row>
    <row r="361" spans="1:10" x14ac:dyDescent="0.25">
      <c r="A361" s="1154"/>
      <c r="B361" s="1155"/>
      <c r="C361" s="1154"/>
      <c r="D361" s="1154"/>
      <c r="E361" s="1156"/>
      <c r="G361" s="1157"/>
      <c r="H361" s="1157"/>
      <c r="I361" s="1157"/>
      <c r="J361" s="1158"/>
    </row>
    <row r="362" spans="1:10" x14ac:dyDescent="0.25">
      <c r="A362" s="1154"/>
      <c r="B362" s="1155"/>
      <c r="C362" s="1154"/>
      <c r="D362" s="1154"/>
      <c r="E362" s="1156"/>
      <c r="G362" s="1157"/>
      <c r="H362" s="1157"/>
      <c r="I362" s="1157"/>
      <c r="J362" s="1158"/>
    </row>
    <row r="363" spans="1:10" x14ac:dyDescent="0.25">
      <c r="A363" s="1154"/>
      <c r="B363" s="1155"/>
      <c r="C363" s="1154"/>
      <c r="D363" s="1154"/>
      <c r="E363" s="1156"/>
      <c r="G363" s="1157"/>
      <c r="H363" s="1157"/>
      <c r="I363" s="1157"/>
      <c r="J363" s="1158"/>
    </row>
    <row r="364" spans="1:10" x14ac:dyDescent="0.25">
      <c r="A364" s="1154"/>
      <c r="B364" s="1155"/>
      <c r="C364" s="1154"/>
      <c r="D364" s="1154"/>
      <c r="E364" s="1156"/>
      <c r="G364" s="1157"/>
      <c r="H364" s="1157"/>
      <c r="I364" s="1157"/>
      <c r="J364" s="1158"/>
    </row>
    <row r="365" spans="1:10" x14ac:dyDescent="0.25">
      <c r="A365" s="1154"/>
      <c r="B365" s="1155"/>
      <c r="C365" s="1154"/>
      <c r="D365" s="1154"/>
      <c r="E365" s="1156"/>
      <c r="G365" s="1157"/>
      <c r="H365" s="1157"/>
      <c r="I365" s="1157"/>
      <c r="J365" s="1158"/>
    </row>
    <row r="366" spans="1:10" x14ac:dyDescent="0.25">
      <c r="A366" s="1154"/>
      <c r="B366" s="1155"/>
      <c r="C366" s="1154"/>
      <c r="D366" s="1154"/>
      <c r="E366" s="1156"/>
      <c r="G366" s="1157"/>
      <c r="H366" s="1157"/>
      <c r="I366" s="1157"/>
      <c r="J366" s="1158"/>
    </row>
    <row r="367" spans="1:10" x14ac:dyDescent="0.25">
      <c r="A367" s="1154"/>
      <c r="B367" s="1155"/>
      <c r="C367" s="1154"/>
      <c r="D367" s="1154"/>
      <c r="E367" s="1156"/>
      <c r="G367" s="1157"/>
      <c r="H367" s="1157"/>
      <c r="I367" s="1157"/>
      <c r="J367" s="1158"/>
    </row>
    <row r="368" spans="1:10" x14ac:dyDescent="0.25">
      <c r="A368" s="1154"/>
      <c r="B368" s="1155"/>
      <c r="C368" s="1154"/>
      <c r="D368" s="1154"/>
      <c r="E368" s="1156"/>
      <c r="G368" s="1157"/>
      <c r="H368" s="1157"/>
      <c r="I368" s="1157"/>
      <c r="J368" s="1158"/>
    </row>
    <row r="369" spans="1:10" x14ac:dyDescent="0.25">
      <c r="A369" s="1154"/>
      <c r="B369" s="1155"/>
      <c r="C369" s="1154"/>
      <c r="D369" s="1154"/>
      <c r="E369" s="1156"/>
      <c r="G369" s="1157"/>
      <c r="H369" s="1157"/>
      <c r="I369" s="1157"/>
      <c r="J369" s="1158"/>
    </row>
    <row r="370" spans="1:10" x14ac:dyDescent="0.25">
      <c r="A370" s="1154"/>
      <c r="B370" s="1155"/>
      <c r="C370" s="1154"/>
      <c r="D370" s="1154"/>
      <c r="E370" s="1156"/>
      <c r="G370" s="1157"/>
      <c r="H370" s="1157"/>
      <c r="I370" s="1157"/>
      <c r="J370" s="1158"/>
    </row>
    <row r="371" spans="1:10" x14ac:dyDescent="0.25">
      <c r="A371" s="1154"/>
      <c r="B371" s="1155"/>
      <c r="C371" s="1154"/>
      <c r="D371" s="1154"/>
      <c r="E371" s="1156"/>
      <c r="G371" s="1157"/>
      <c r="H371" s="1157"/>
      <c r="I371" s="1157"/>
      <c r="J371" s="1158"/>
    </row>
    <row r="372" spans="1:10" x14ac:dyDescent="0.25">
      <c r="A372" s="1154"/>
      <c r="B372" s="1155"/>
      <c r="C372" s="1154"/>
      <c r="D372" s="1154"/>
      <c r="E372" s="1156"/>
      <c r="G372" s="1157"/>
      <c r="H372" s="1157"/>
      <c r="I372" s="1157"/>
      <c r="J372" s="1158"/>
    </row>
    <row r="373" spans="1:10" x14ac:dyDescent="0.25">
      <c r="A373" s="1154"/>
      <c r="B373" s="1155"/>
      <c r="C373" s="1154"/>
      <c r="D373" s="1154"/>
      <c r="E373" s="1156"/>
      <c r="G373" s="1157"/>
      <c r="H373" s="1157"/>
      <c r="I373" s="1157"/>
      <c r="J373" s="1158"/>
    </row>
    <row r="374" spans="1:10" x14ac:dyDescent="0.25">
      <c r="A374" s="1154"/>
      <c r="B374" s="1155"/>
      <c r="C374" s="1154"/>
      <c r="D374" s="1154"/>
      <c r="E374" s="1156"/>
      <c r="G374" s="1157"/>
      <c r="H374" s="1157"/>
      <c r="I374" s="1157"/>
      <c r="J374" s="1158"/>
    </row>
    <row r="375" spans="1:10" x14ac:dyDescent="0.25">
      <c r="A375" s="1154"/>
      <c r="B375" s="1155"/>
      <c r="C375" s="1154"/>
      <c r="D375" s="1154"/>
      <c r="E375" s="1156"/>
      <c r="G375" s="1157"/>
      <c r="H375" s="1157"/>
      <c r="I375" s="1157"/>
      <c r="J375" s="1158"/>
    </row>
    <row r="376" spans="1:10" x14ac:dyDescent="0.25">
      <c r="A376" s="1154"/>
      <c r="B376" s="1155"/>
      <c r="C376" s="1154"/>
      <c r="D376" s="1154"/>
      <c r="E376" s="1156"/>
      <c r="G376" s="1157"/>
      <c r="H376" s="1157"/>
      <c r="I376" s="1157"/>
      <c r="J376" s="1158"/>
    </row>
    <row r="377" spans="1:10" x14ac:dyDescent="0.25">
      <c r="A377" s="1154"/>
      <c r="B377" s="1155"/>
      <c r="C377" s="1154"/>
      <c r="D377" s="1154"/>
      <c r="E377" s="1156"/>
      <c r="G377" s="1157"/>
      <c r="H377" s="1157"/>
      <c r="I377" s="1157"/>
      <c r="J377" s="1158"/>
    </row>
    <row r="378" spans="1:10" x14ac:dyDescent="0.25">
      <c r="A378" s="1154"/>
      <c r="B378" s="1155"/>
      <c r="C378" s="1154"/>
      <c r="D378" s="1154"/>
      <c r="E378" s="1156"/>
      <c r="G378" s="1157"/>
      <c r="H378" s="1157"/>
      <c r="I378" s="1157"/>
      <c r="J378" s="1158"/>
    </row>
    <row r="379" spans="1:10" x14ac:dyDescent="0.25">
      <c r="A379" s="1154"/>
      <c r="B379" s="1155"/>
      <c r="C379" s="1154"/>
      <c r="D379" s="1154"/>
      <c r="E379" s="1156"/>
      <c r="G379" s="1157"/>
      <c r="H379" s="1157"/>
      <c r="I379" s="1157"/>
      <c r="J379" s="1158"/>
    </row>
    <row r="380" spans="1:10" x14ac:dyDescent="0.25">
      <c r="A380" s="1154"/>
      <c r="B380" s="1155"/>
      <c r="C380" s="1154"/>
      <c r="D380" s="1154"/>
      <c r="E380" s="1156"/>
      <c r="G380" s="1157"/>
      <c r="H380" s="1157"/>
      <c r="I380" s="1157"/>
      <c r="J380" s="1158"/>
    </row>
    <row r="381" spans="1:10" x14ac:dyDescent="0.25">
      <c r="A381" s="1154"/>
      <c r="B381" s="1155"/>
      <c r="C381" s="1154"/>
      <c r="D381" s="1154"/>
      <c r="E381" s="1156"/>
      <c r="G381" s="1157"/>
      <c r="H381" s="1157"/>
      <c r="I381" s="1157"/>
      <c r="J381" s="1158"/>
    </row>
    <row r="382" spans="1:10" x14ac:dyDescent="0.25">
      <c r="A382" s="1154"/>
      <c r="B382" s="1155"/>
      <c r="C382" s="1154"/>
      <c r="D382" s="1154"/>
      <c r="E382" s="1156"/>
      <c r="G382" s="1157"/>
      <c r="H382" s="1157"/>
      <c r="I382" s="1157"/>
      <c r="J382" s="1158"/>
    </row>
    <row r="383" spans="1:10" x14ac:dyDescent="0.25">
      <c r="A383" s="1154"/>
      <c r="B383" s="1155"/>
      <c r="C383" s="1154"/>
      <c r="D383" s="1154"/>
      <c r="E383" s="1156"/>
      <c r="G383" s="1157"/>
      <c r="H383" s="1157"/>
      <c r="I383" s="1157"/>
      <c r="J383" s="1158"/>
    </row>
    <row r="384" spans="1:10" x14ac:dyDescent="0.25">
      <c r="A384" s="1154"/>
      <c r="B384" s="1155"/>
      <c r="C384" s="1154"/>
      <c r="D384" s="1154"/>
      <c r="E384" s="1156"/>
      <c r="G384" s="1157"/>
      <c r="H384" s="1157"/>
      <c r="I384" s="1157"/>
      <c r="J384" s="1158"/>
    </row>
    <row r="385" spans="1:10" x14ac:dyDescent="0.25">
      <c r="A385" s="1154"/>
      <c r="B385" s="1155"/>
      <c r="C385" s="1154"/>
      <c r="D385" s="1154"/>
      <c r="E385" s="1156"/>
      <c r="G385" s="1157"/>
      <c r="H385" s="1157"/>
      <c r="I385" s="1157"/>
      <c r="J385" s="1158"/>
    </row>
    <row r="386" spans="1:10" x14ac:dyDescent="0.25">
      <c r="A386" s="1154"/>
      <c r="B386" s="1155"/>
      <c r="C386" s="1154"/>
      <c r="D386" s="1154"/>
      <c r="E386" s="1156"/>
      <c r="G386" s="1157"/>
      <c r="H386" s="1157"/>
      <c r="I386" s="1157"/>
      <c r="J386" s="1158"/>
    </row>
    <row r="387" spans="1:10" x14ac:dyDescent="0.25">
      <c r="A387" s="1154"/>
      <c r="B387" s="1155"/>
      <c r="C387" s="1154"/>
      <c r="D387" s="1154"/>
      <c r="E387" s="1156"/>
      <c r="G387" s="1157"/>
      <c r="H387" s="1157"/>
      <c r="I387" s="1157"/>
      <c r="J387" s="1158"/>
    </row>
    <row r="388" spans="1:10" x14ac:dyDescent="0.25">
      <c r="A388" s="1154"/>
      <c r="B388" s="1155"/>
      <c r="C388" s="1154"/>
      <c r="D388" s="1154"/>
      <c r="E388" s="1156"/>
      <c r="G388" s="1157"/>
      <c r="H388" s="1157"/>
      <c r="I388" s="1157"/>
      <c r="J388" s="1158"/>
    </row>
    <row r="389" spans="1:10" x14ac:dyDescent="0.25">
      <c r="A389" s="1154"/>
      <c r="B389" s="1155"/>
      <c r="C389" s="1154"/>
      <c r="D389" s="1154"/>
      <c r="E389" s="1156"/>
      <c r="G389" s="1157"/>
      <c r="H389" s="1157"/>
      <c r="I389" s="1157"/>
      <c r="J389" s="1158"/>
    </row>
    <row r="390" spans="1:10" x14ac:dyDescent="0.25">
      <c r="A390" s="1154"/>
      <c r="B390" s="1155"/>
      <c r="C390" s="1154"/>
      <c r="D390" s="1154"/>
      <c r="E390" s="1156"/>
      <c r="G390" s="1157"/>
      <c r="H390" s="1157"/>
      <c r="I390" s="1157"/>
      <c r="J390" s="1158"/>
    </row>
    <row r="391" spans="1:10" x14ac:dyDescent="0.25">
      <c r="A391" s="1154"/>
      <c r="B391" s="1155"/>
      <c r="C391" s="1154"/>
      <c r="D391" s="1154"/>
      <c r="E391" s="1156"/>
      <c r="G391" s="1157"/>
      <c r="H391" s="1157"/>
      <c r="I391" s="1157"/>
      <c r="J391" s="1158"/>
    </row>
    <row r="392" spans="1:10" x14ac:dyDescent="0.25">
      <c r="A392" s="1154"/>
      <c r="B392" s="1155"/>
      <c r="C392" s="1154"/>
      <c r="D392" s="1154"/>
      <c r="E392" s="1156"/>
      <c r="G392" s="1157"/>
      <c r="H392" s="1157"/>
      <c r="I392" s="1157"/>
      <c r="J392" s="1158"/>
    </row>
    <row r="393" spans="1:10" x14ac:dyDescent="0.25">
      <c r="A393" s="1154"/>
      <c r="B393" s="1155"/>
      <c r="C393" s="1154"/>
      <c r="D393" s="1154"/>
      <c r="E393" s="1156"/>
      <c r="G393" s="1157"/>
      <c r="H393" s="1157"/>
      <c r="I393" s="1157"/>
      <c r="J393" s="1158"/>
    </row>
    <row r="394" spans="1:10" x14ac:dyDescent="0.25">
      <c r="A394" s="1154"/>
      <c r="B394" s="1155"/>
      <c r="C394" s="1154"/>
      <c r="D394" s="1154"/>
      <c r="E394" s="1156"/>
      <c r="G394" s="1157"/>
      <c r="H394" s="1157"/>
      <c r="I394" s="1157"/>
      <c r="J394" s="1158"/>
    </row>
    <row r="395" spans="1:10" x14ac:dyDescent="0.25">
      <c r="A395" s="1154"/>
      <c r="B395" s="1155"/>
      <c r="C395" s="1154"/>
      <c r="D395" s="1154"/>
      <c r="E395" s="1156"/>
      <c r="G395" s="1157"/>
      <c r="H395" s="1157"/>
      <c r="I395" s="1157"/>
      <c r="J395" s="1158"/>
    </row>
    <row r="396" spans="1:10" x14ac:dyDescent="0.25">
      <c r="A396" s="1154"/>
      <c r="B396" s="1155"/>
      <c r="C396" s="1154"/>
      <c r="D396" s="1154"/>
      <c r="E396" s="1156"/>
      <c r="G396" s="1157"/>
      <c r="H396" s="1157"/>
      <c r="I396" s="1157"/>
      <c r="J396" s="1158"/>
    </row>
    <row r="397" spans="1:10" x14ac:dyDescent="0.25">
      <c r="A397" s="1154"/>
      <c r="B397" s="1155"/>
      <c r="C397" s="1154"/>
      <c r="D397" s="1154"/>
      <c r="E397" s="1156"/>
      <c r="G397" s="1157"/>
      <c r="H397" s="1157"/>
      <c r="I397" s="1157"/>
      <c r="J397" s="1158"/>
    </row>
    <row r="398" spans="1:10" x14ac:dyDescent="0.25">
      <c r="A398" s="1154"/>
      <c r="B398" s="1155"/>
      <c r="C398" s="1154"/>
      <c r="D398" s="1154"/>
      <c r="E398" s="1156"/>
      <c r="G398" s="1157"/>
      <c r="H398" s="1157"/>
      <c r="I398" s="1157"/>
      <c r="J398" s="1158"/>
    </row>
    <row r="399" spans="1:10" x14ac:dyDescent="0.25">
      <c r="A399" s="1154"/>
      <c r="B399" s="1155"/>
      <c r="C399" s="1154"/>
      <c r="D399" s="1154"/>
      <c r="E399" s="1156"/>
      <c r="G399" s="1157"/>
      <c r="H399" s="1157"/>
      <c r="I399" s="1157"/>
      <c r="J399" s="1158"/>
    </row>
    <row r="400" spans="1:10" x14ac:dyDescent="0.25">
      <c r="A400" s="1154"/>
      <c r="B400" s="1155"/>
      <c r="C400" s="1154"/>
      <c r="D400" s="1154"/>
      <c r="E400" s="1156"/>
      <c r="G400" s="1157"/>
      <c r="H400" s="1157"/>
      <c r="I400" s="1157"/>
      <c r="J400" s="1158"/>
    </row>
    <row r="401" spans="1:10" x14ac:dyDescent="0.25">
      <c r="A401" s="1154"/>
      <c r="B401" s="1155"/>
      <c r="C401" s="1154"/>
      <c r="D401" s="1154"/>
      <c r="E401" s="1156"/>
      <c r="G401" s="1157"/>
      <c r="H401" s="1157"/>
      <c r="I401" s="1157"/>
      <c r="J401" s="1158"/>
    </row>
    <row r="402" spans="1:10" x14ac:dyDescent="0.25">
      <c r="A402" s="1154"/>
      <c r="B402" s="1155"/>
      <c r="C402" s="1154"/>
      <c r="D402" s="1154"/>
      <c r="E402" s="1156"/>
      <c r="G402" s="1157"/>
      <c r="H402" s="1157"/>
      <c r="I402" s="1157"/>
      <c r="J402" s="1158"/>
    </row>
    <row r="403" spans="1:10" x14ac:dyDescent="0.25">
      <c r="A403" s="1154"/>
      <c r="B403" s="1155"/>
      <c r="C403" s="1154"/>
      <c r="D403" s="1154"/>
      <c r="E403" s="1156"/>
      <c r="G403" s="1157"/>
      <c r="H403" s="1157"/>
      <c r="I403" s="1157"/>
      <c r="J403" s="1158"/>
    </row>
    <row r="404" spans="1:10" x14ac:dyDescent="0.25">
      <c r="A404" s="1154"/>
      <c r="B404" s="1155"/>
      <c r="C404" s="1154"/>
      <c r="D404" s="1154"/>
      <c r="E404" s="1156"/>
      <c r="G404" s="1157"/>
      <c r="H404" s="1157"/>
      <c r="I404" s="1157"/>
      <c r="J404" s="1158"/>
    </row>
    <row r="405" spans="1:10" x14ac:dyDescent="0.25">
      <c r="A405" s="1154"/>
      <c r="B405" s="1155"/>
      <c r="C405" s="1154"/>
      <c r="D405" s="1154"/>
      <c r="E405" s="1156"/>
      <c r="G405" s="1157"/>
      <c r="H405" s="1157"/>
      <c r="I405" s="1157"/>
      <c r="J405" s="1158"/>
    </row>
    <row r="406" spans="1:10" x14ac:dyDescent="0.25">
      <c r="A406" s="1154"/>
      <c r="B406" s="1155"/>
      <c r="C406" s="1154"/>
      <c r="D406" s="1154"/>
      <c r="E406" s="1156"/>
      <c r="G406" s="1157"/>
      <c r="H406" s="1157"/>
      <c r="I406" s="1157"/>
      <c r="J406" s="1158"/>
    </row>
    <row r="407" spans="1:10" x14ac:dyDescent="0.25">
      <c r="A407" s="1154"/>
      <c r="B407" s="1155"/>
      <c r="C407" s="1154"/>
      <c r="D407" s="1154"/>
      <c r="E407" s="1156"/>
      <c r="G407" s="1157"/>
      <c r="H407" s="1157"/>
      <c r="I407" s="1157"/>
      <c r="J407" s="1158"/>
    </row>
    <row r="408" spans="1:10" x14ac:dyDescent="0.25">
      <c r="A408" s="1154"/>
      <c r="B408" s="1155"/>
      <c r="C408" s="1154"/>
      <c r="D408" s="1154"/>
      <c r="E408" s="1156"/>
      <c r="G408" s="1157"/>
      <c r="H408" s="1157"/>
      <c r="I408" s="1157"/>
      <c r="J408" s="1158"/>
    </row>
    <row r="409" spans="1:10" x14ac:dyDescent="0.25">
      <c r="A409" s="1154"/>
      <c r="B409" s="1155"/>
      <c r="C409" s="1154"/>
      <c r="D409" s="1154"/>
      <c r="E409" s="1156"/>
      <c r="G409" s="1157"/>
      <c r="H409" s="1157"/>
      <c r="I409" s="1157"/>
      <c r="J409" s="1158"/>
    </row>
    <row r="410" spans="1:10" x14ac:dyDescent="0.25">
      <c r="A410" s="1154"/>
      <c r="B410" s="1155"/>
      <c r="C410" s="1154"/>
      <c r="D410" s="1154"/>
      <c r="E410" s="1156"/>
      <c r="G410" s="1157"/>
      <c r="H410" s="1157"/>
      <c r="I410" s="1157"/>
      <c r="J410" s="1158"/>
    </row>
    <row r="411" spans="1:10" x14ac:dyDescent="0.25">
      <c r="A411" s="1154"/>
      <c r="B411" s="1155"/>
      <c r="C411" s="1154"/>
      <c r="D411" s="1154"/>
      <c r="E411" s="1156"/>
      <c r="G411" s="1157"/>
      <c r="H411" s="1157"/>
      <c r="I411" s="1157"/>
      <c r="J411" s="1158"/>
    </row>
    <row r="412" spans="1:10" x14ac:dyDescent="0.25">
      <c r="A412" s="1154"/>
      <c r="B412" s="1155"/>
      <c r="C412" s="1154"/>
      <c r="D412" s="1154"/>
      <c r="E412" s="1156"/>
      <c r="G412" s="1157"/>
      <c r="H412" s="1157"/>
      <c r="I412" s="1157"/>
      <c r="J412" s="1158"/>
    </row>
    <row r="413" spans="1:10" x14ac:dyDescent="0.25">
      <c r="A413" s="1154"/>
      <c r="B413" s="1155"/>
      <c r="C413" s="1154"/>
      <c r="D413" s="1154"/>
      <c r="E413" s="1156"/>
      <c r="G413" s="1157"/>
      <c r="H413" s="1157"/>
      <c r="I413" s="1157"/>
      <c r="J413" s="1158"/>
    </row>
    <row r="414" spans="1:10" x14ac:dyDescent="0.25">
      <c r="A414" s="1154"/>
      <c r="B414" s="1155"/>
      <c r="C414" s="1154"/>
      <c r="D414" s="1154"/>
      <c r="E414" s="1156"/>
      <c r="G414" s="1157"/>
      <c r="H414" s="1157"/>
      <c r="I414" s="1157"/>
      <c r="J414" s="1158"/>
    </row>
    <row r="415" spans="1:10" x14ac:dyDescent="0.25">
      <c r="A415" s="1154"/>
      <c r="B415" s="1155"/>
      <c r="C415" s="1154"/>
      <c r="D415" s="1154"/>
      <c r="E415" s="1156"/>
      <c r="G415" s="1157"/>
      <c r="H415" s="1157"/>
      <c r="I415" s="1157"/>
      <c r="J415" s="1158"/>
    </row>
    <row r="416" spans="1:10" x14ac:dyDescent="0.25">
      <c r="A416" s="1154"/>
      <c r="B416" s="1155"/>
      <c r="C416" s="1154"/>
      <c r="D416" s="1154"/>
      <c r="E416" s="1156"/>
      <c r="G416" s="1157"/>
      <c r="H416" s="1157"/>
      <c r="I416" s="1157"/>
      <c r="J416" s="1158"/>
    </row>
    <row r="417" spans="1:10" x14ac:dyDescent="0.25">
      <c r="A417" s="1154"/>
      <c r="B417" s="1155"/>
      <c r="C417" s="1154"/>
      <c r="D417" s="1154"/>
      <c r="E417" s="1156"/>
      <c r="G417" s="1157"/>
      <c r="H417" s="1157"/>
      <c r="I417" s="1157"/>
      <c r="J417" s="1158"/>
    </row>
    <row r="418" spans="1:10" x14ac:dyDescent="0.25">
      <c r="A418" s="1154"/>
      <c r="B418" s="1155"/>
      <c r="C418" s="1154"/>
      <c r="D418" s="1154"/>
      <c r="E418" s="1156"/>
      <c r="G418" s="1157"/>
      <c r="H418" s="1157"/>
      <c r="I418" s="1157"/>
      <c r="J418" s="1158"/>
    </row>
    <row r="419" spans="1:10" x14ac:dyDescent="0.25">
      <c r="A419" s="1154"/>
      <c r="B419" s="1155"/>
      <c r="C419" s="1154"/>
      <c r="D419" s="1154"/>
      <c r="E419" s="1156"/>
      <c r="G419" s="1157"/>
      <c r="H419" s="1157"/>
      <c r="I419" s="1157"/>
      <c r="J419" s="1158"/>
    </row>
    <row r="420" spans="1:10" x14ac:dyDescent="0.25">
      <c r="A420" s="1154"/>
      <c r="B420" s="1155"/>
      <c r="C420" s="1154"/>
      <c r="D420" s="1154"/>
      <c r="E420" s="1156"/>
      <c r="G420" s="1157"/>
      <c r="H420" s="1157"/>
      <c r="I420" s="1157"/>
      <c r="J420" s="1158"/>
    </row>
    <row r="421" spans="1:10" x14ac:dyDescent="0.25">
      <c r="A421" s="1154"/>
      <c r="B421" s="1155"/>
      <c r="C421" s="1154"/>
      <c r="D421" s="1154"/>
      <c r="E421" s="1156"/>
      <c r="G421" s="1157"/>
      <c r="H421" s="1157"/>
      <c r="I421" s="1157"/>
      <c r="J421" s="1158"/>
    </row>
    <row r="422" spans="1:10" x14ac:dyDescent="0.25">
      <c r="A422" s="1154"/>
      <c r="B422" s="1155"/>
      <c r="C422" s="1154"/>
      <c r="D422" s="1154"/>
      <c r="E422" s="1156"/>
      <c r="G422" s="1157"/>
      <c r="H422" s="1157"/>
      <c r="I422" s="1157"/>
      <c r="J422" s="1158"/>
    </row>
    <row r="423" spans="1:10" x14ac:dyDescent="0.25">
      <c r="A423" s="1154"/>
      <c r="B423" s="1155"/>
      <c r="C423" s="1154"/>
      <c r="D423" s="1154"/>
      <c r="E423" s="1156"/>
      <c r="G423" s="1157"/>
      <c r="H423" s="1157"/>
      <c r="I423" s="1157"/>
      <c r="J423" s="1158"/>
    </row>
    <row r="424" spans="1:10" x14ac:dyDescent="0.25">
      <c r="A424" s="1154"/>
      <c r="B424" s="1155"/>
      <c r="C424" s="1154"/>
      <c r="D424" s="1154"/>
      <c r="E424" s="1156"/>
      <c r="G424" s="1157"/>
      <c r="H424" s="1157"/>
      <c r="I424" s="1157"/>
      <c r="J424" s="1158"/>
    </row>
    <row r="425" spans="1:10" x14ac:dyDescent="0.25">
      <c r="A425" s="1154"/>
      <c r="B425" s="1155"/>
      <c r="C425" s="1154"/>
      <c r="D425" s="1154"/>
      <c r="E425" s="1156"/>
      <c r="G425" s="1157"/>
      <c r="H425" s="1157"/>
      <c r="I425" s="1157"/>
      <c r="J425" s="1158"/>
    </row>
    <row r="426" spans="1:10" x14ac:dyDescent="0.25">
      <c r="A426" s="1154"/>
      <c r="B426" s="1155"/>
      <c r="C426" s="1154"/>
      <c r="D426" s="1154"/>
      <c r="E426" s="1156"/>
      <c r="G426" s="1157"/>
      <c r="H426" s="1157"/>
      <c r="I426" s="1157"/>
      <c r="J426" s="1158"/>
    </row>
    <row r="427" spans="1:10" x14ac:dyDescent="0.25">
      <c r="A427" s="1154"/>
      <c r="B427" s="1155"/>
      <c r="C427" s="1154"/>
      <c r="D427" s="1154"/>
      <c r="E427" s="1156"/>
      <c r="G427" s="1157"/>
      <c r="H427" s="1157"/>
      <c r="I427" s="1157"/>
      <c r="J427" s="1158"/>
    </row>
    <row r="428" spans="1:10" x14ac:dyDescent="0.25">
      <c r="A428" s="1154"/>
      <c r="B428" s="1155"/>
      <c r="C428" s="1154"/>
      <c r="D428" s="1154"/>
      <c r="E428" s="1156"/>
      <c r="G428" s="1157"/>
      <c r="H428" s="1157"/>
      <c r="I428" s="1157"/>
      <c r="J428" s="1158"/>
    </row>
    <row r="429" spans="1:10" x14ac:dyDescent="0.25">
      <c r="A429" s="1154"/>
      <c r="B429" s="1155"/>
      <c r="C429" s="1154"/>
      <c r="D429" s="1154"/>
      <c r="E429" s="1156"/>
      <c r="G429" s="1157"/>
      <c r="H429" s="1157"/>
      <c r="I429" s="1157"/>
      <c r="J429" s="1158"/>
    </row>
    <row r="430" spans="1:10" x14ac:dyDescent="0.25">
      <c r="A430" s="1154"/>
      <c r="B430" s="1155"/>
      <c r="C430" s="1154"/>
      <c r="D430" s="1154"/>
      <c r="E430" s="1156"/>
      <c r="G430" s="1157"/>
      <c r="H430" s="1157"/>
      <c r="I430" s="1157"/>
      <c r="J430" s="1158"/>
    </row>
    <row r="431" spans="1:10" x14ac:dyDescent="0.25">
      <c r="A431" s="1154"/>
      <c r="B431" s="1155"/>
      <c r="C431" s="1154"/>
      <c r="D431" s="1154"/>
      <c r="E431" s="1156"/>
      <c r="G431" s="1157"/>
      <c r="H431" s="1157"/>
      <c r="I431" s="1157"/>
      <c r="J431" s="1158"/>
    </row>
    <row r="432" spans="1:10" x14ac:dyDescent="0.25">
      <c r="A432" s="1154"/>
      <c r="B432" s="1155"/>
      <c r="C432" s="1154"/>
      <c r="D432" s="1154"/>
      <c r="E432" s="1156"/>
      <c r="G432" s="1157"/>
      <c r="H432" s="1157"/>
      <c r="I432" s="1157"/>
      <c r="J432" s="1158"/>
    </row>
    <row r="433" spans="1:10" x14ac:dyDescent="0.25">
      <c r="A433" s="1154"/>
      <c r="B433" s="1155"/>
      <c r="C433" s="1154"/>
      <c r="D433" s="1154"/>
      <c r="E433" s="1156"/>
      <c r="G433" s="1157"/>
      <c r="H433" s="1157"/>
      <c r="I433" s="1157"/>
      <c r="J433" s="1158"/>
    </row>
    <row r="434" spans="1:10" x14ac:dyDescent="0.25">
      <c r="A434" s="1154"/>
      <c r="B434" s="1155"/>
      <c r="C434" s="1154"/>
      <c r="D434" s="1154"/>
      <c r="E434" s="1156"/>
      <c r="G434" s="1157"/>
      <c r="H434" s="1157"/>
      <c r="I434" s="1157"/>
      <c r="J434" s="1158"/>
    </row>
    <row r="435" spans="1:10" x14ac:dyDescent="0.25">
      <c r="A435" s="1154"/>
      <c r="B435" s="1155"/>
      <c r="C435" s="1154"/>
      <c r="D435" s="1154"/>
      <c r="E435" s="1156"/>
      <c r="G435" s="1157"/>
      <c r="H435" s="1157"/>
      <c r="I435" s="1157"/>
      <c r="J435" s="1158"/>
    </row>
    <row r="436" spans="1:10" x14ac:dyDescent="0.25">
      <c r="A436" s="1154"/>
      <c r="B436" s="1155"/>
      <c r="C436" s="1154"/>
      <c r="D436" s="1154"/>
      <c r="E436" s="1156"/>
      <c r="G436" s="1157"/>
      <c r="H436" s="1157"/>
      <c r="I436" s="1157"/>
      <c r="J436" s="1158"/>
    </row>
    <row r="437" spans="1:10" x14ac:dyDescent="0.25">
      <c r="A437" s="1154"/>
      <c r="B437" s="1155"/>
      <c r="C437" s="1154"/>
      <c r="D437" s="1154"/>
      <c r="E437" s="1156"/>
      <c r="G437" s="1157"/>
      <c r="H437" s="1157"/>
      <c r="I437" s="1157"/>
      <c r="J437" s="1158"/>
    </row>
    <row r="438" spans="1:10" x14ac:dyDescent="0.25">
      <c r="A438" s="1154"/>
      <c r="B438" s="1155"/>
      <c r="C438" s="1154"/>
      <c r="D438" s="1154"/>
      <c r="E438" s="1156"/>
      <c r="G438" s="1157"/>
      <c r="H438" s="1157"/>
      <c r="I438" s="1157"/>
      <c r="J438" s="1158"/>
    </row>
    <row r="439" spans="1:10" x14ac:dyDescent="0.25">
      <c r="A439" s="1154"/>
      <c r="B439" s="1155"/>
      <c r="C439" s="1154"/>
      <c r="D439" s="1154"/>
      <c r="E439" s="1156"/>
      <c r="G439" s="1157"/>
      <c r="H439" s="1157"/>
      <c r="I439" s="1157"/>
      <c r="J439" s="1158"/>
    </row>
    <row r="440" spans="1:10" x14ac:dyDescent="0.25">
      <c r="A440" s="1154"/>
      <c r="B440" s="1155"/>
      <c r="C440" s="1154"/>
      <c r="D440" s="1154"/>
      <c r="E440" s="1156"/>
      <c r="G440" s="1157"/>
      <c r="H440" s="1157"/>
      <c r="I440" s="1157"/>
      <c r="J440" s="1158"/>
    </row>
    <row r="441" spans="1:10" x14ac:dyDescent="0.25">
      <c r="A441" s="1154"/>
      <c r="B441" s="1155"/>
      <c r="C441" s="1154"/>
      <c r="D441" s="1154"/>
      <c r="E441" s="1156"/>
      <c r="G441" s="1157"/>
      <c r="H441" s="1157"/>
      <c r="I441" s="1157"/>
      <c r="J441" s="1158"/>
    </row>
    <row r="442" spans="1:10" x14ac:dyDescent="0.25">
      <c r="A442" s="1154"/>
      <c r="B442" s="1155"/>
      <c r="C442" s="1154"/>
      <c r="D442" s="1154"/>
      <c r="E442" s="1156"/>
      <c r="G442" s="1157"/>
      <c r="H442" s="1157"/>
      <c r="I442" s="1157"/>
      <c r="J442" s="1158"/>
    </row>
    <row r="443" spans="1:10" x14ac:dyDescent="0.25">
      <c r="A443" s="1154"/>
      <c r="B443" s="1155"/>
      <c r="C443" s="1154"/>
      <c r="D443" s="1154"/>
      <c r="E443" s="1156"/>
      <c r="G443" s="1157"/>
      <c r="H443" s="1157"/>
      <c r="I443" s="1157"/>
      <c r="J443" s="1158"/>
    </row>
    <row r="444" spans="1:10" x14ac:dyDescent="0.25">
      <c r="A444" s="1154"/>
      <c r="B444" s="1155"/>
      <c r="C444" s="1154"/>
      <c r="D444" s="1154"/>
      <c r="E444" s="1156"/>
      <c r="G444" s="1157"/>
      <c r="H444" s="1157"/>
      <c r="I444" s="1157"/>
      <c r="J444" s="1158"/>
    </row>
    <row r="445" spans="1:10" x14ac:dyDescent="0.25">
      <c r="A445" s="1154"/>
      <c r="B445" s="1155"/>
      <c r="C445" s="1154"/>
      <c r="D445" s="1154"/>
      <c r="E445" s="1156"/>
      <c r="G445" s="1157"/>
      <c r="H445" s="1157"/>
      <c r="I445" s="1157"/>
      <c r="J445" s="1158"/>
    </row>
    <row r="446" spans="1:10" x14ac:dyDescent="0.25">
      <c r="A446" s="1154"/>
      <c r="B446" s="1155"/>
      <c r="C446" s="1154"/>
      <c r="D446" s="1154"/>
      <c r="E446" s="1156"/>
      <c r="G446" s="1157"/>
      <c r="H446" s="1157"/>
      <c r="I446" s="1157"/>
      <c r="J446" s="1158"/>
    </row>
    <row r="447" spans="1:10" x14ac:dyDescent="0.25">
      <c r="A447" s="1154"/>
      <c r="B447" s="1155"/>
      <c r="C447" s="1154"/>
      <c r="D447" s="1154"/>
      <c r="E447" s="1156"/>
      <c r="G447" s="1157"/>
      <c r="H447" s="1157"/>
      <c r="I447" s="1157"/>
      <c r="J447" s="1158"/>
    </row>
    <row r="448" spans="1:10" x14ac:dyDescent="0.25">
      <c r="A448" s="1154"/>
      <c r="B448" s="1155"/>
      <c r="C448" s="1154"/>
      <c r="D448" s="1154"/>
      <c r="E448" s="1156"/>
      <c r="G448" s="1157"/>
      <c r="H448" s="1157"/>
      <c r="I448" s="1157"/>
      <c r="J448" s="1158"/>
    </row>
    <row r="449" spans="1:10" x14ac:dyDescent="0.25">
      <c r="A449" s="1154"/>
      <c r="B449" s="1155"/>
      <c r="C449" s="1154"/>
      <c r="D449" s="1154"/>
      <c r="E449" s="1156"/>
      <c r="G449" s="1157"/>
      <c r="H449" s="1157"/>
      <c r="I449" s="1157"/>
      <c r="J449" s="1158"/>
    </row>
    <row r="450" spans="1:10" x14ac:dyDescent="0.25">
      <c r="A450" s="1154"/>
      <c r="B450" s="1155"/>
      <c r="C450" s="1154"/>
      <c r="D450" s="1154"/>
      <c r="E450" s="1156"/>
      <c r="G450" s="1157"/>
      <c r="H450" s="1157"/>
      <c r="I450" s="1157"/>
      <c r="J450" s="1158"/>
    </row>
    <row r="451" spans="1:10" x14ac:dyDescent="0.25">
      <c r="A451" s="1154"/>
      <c r="B451" s="1155"/>
      <c r="C451" s="1154"/>
      <c r="D451" s="1154"/>
      <c r="E451" s="1156"/>
      <c r="G451" s="1157"/>
      <c r="H451" s="1157"/>
      <c r="I451" s="1157"/>
      <c r="J451" s="1158"/>
    </row>
    <row r="452" spans="1:10" x14ac:dyDescent="0.25">
      <c r="A452" s="1154"/>
      <c r="B452" s="1155"/>
      <c r="C452" s="1154"/>
      <c r="D452" s="1154"/>
      <c r="E452" s="1156"/>
      <c r="G452" s="1157"/>
      <c r="H452" s="1157"/>
      <c r="I452" s="1157"/>
      <c r="J452" s="1158"/>
    </row>
    <row r="453" spans="1:10" x14ac:dyDescent="0.25">
      <c r="A453" s="1154"/>
      <c r="B453" s="1155"/>
      <c r="C453" s="1154"/>
      <c r="D453" s="1154"/>
      <c r="E453" s="1156"/>
      <c r="G453" s="1157"/>
      <c r="H453" s="1157"/>
      <c r="I453" s="1157"/>
      <c r="J453" s="1158"/>
    </row>
    <row r="454" spans="1:10" x14ac:dyDescent="0.25">
      <c r="A454" s="1154"/>
      <c r="B454" s="1155"/>
      <c r="C454" s="1154"/>
      <c r="D454" s="1154"/>
      <c r="E454" s="1156"/>
      <c r="G454" s="1157"/>
      <c r="H454" s="1157"/>
      <c r="I454" s="1157"/>
      <c r="J454" s="1158"/>
    </row>
    <row r="455" spans="1:10" x14ac:dyDescent="0.25">
      <c r="A455" s="1154"/>
      <c r="B455" s="1155"/>
      <c r="C455" s="1154"/>
      <c r="D455" s="1154"/>
      <c r="E455" s="1156"/>
      <c r="G455" s="1157"/>
      <c r="H455" s="1157"/>
      <c r="I455" s="1157"/>
      <c r="J455" s="1158"/>
    </row>
    <row r="456" spans="1:10" x14ac:dyDescent="0.25">
      <c r="A456" s="1154"/>
      <c r="B456" s="1155"/>
      <c r="C456" s="1154"/>
      <c r="D456" s="1154"/>
      <c r="E456" s="1156"/>
      <c r="G456" s="1157"/>
      <c r="H456" s="1157"/>
      <c r="I456" s="1157"/>
      <c r="J456" s="1158"/>
    </row>
    <row r="457" spans="1:10" x14ac:dyDescent="0.25">
      <c r="A457" s="1154"/>
      <c r="B457" s="1155"/>
      <c r="C457" s="1154"/>
      <c r="D457" s="1154"/>
      <c r="E457" s="1156"/>
      <c r="G457" s="1157"/>
      <c r="H457" s="1157"/>
      <c r="I457" s="1157"/>
      <c r="J457" s="1158"/>
    </row>
    <row r="458" spans="1:10" x14ac:dyDescent="0.25">
      <c r="A458" s="1154"/>
      <c r="B458" s="1155"/>
      <c r="C458" s="1154"/>
      <c r="D458" s="1154"/>
      <c r="E458" s="1156"/>
      <c r="G458" s="1157"/>
      <c r="H458" s="1157"/>
      <c r="I458" s="1157"/>
      <c r="J458" s="1158"/>
    </row>
    <row r="459" spans="1:10" x14ac:dyDescent="0.25">
      <c r="A459" s="1154"/>
      <c r="B459" s="1155"/>
      <c r="C459" s="1154"/>
      <c r="D459" s="1154"/>
      <c r="E459" s="1156"/>
      <c r="G459" s="1157"/>
      <c r="H459" s="1157"/>
      <c r="I459" s="1157"/>
      <c r="J459" s="1158"/>
    </row>
    <row r="460" spans="1:10" x14ac:dyDescent="0.25">
      <c r="A460" s="1154"/>
      <c r="B460" s="1155"/>
      <c r="C460" s="1154"/>
      <c r="D460" s="1154"/>
      <c r="E460" s="1156"/>
      <c r="G460" s="1157"/>
      <c r="H460" s="1157"/>
      <c r="I460" s="1157"/>
      <c r="J460" s="1158"/>
    </row>
    <row r="461" spans="1:10" x14ac:dyDescent="0.25">
      <c r="A461" s="1154"/>
      <c r="B461" s="1155"/>
      <c r="C461" s="1154"/>
      <c r="D461" s="1154"/>
      <c r="E461" s="1156"/>
      <c r="G461" s="1157"/>
      <c r="H461" s="1157"/>
      <c r="I461" s="1157"/>
      <c r="J461" s="1158"/>
    </row>
    <row r="462" spans="1:10" x14ac:dyDescent="0.25">
      <c r="A462" s="1154"/>
      <c r="B462" s="1155"/>
      <c r="C462" s="1154"/>
      <c r="D462" s="1154"/>
      <c r="E462" s="1156"/>
      <c r="G462" s="1157"/>
      <c r="H462" s="1157"/>
      <c r="I462" s="1157"/>
      <c r="J462" s="1158"/>
    </row>
    <row r="463" spans="1:10" x14ac:dyDescent="0.25">
      <c r="A463" s="1154"/>
      <c r="B463" s="1155"/>
      <c r="C463" s="1154"/>
      <c r="D463" s="1154"/>
      <c r="E463" s="1156"/>
      <c r="G463" s="1157"/>
      <c r="H463" s="1157"/>
      <c r="I463" s="1157"/>
      <c r="J463" s="1158"/>
    </row>
    <row r="464" spans="1:10" x14ac:dyDescent="0.25">
      <c r="A464" s="1154"/>
      <c r="B464" s="1155"/>
      <c r="C464" s="1154"/>
      <c r="D464" s="1154"/>
      <c r="E464" s="1156"/>
      <c r="G464" s="1157"/>
      <c r="H464" s="1157"/>
      <c r="I464" s="1157"/>
      <c r="J464" s="1158"/>
    </row>
    <row r="465" spans="1:10" x14ac:dyDescent="0.25">
      <c r="A465" s="1154"/>
      <c r="B465" s="1155"/>
      <c r="C465" s="1154"/>
      <c r="D465" s="1154"/>
      <c r="E465" s="1156"/>
      <c r="G465" s="1157"/>
      <c r="H465" s="1157"/>
      <c r="I465" s="1157"/>
      <c r="J465" s="1158"/>
    </row>
    <row r="466" spans="1:10" x14ac:dyDescent="0.25">
      <c r="A466" s="1154"/>
      <c r="B466" s="1155"/>
      <c r="C466" s="1154"/>
      <c r="D466" s="1154"/>
      <c r="E466" s="1156"/>
      <c r="G466" s="1157"/>
      <c r="H466" s="1157"/>
      <c r="I466" s="1157"/>
      <c r="J466" s="1158"/>
    </row>
    <row r="467" spans="1:10" x14ac:dyDescent="0.25">
      <c r="A467" s="1154"/>
      <c r="B467" s="1155"/>
      <c r="C467" s="1154"/>
      <c r="D467" s="1154"/>
      <c r="E467" s="1156"/>
      <c r="G467" s="1157"/>
      <c r="H467" s="1157"/>
      <c r="I467" s="1157"/>
      <c r="J467" s="1158"/>
    </row>
    <row r="468" spans="1:10" x14ac:dyDescent="0.25">
      <c r="A468" s="1154"/>
      <c r="B468" s="1155"/>
      <c r="C468" s="1154"/>
      <c r="D468" s="1154"/>
      <c r="E468" s="1156"/>
      <c r="G468" s="1157"/>
      <c r="H468" s="1157"/>
      <c r="I468" s="1157"/>
      <c r="J468" s="1158"/>
    </row>
    <row r="469" spans="1:10" x14ac:dyDescent="0.25">
      <c r="A469" s="1154"/>
      <c r="B469" s="1155"/>
      <c r="C469" s="1154"/>
      <c r="D469" s="1154"/>
      <c r="E469" s="1156"/>
      <c r="G469" s="1157"/>
      <c r="H469" s="1157"/>
      <c r="I469" s="1157"/>
      <c r="J469" s="1158"/>
    </row>
    <row r="470" spans="1:10" x14ac:dyDescent="0.25">
      <c r="A470" s="1154"/>
      <c r="B470" s="1155"/>
      <c r="C470" s="1154"/>
      <c r="D470" s="1154"/>
      <c r="E470" s="1156"/>
      <c r="G470" s="1157"/>
      <c r="H470" s="1157"/>
      <c r="I470" s="1157"/>
      <c r="J470" s="1158"/>
    </row>
    <row r="471" spans="1:10" x14ac:dyDescent="0.25">
      <c r="A471" s="1154"/>
      <c r="B471" s="1155"/>
      <c r="C471" s="1154"/>
      <c r="D471" s="1154"/>
      <c r="E471" s="1156"/>
      <c r="G471" s="1157"/>
      <c r="H471" s="1157"/>
      <c r="I471" s="1157"/>
      <c r="J471" s="1158"/>
    </row>
    <row r="472" spans="1:10" x14ac:dyDescent="0.25">
      <c r="A472" s="1154"/>
      <c r="B472" s="1155"/>
      <c r="C472" s="1154"/>
      <c r="D472" s="1154"/>
      <c r="E472" s="1156"/>
      <c r="G472" s="1157"/>
      <c r="H472" s="1157"/>
      <c r="I472" s="1157"/>
      <c r="J472" s="1158"/>
    </row>
    <row r="473" spans="1:10" x14ac:dyDescent="0.25">
      <c r="A473" s="1154"/>
      <c r="B473" s="1155"/>
      <c r="C473" s="1154"/>
      <c r="D473" s="1154"/>
      <c r="E473" s="1156"/>
      <c r="G473" s="1157"/>
      <c r="H473" s="1157"/>
      <c r="I473" s="1157"/>
      <c r="J473" s="1158"/>
    </row>
    <row r="474" spans="1:10" x14ac:dyDescent="0.25">
      <c r="A474" s="1154"/>
      <c r="B474" s="1155"/>
      <c r="C474" s="1154"/>
      <c r="D474" s="1154"/>
      <c r="E474" s="1156"/>
      <c r="G474" s="1157"/>
      <c r="H474" s="1157"/>
      <c r="I474" s="1157"/>
      <c r="J474" s="1158"/>
    </row>
    <row r="475" spans="1:10" x14ac:dyDescent="0.25">
      <c r="A475" s="1154"/>
      <c r="B475" s="1155"/>
      <c r="C475" s="1154"/>
      <c r="D475" s="1154"/>
      <c r="E475" s="1156"/>
      <c r="G475" s="1157"/>
      <c r="H475" s="1157"/>
      <c r="I475" s="1157"/>
      <c r="J475" s="1158"/>
    </row>
    <row r="476" spans="1:10" x14ac:dyDescent="0.25">
      <c r="A476" s="1154"/>
      <c r="B476" s="1155"/>
      <c r="C476" s="1154"/>
      <c r="D476" s="1154"/>
      <c r="E476" s="1156"/>
      <c r="G476" s="1157"/>
      <c r="H476" s="1157"/>
      <c r="I476" s="1157"/>
      <c r="J476" s="1158"/>
    </row>
    <row r="477" spans="1:10" x14ac:dyDescent="0.25">
      <c r="A477" s="1154"/>
      <c r="B477" s="1155"/>
      <c r="C477" s="1154"/>
      <c r="D477" s="1154"/>
      <c r="E477" s="1156"/>
      <c r="G477" s="1157"/>
      <c r="H477" s="1157"/>
      <c r="I477" s="1157"/>
      <c r="J477" s="1158"/>
    </row>
    <row r="478" spans="1:10" x14ac:dyDescent="0.25">
      <c r="A478" s="1154"/>
      <c r="B478" s="1155"/>
      <c r="C478" s="1154"/>
      <c r="D478" s="1154"/>
      <c r="E478" s="1156"/>
      <c r="G478" s="1157"/>
      <c r="H478" s="1157"/>
      <c r="I478" s="1157"/>
      <c r="J478" s="1158"/>
    </row>
    <row r="479" spans="1:10" x14ac:dyDescent="0.25">
      <c r="A479" s="1154"/>
      <c r="B479" s="1155"/>
      <c r="C479" s="1154"/>
      <c r="D479" s="1154"/>
      <c r="E479" s="1156"/>
      <c r="G479" s="1157"/>
      <c r="H479" s="1157"/>
      <c r="I479" s="1157"/>
      <c r="J479" s="1158"/>
    </row>
    <row r="480" spans="1:10" x14ac:dyDescent="0.25">
      <c r="A480" s="1154"/>
      <c r="B480" s="1155"/>
      <c r="C480" s="1154"/>
      <c r="D480" s="1154"/>
      <c r="E480" s="1156"/>
      <c r="G480" s="1157"/>
      <c r="H480" s="1157"/>
      <c r="I480" s="1157"/>
      <c r="J480" s="1158"/>
    </row>
    <row r="481" spans="1:10" x14ac:dyDescent="0.25">
      <c r="A481" s="1154"/>
      <c r="B481" s="1155"/>
      <c r="C481" s="1154"/>
      <c r="D481" s="1154"/>
      <c r="E481" s="1156"/>
      <c r="G481" s="1157"/>
      <c r="H481" s="1157"/>
      <c r="I481" s="1157"/>
      <c r="J481" s="1158"/>
    </row>
    <row r="482" spans="1:10" x14ac:dyDescent="0.25">
      <c r="A482" s="1154"/>
      <c r="B482" s="1155"/>
      <c r="C482" s="1154"/>
      <c r="D482" s="1154"/>
      <c r="E482" s="1156"/>
      <c r="G482" s="1157"/>
      <c r="H482" s="1157"/>
      <c r="I482" s="1157"/>
      <c r="J482" s="1158"/>
    </row>
    <row r="483" spans="1:10" x14ac:dyDescent="0.25">
      <c r="A483" s="1154"/>
      <c r="B483" s="1155"/>
      <c r="C483" s="1154"/>
      <c r="D483" s="1154"/>
      <c r="E483" s="1156"/>
      <c r="G483" s="1157"/>
      <c r="H483" s="1157"/>
      <c r="I483" s="1157"/>
      <c r="J483" s="1158"/>
    </row>
    <row r="484" spans="1:10" x14ac:dyDescent="0.25">
      <c r="A484" s="1154"/>
      <c r="B484" s="1155"/>
      <c r="C484" s="1154"/>
      <c r="D484" s="1154"/>
      <c r="E484" s="1156"/>
      <c r="G484" s="1157"/>
      <c r="H484" s="1157"/>
      <c r="I484" s="1157"/>
      <c r="J484" s="1158"/>
    </row>
    <row r="485" spans="1:10" x14ac:dyDescent="0.25">
      <c r="A485" s="1154"/>
      <c r="B485" s="1155"/>
      <c r="C485" s="1154"/>
      <c r="D485" s="1154"/>
      <c r="E485" s="1156"/>
      <c r="G485" s="1157"/>
      <c r="H485" s="1157"/>
      <c r="I485" s="1157"/>
      <c r="J485" s="1158"/>
    </row>
    <row r="486" spans="1:10" x14ac:dyDescent="0.25">
      <c r="A486" s="1154"/>
      <c r="B486" s="1155"/>
      <c r="C486" s="1154"/>
      <c r="D486" s="1154"/>
      <c r="E486" s="1156"/>
      <c r="G486" s="1157"/>
      <c r="H486" s="1157"/>
      <c r="I486" s="1157"/>
      <c r="J486" s="1158"/>
    </row>
    <row r="487" spans="1:10" x14ac:dyDescent="0.25">
      <c r="A487" s="1154"/>
      <c r="B487" s="1155"/>
      <c r="C487" s="1154"/>
      <c r="D487" s="1154"/>
      <c r="E487" s="1156"/>
      <c r="G487" s="1157"/>
      <c r="H487" s="1157"/>
      <c r="I487" s="1157"/>
      <c r="J487" s="1158"/>
    </row>
    <row r="488" spans="1:10" x14ac:dyDescent="0.25">
      <c r="A488" s="1154"/>
      <c r="B488" s="1155"/>
      <c r="C488" s="1154"/>
      <c r="D488" s="1154"/>
      <c r="E488" s="1156"/>
      <c r="G488" s="1157"/>
      <c r="H488" s="1157"/>
      <c r="I488" s="1157"/>
      <c r="J488" s="1158"/>
    </row>
    <row r="489" spans="1:10" x14ac:dyDescent="0.25">
      <c r="A489" s="1154"/>
      <c r="B489" s="1155"/>
      <c r="C489" s="1154"/>
      <c r="D489" s="1154"/>
      <c r="E489" s="1156"/>
      <c r="G489" s="1157"/>
      <c r="H489" s="1157"/>
      <c r="I489" s="1157"/>
      <c r="J489" s="1158"/>
    </row>
    <row r="490" spans="1:10" x14ac:dyDescent="0.25">
      <c r="A490" s="1154"/>
      <c r="B490" s="1155"/>
      <c r="C490" s="1154"/>
      <c r="D490" s="1154"/>
      <c r="E490" s="1156"/>
      <c r="G490" s="1157"/>
      <c r="H490" s="1157"/>
      <c r="I490" s="1157"/>
      <c r="J490" s="1158"/>
    </row>
    <row r="491" spans="1:10" x14ac:dyDescent="0.25">
      <c r="A491" s="1154"/>
      <c r="B491" s="1155"/>
      <c r="C491" s="1154"/>
      <c r="D491" s="1154"/>
      <c r="E491" s="1156"/>
      <c r="G491" s="1157"/>
      <c r="H491" s="1157"/>
      <c r="I491" s="1157"/>
      <c r="J491" s="1158"/>
    </row>
    <row r="492" spans="1:10" x14ac:dyDescent="0.25">
      <c r="A492" s="1154"/>
      <c r="B492" s="1155"/>
      <c r="C492" s="1154"/>
      <c r="D492" s="1154"/>
      <c r="E492" s="1156"/>
      <c r="G492" s="1157"/>
      <c r="H492" s="1157"/>
      <c r="I492" s="1157"/>
      <c r="J492" s="1158"/>
    </row>
    <row r="493" spans="1:10" x14ac:dyDescent="0.25">
      <c r="A493" s="1154"/>
      <c r="B493" s="1155"/>
      <c r="C493" s="1154"/>
      <c r="D493" s="1154"/>
      <c r="E493" s="1156"/>
      <c r="G493" s="1157"/>
      <c r="H493" s="1157"/>
      <c r="I493" s="1157"/>
      <c r="J493" s="1158"/>
    </row>
    <row r="494" spans="1:10" x14ac:dyDescent="0.25">
      <c r="A494" s="1154"/>
      <c r="B494" s="1155"/>
      <c r="C494" s="1154"/>
      <c r="D494" s="1154"/>
      <c r="E494" s="1156"/>
      <c r="G494" s="1157"/>
      <c r="H494" s="1157"/>
      <c r="I494" s="1157"/>
      <c r="J494" s="1158"/>
    </row>
    <row r="495" spans="1:10" x14ac:dyDescent="0.25">
      <c r="A495" s="1154"/>
      <c r="B495" s="1155"/>
      <c r="C495" s="1154"/>
      <c r="D495" s="1154"/>
      <c r="E495" s="1156"/>
      <c r="G495" s="1157"/>
      <c r="H495" s="1157"/>
      <c r="I495" s="1157"/>
      <c r="J495" s="1158"/>
    </row>
    <row r="496" spans="1:10" x14ac:dyDescent="0.25">
      <c r="A496" s="1154"/>
      <c r="B496" s="1155"/>
      <c r="C496" s="1154"/>
      <c r="D496" s="1154"/>
      <c r="E496" s="1156"/>
      <c r="G496" s="1157"/>
      <c r="H496" s="1157"/>
      <c r="I496" s="1157"/>
      <c r="J496" s="1158"/>
    </row>
    <row r="497" spans="1:10" x14ac:dyDescent="0.25">
      <c r="A497" s="1154"/>
      <c r="B497" s="1155"/>
      <c r="C497" s="1154"/>
      <c r="D497" s="1154"/>
      <c r="E497" s="1156"/>
      <c r="G497" s="1157"/>
      <c r="H497" s="1157"/>
      <c r="I497" s="1157"/>
      <c r="J497" s="1158"/>
    </row>
    <row r="498" spans="1:10" x14ac:dyDescent="0.25">
      <c r="A498" s="1154"/>
      <c r="B498" s="1155"/>
      <c r="C498" s="1154"/>
      <c r="D498" s="1154"/>
      <c r="E498" s="1156"/>
      <c r="G498" s="1157"/>
      <c r="H498" s="1157"/>
      <c r="I498" s="1157"/>
      <c r="J498" s="1158"/>
    </row>
    <row r="499" spans="1:10" x14ac:dyDescent="0.25">
      <c r="A499" s="1154"/>
      <c r="B499" s="1155"/>
      <c r="C499" s="1154"/>
      <c r="D499" s="1154"/>
      <c r="E499" s="1156"/>
      <c r="G499" s="1157"/>
      <c r="H499" s="1157"/>
      <c r="I499" s="1157"/>
      <c r="J499" s="1158"/>
    </row>
    <row r="500" spans="1:10" x14ac:dyDescent="0.25">
      <c r="A500" s="1154"/>
      <c r="B500" s="1155"/>
      <c r="C500" s="1154"/>
      <c r="D500" s="1154"/>
      <c r="E500" s="1156"/>
      <c r="G500" s="1157"/>
      <c r="H500" s="1157"/>
      <c r="I500" s="1157"/>
      <c r="J500" s="1158"/>
    </row>
    <row r="501" spans="1:10" x14ac:dyDescent="0.25">
      <c r="A501" s="1154"/>
      <c r="B501" s="1155"/>
      <c r="C501" s="1154"/>
      <c r="D501" s="1154"/>
      <c r="E501" s="1156"/>
      <c r="G501" s="1157"/>
      <c r="H501" s="1157"/>
      <c r="I501" s="1157"/>
      <c r="J501" s="1158"/>
    </row>
    <row r="502" spans="1:10" x14ac:dyDescent="0.25">
      <c r="A502" s="1154"/>
      <c r="B502" s="1155"/>
      <c r="C502" s="1154"/>
      <c r="D502" s="1154"/>
      <c r="E502" s="1156"/>
      <c r="G502" s="1157"/>
      <c r="H502" s="1157"/>
      <c r="I502" s="1157"/>
      <c r="J502" s="1158"/>
    </row>
    <row r="503" spans="1:10" x14ac:dyDescent="0.25">
      <c r="A503" s="1154"/>
      <c r="B503" s="1155"/>
      <c r="C503" s="1154"/>
      <c r="D503" s="1154"/>
      <c r="E503" s="1156"/>
      <c r="G503" s="1157"/>
      <c r="H503" s="1157"/>
      <c r="I503" s="1157"/>
      <c r="J503" s="1158"/>
    </row>
    <row r="504" spans="1:10" x14ac:dyDescent="0.25">
      <c r="A504" s="1154"/>
      <c r="B504" s="1155"/>
      <c r="C504" s="1154"/>
      <c r="D504" s="1154"/>
      <c r="E504" s="1156"/>
      <c r="G504" s="1157"/>
      <c r="H504" s="1157"/>
      <c r="I504" s="1157"/>
      <c r="J504" s="1158"/>
    </row>
    <row r="505" spans="1:10" x14ac:dyDescent="0.25">
      <c r="A505" s="1154"/>
      <c r="B505" s="1155"/>
      <c r="C505" s="1154"/>
      <c r="D505" s="1154"/>
      <c r="E505" s="1156"/>
      <c r="G505" s="1157"/>
      <c r="H505" s="1157"/>
      <c r="I505" s="1157"/>
      <c r="J505" s="1158"/>
    </row>
    <row r="506" spans="1:10" x14ac:dyDescent="0.25">
      <c r="A506" s="1154"/>
      <c r="B506" s="1155"/>
      <c r="C506" s="1154"/>
      <c r="D506" s="1154"/>
      <c r="E506" s="1156"/>
      <c r="G506" s="1157"/>
      <c r="H506" s="1157"/>
      <c r="I506" s="1157"/>
      <c r="J506" s="1158"/>
    </row>
    <row r="507" spans="1:10" x14ac:dyDescent="0.25">
      <c r="A507" s="1154"/>
      <c r="B507" s="1155"/>
      <c r="C507" s="1154"/>
      <c r="D507" s="1154"/>
      <c r="E507" s="1156"/>
      <c r="G507" s="1157"/>
      <c r="H507" s="1157"/>
      <c r="I507" s="1157"/>
      <c r="J507" s="1158"/>
    </row>
    <row r="508" spans="1:10" x14ac:dyDescent="0.25">
      <c r="A508" s="1154"/>
      <c r="B508" s="1155"/>
      <c r="C508" s="1154"/>
      <c r="D508" s="1154"/>
      <c r="E508" s="1156"/>
      <c r="G508" s="1157"/>
      <c r="H508" s="1157"/>
      <c r="I508" s="1157"/>
      <c r="J508" s="1158"/>
    </row>
    <row r="509" spans="1:10" x14ac:dyDescent="0.25">
      <c r="A509" s="1154"/>
      <c r="B509" s="1155"/>
      <c r="C509" s="1154"/>
      <c r="D509" s="1154"/>
      <c r="E509" s="1156"/>
      <c r="G509" s="1157"/>
      <c r="H509" s="1157"/>
      <c r="I509" s="1157"/>
      <c r="J509" s="1158"/>
    </row>
    <row r="510" spans="1:10" x14ac:dyDescent="0.25">
      <c r="A510" s="1154"/>
      <c r="B510" s="1155"/>
      <c r="C510" s="1154"/>
      <c r="D510" s="1154"/>
      <c r="E510" s="1156"/>
      <c r="G510" s="1157"/>
      <c r="H510" s="1157"/>
      <c r="I510" s="1157"/>
      <c r="J510" s="1158"/>
    </row>
    <row r="511" spans="1:10" x14ac:dyDescent="0.25">
      <c r="A511" s="1154"/>
      <c r="B511" s="1155"/>
      <c r="C511" s="1154"/>
      <c r="D511" s="1154"/>
      <c r="E511" s="1156"/>
      <c r="G511" s="1157"/>
      <c r="H511" s="1157"/>
      <c r="I511" s="1157"/>
      <c r="J511" s="1158"/>
    </row>
    <row r="512" spans="1:10" x14ac:dyDescent="0.25">
      <c r="A512" s="1154"/>
      <c r="B512" s="1155"/>
      <c r="C512" s="1154"/>
      <c r="D512" s="1154"/>
      <c r="E512" s="1156"/>
      <c r="G512" s="1157"/>
      <c r="H512" s="1157"/>
      <c r="I512" s="1157"/>
      <c r="J512" s="1158"/>
    </row>
    <row r="513" spans="1:10" x14ac:dyDescent="0.25">
      <c r="A513" s="1154"/>
      <c r="B513" s="1155"/>
      <c r="C513" s="1154"/>
      <c r="D513" s="1154"/>
      <c r="E513" s="1156"/>
      <c r="G513" s="1157"/>
      <c r="H513" s="1157"/>
      <c r="I513" s="1157"/>
      <c r="J513" s="1158"/>
    </row>
    <row r="514" spans="1:10" x14ac:dyDescent="0.25">
      <c r="A514" s="1154"/>
      <c r="B514" s="1155"/>
      <c r="C514" s="1154"/>
      <c r="D514" s="1154"/>
      <c r="E514" s="1156"/>
      <c r="G514" s="1157"/>
      <c r="H514" s="1157"/>
      <c r="I514" s="1157"/>
      <c r="J514" s="1158"/>
    </row>
    <row r="515" spans="1:10" x14ac:dyDescent="0.25">
      <c r="A515" s="1154"/>
      <c r="B515" s="1155"/>
      <c r="C515" s="1154"/>
      <c r="D515" s="1154"/>
      <c r="E515" s="1156"/>
      <c r="G515" s="1157"/>
      <c r="H515" s="1157"/>
      <c r="I515" s="1157"/>
      <c r="J515" s="1158"/>
    </row>
    <row r="516" spans="1:10" x14ac:dyDescent="0.25">
      <c r="A516" s="1154"/>
      <c r="B516" s="1155"/>
      <c r="C516" s="1154"/>
      <c r="D516" s="1154"/>
      <c r="E516" s="1156"/>
      <c r="G516" s="1157"/>
      <c r="H516" s="1157"/>
      <c r="I516" s="1157"/>
      <c r="J516" s="1158"/>
    </row>
    <row r="517" spans="1:10" x14ac:dyDescent="0.25">
      <c r="A517" s="1154"/>
      <c r="B517" s="1155"/>
      <c r="C517" s="1154"/>
      <c r="D517" s="1154"/>
      <c r="E517" s="1156"/>
      <c r="G517" s="1157"/>
      <c r="H517" s="1157"/>
      <c r="I517" s="1157"/>
      <c r="J517" s="1158"/>
    </row>
    <row r="518" spans="1:10" x14ac:dyDescent="0.25">
      <c r="A518" s="1154"/>
      <c r="B518" s="1155"/>
      <c r="C518" s="1154"/>
      <c r="D518" s="1154"/>
      <c r="E518" s="1156"/>
      <c r="G518" s="1157"/>
      <c r="H518" s="1157"/>
      <c r="I518" s="1157"/>
      <c r="J518" s="1158"/>
    </row>
    <row r="519" spans="1:10" x14ac:dyDescent="0.25">
      <c r="A519" s="1154"/>
      <c r="B519" s="1155"/>
      <c r="C519" s="1154"/>
      <c r="D519" s="1154"/>
      <c r="E519" s="1156"/>
      <c r="G519" s="1157"/>
      <c r="H519" s="1157"/>
      <c r="I519" s="1157"/>
      <c r="J519" s="1158"/>
    </row>
    <row r="520" spans="1:10" x14ac:dyDescent="0.25">
      <c r="A520" s="1154"/>
      <c r="B520" s="1155"/>
      <c r="C520" s="1154"/>
      <c r="D520" s="1154"/>
      <c r="E520" s="1156"/>
      <c r="G520" s="1157"/>
      <c r="H520" s="1157"/>
      <c r="I520" s="1157"/>
      <c r="J520" s="1158"/>
    </row>
    <row r="521" spans="1:10" x14ac:dyDescent="0.25">
      <c r="A521" s="1154"/>
      <c r="B521" s="1155"/>
      <c r="C521" s="1154"/>
      <c r="D521" s="1154"/>
      <c r="E521" s="1156"/>
      <c r="G521" s="1157"/>
      <c r="H521" s="1157"/>
      <c r="I521" s="1157"/>
      <c r="J521" s="1158"/>
    </row>
    <row r="522" spans="1:10" x14ac:dyDescent="0.25">
      <c r="A522" s="1154"/>
      <c r="B522" s="1155"/>
      <c r="C522" s="1154"/>
      <c r="D522" s="1154"/>
      <c r="E522" s="1156"/>
      <c r="G522" s="1157"/>
      <c r="H522" s="1157"/>
      <c r="I522" s="1157"/>
      <c r="J522" s="1158"/>
    </row>
    <row r="523" spans="1:10" x14ac:dyDescent="0.25">
      <c r="A523" s="1154"/>
      <c r="B523" s="1155"/>
      <c r="C523" s="1154"/>
      <c r="D523" s="1154"/>
      <c r="E523" s="1156"/>
      <c r="G523" s="1157"/>
      <c r="H523" s="1157"/>
      <c r="I523" s="1157"/>
      <c r="J523" s="1158"/>
    </row>
    <row r="524" spans="1:10" x14ac:dyDescent="0.25">
      <c r="A524" s="1154"/>
      <c r="B524" s="1155"/>
      <c r="C524" s="1154"/>
      <c r="D524" s="1154"/>
      <c r="E524" s="1156"/>
      <c r="G524" s="1157"/>
      <c r="H524" s="1157"/>
      <c r="I524" s="1157"/>
      <c r="J524" s="1158"/>
    </row>
    <row r="525" spans="1:10" x14ac:dyDescent="0.25">
      <c r="A525" s="1154"/>
      <c r="B525" s="1155"/>
      <c r="C525" s="1154"/>
      <c r="D525" s="1154"/>
      <c r="E525" s="1156"/>
      <c r="G525" s="1157"/>
      <c r="H525" s="1157"/>
      <c r="I525" s="1157"/>
      <c r="J525" s="1158"/>
    </row>
    <row r="526" spans="1:10" x14ac:dyDescent="0.25">
      <c r="A526" s="1154"/>
      <c r="B526" s="1155"/>
      <c r="C526" s="1154"/>
      <c r="D526" s="1154"/>
      <c r="E526" s="1156"/>
      <c r="G526" s="1157"/>
      <c r="H526" s="1157"/>
      <c r="I526" s="1157"/>
      <c r="J526" s="1158"/>
    </row>
    <row r="527" spans="1:10" x14ac:dyDescent="0.25">
      <c r="A527" s="1154"/>
      <c r="B527" s="1155"/>
      <c r="C527" s="1154"/>
      <c r="D527" s="1154"/>
      <c r="E527" s="1156"/>
      <c r="G527" s="1157"/>
      <c r="H527" s="1157"/>
      <c r="I527" s="1157"/>
      <c r="J527" s="1158"/>
    </row>
    <row r="528" spans="1:10" x14ac:dyDescent="0.25">
      <c r="A528" s="1154"/>
      <c r="B528" s="1155"/>
      <c r="C528" s="1154"/>
      <c r="D528" s="1154"/>
      <c r="E528" s="1156"/>
      <c r="G528" s="1157"/>
      <c r="H528" s="1157"/>
      <c r="I528" s="1157"/>
      <c r="J528" s="1158"/>
    </row>
    <row r="529" spans="1:10" x14ac:dyDescent="0.25">
      <c r="A529" s="1154"/>
      <c r="B529" s="1155"/>
      <c r="C529" s="1154"/>
      <c r="D529" s="1154"/>
      <c r="E529" s="1156"/>
      <c r="G529" s="1157"/>
      <c r="H529" s="1157"/>
      <c r="I529" s="1157"/>
      <c r="J529" s="1158"/>
    </row>
    <row r="530" spans="1:10" x14ac:dyDescent="0.25">
      <c r="A530" s="1154"/>
      <c r="B530" s="1155"/>
      <c r="C530" s="1154"/>
      <c r="D530" s="1154"/>
      <c r="E530" s="1156"/>
      <c r="G530" s="1157"/>
      <c r="H530" s="1157"/>
      <c r="I530" s="1157"/>
      <c r="J530" s="1158"/>
    </row>
    <row r="531" spans="1:10" x14ac:dyDescent="0.25">
      <c r="A531" s="1154"/>
      <c r="B531" s="1155"/>
      <c r="C531" s="1154"/>
      <c r="D531" s="1154"/>
      <c r="E531" s="1156"/>
      <c r="G531" s="1157"/>
      <c r="H531" s="1157"/>
      <c r="I531" s="1157"/>
      <c r="J531" s="1158"/>
    </row>
    <row r="532" spans="1:10" x14ac:dyDescent="0.25">
      <c r="A532" s="1154"/>
      <c r="B532" s="1155"/>
      <c r="C532" s="1154"/>
      <c r="D532" s="1154"/>
      <c r="E532" s="1156"/>
      <c r="G532" s="1157"/>
      <c r="H532" s="1157"/>
      <c r="I532" s="1157"/>
      <c r="J532" s="1158"/>
    </row>
    <row r="533" spans="1:10" x14ac:dyDescent="0.25">
      <c r="A533" s="1154"/>
      <c r="B533" s="1155"/>
      <c r="C533" s="1154"/>
      <c r="D533" s="1154"/>
      <c r="E533" s="1156"/>
      <c r="G533" s="1157"/>
      <c r="H533" s="1157"/>
      <c r="I533" s="1157"/>
      <c r="J533" s="1158"/>
    </row>
    <row r="534" spans="1:10" x14ac:dyDescent="0.25">
      <c r="A534" s="1154"/>
      <c r="B534" s="1155"/>
      <c r="C534" s="1154"/>
      <c r="D534" s="1154"/>
      <c r="E534" s="1156"/>
      <c r="G534" s="1157"/>
      <c r="H534" s="1157"/>
      <c r="I534" s="1157"/>
      <c r="J534" s="1158"/>
    </row>
    <row r="535" spans="1:10" x14ac:dyDescent="0.25">
      <c r="A535" s="1154"/>
      <c r="B535" s="1155"/>
      <c r="C535" s="1154"/>
      <c r="D535" s="1154"/>
      <c r="E535" s="1156"/>
      <c r="G535" s="1157"/>
      <c r="H535" s="1157"/>
      <c r="I535" s="1157"/>
      <c r="J535" s="1158"/>
    </row>
    <row r="536" spans="1:10" x14ac:dyDescent="0.25">
      <c r="A536" s="1154"/>
      <c r="B536" s="1155"/>
      <c r="C536" s="1154"/>
      <c r="D536" s="1154"/>
      <c r="E536" s="1156"/>
      <c r="G536" s="1157"/>
      <c r="H536" s="1157"/>
      <c r="I536" s="1157"/>
      <c r="J536" s="1158"/>
    </row>
    <row r="537" spans="1:10" x14ac:dyDescent="0.25">
      <c r="A537" s="1154"/>
      <c r="B537" s="1155"/>
      <c r="C537" s="1154"/>
      <c r="D537" s="1154"/>
      <c r="E537" s="1156"/>
      <c r="G537" s="1157"/>
      <c r="H537" s="1157"/>
      <c r="I537" s="1157"/>
      <c r="J537" s="1158"/>
    </row>
    <row r="538" spans="1:10" x14ac:dyDescent="0.25">
      <c r="A538" s="1154"/>
      <c r="B538" s="1155"/>
      <c r="C538" s="1154"/>
      <c r="D538" s="1154"/>
      <c r="E538" s="1156"/>
      <c r="G538" s="1157"/>
      <c r="H538" s="1157"/>
      <c r="I538" s="1157"/>
      <c r="J538" s="1158"/>
    </row>
    <row r="539" spans="1:10" x14ac:dyDescent="0.25">
      <c r="A539" s="1154"/>
      <c r="B539" s="1155"/>
      <c r="C539" s="1154"/>
      <c r="D539" s="1154"/>
      <c r="E539" s="1156"/>
      <c r="G539" s="1157"/>
      <c r="H539" s="1157"/>
      <c r="I539" s="1157"/>
      <c r="J539" s="1158"/>
    </row>
    <row r="540" spans="1:10" x14ac:dyDescent="0.25">
      <c r="A540" s="1154"/>
      <c r="B540" s="1155"/>
      <c r="C540" s="1154"/>
      <c r="D540" s="1154"/>
      <c r="E540" s="1156"/>
      <c r="G540" s="1157"/>
      <c r="H540" s="1157"/>
      <c r="I540" s="1157"/>
      <c r="J540" s="1158"/>
    </row>
    <row r="541" spans="1:10" x14ac:dyDescent="0.25">
      <c r="A541" s="1154"/>
      <c r="B541" s="1155"/>
      <c r="C541" s="1154"/>
      <c r="D541" s="1154"/>
      <c r="E541" s="1156"/>
      <c r="G541" s="1157"/>
      <c r="H541" s="1157"/>
      <c r="I541" s="1157"/>
      <c r="J541" s="1158"/>
    </row>
    <row r="542" spans="1:10" x14ac:dyDescent="0.25">
      <c r="A542" s="1154"/>
      <c r="B542" s="1155"/>
      <c r="C542" s="1154"/>
      <c r="D542" s="1154"/>
      <c r="E542" s="1156"/>
      <c r="G542" s="1157"/>
      <c r="H542" s="1157"/>
      <c r="I542" s="1157"/>
      <c r="J542" s="1158"/>
    </row>
    <row r="543" spans="1:10" x14ac:dyDescent="0.25">
      <c r="A543" s="1154"/>
      <c r="B543" s="1155"/>
      <c r="C543" s="1154"/>
      <c r="D543" s="1154"/>
      <c r="E543" s="1156"/>
      <c r="G543" s="1157"/>
      <c r="H543" s="1157"/>
      <c r="I543" s="1157"/>
      <c r="J543" s="1158"/>
    </row>
    <row r="544" spans="1:10" x14ac:dyDescent="0.25">
      <c r="A544" s="1154"/>
      <c r="B544" s="1155"/>
      <c r="C544" s="1154"/>
      <c r="D544" s="1154"/>
      <c r="E544" s="1156"/>
      <c r="G544" s="1157"/>
      <c r="H544" s="1157"/>
      <c r="I544" s="1157"/>
      <c r="J544" s="1158"/>
    </row>
    <row r="545" spans="1:10" x14ac:dyDescent="0.25">
      <c r="A545" s="1154"/>
      <c r="B545" s="1155"/>
      <c r="C545" s="1154"/>
      <c r="D545" s="1154"/>
      <c r="E545" s="1156"/>
      <c r="G545" s="1157"/>
      <c r="H545" s="1157"/>
      <c r="I545" s="1157"/>
      <c r="J545" s="1158"/>
    </row>
    <row r="546" spans="1:10" x14ac:dyDescent="0.25">
      <c r="A546" s="1154"/>
      <c r="B546" s="1155"/>
      <c r="C546" s="1154"/>
      <c r="D546" s="1154"/>
      <c r="E546" s="1156"/>
      <c r="G546" s="1157"/>
      <c r="H546" s="1157"/>
      <c r="I546" s="1157"/>
      <c r="J546" s="1158"/>
    </row>
    <row r="547" spans="1:10" x14ac:dyDescent="0.25">
      <c r="A547" s="1154"/>
      <c r="B547" s="1155"/>
      <c r="C547" s="1154"/>
      <c r="D547" s="1154"/>
      <c r="E547" s="1156"/>
      <c r="G547" s="1157"/>
      <c r="H547" s="1157"/>
      <c r="I547" s="1157"/>
      <c r="J547" s="1158"/>
    </row>
    <row r="548" spans="1:10" x14ac:dyDescent="0.25">
      <c r="A548" s="1154"/>
      <c r="B548" s="1155"/>
      <c r="C548" s="1154"/>
      <c r="D548" s="1154"/>
      <c r="E548" s="1156"/>
      <c r="G548" s="1157"/>
      <c r="H548" s="1157"/>
      <c r="I548" s="1157"/>
      <c r="J548" s="1158"/>
    </row>
    <row r="549" spans="1:10" x14ac:dyDescent="0.25">
      <c r="A549" s="1154"/>
      <c r="B549" s="1155"/>
      <c r="C549" s="1154"/>
      <c r="D549" s="1154"/>
      <c r="E549" s="1156"/>
      <c r="G549" s="1157"/>
      <c r="H549" s="1157"/>
      <c r="I549" s="1157"/>
      <c r="J549" s="1158"/>
    </row>
    <row r="550" spans="1:10" x14ac:dyDescent="0.25">
      <c r="A550" s="1154"/>
      <c r="B550" s="1155"/>
      <c r="C550" s="1154"/>
      <c r="D550" s="1154"/>
      <c r="E550" s="1156"/>
      <c r="G550" s="1157"/>
      <c r="H550" s="1157"/>
      <c r="I550" s="1157"/>
      <c r="J550" s="1158"/>
    </row>
    <row r="551" spans="1:10" x14ac:dyDescent="0.25">
      <c r="A551" s="1154"/>
      <c r="B551" s="1155"/>
      <c r="C551" s="1154"/>
      <c r="D551" s="1154"/>
      <c r="E551" s="1156"/>
      <c r="G551" s="1157"/>
      <c r="H551" s="1157"/>
      <c r="I551" s="1157"/>
      <c r="J551" s="1158"/>
    </row>
    <row r="552" spans="1:10" x14ac:dyDescent="0.25">
      <c r="A552" s="1154"/>
      <c r="B552" s="1155"/>
      <c r="C552" s="1154"/>
      <c r="D552" s="1154"/>
      <c r="E552" s="1156"/>
      <c r="G552" s="1157"/>
      <c r="H552" s="1157"/>
      <c r="I552" s="1157"/>
      <c r="J552" s="1158"/>
    </row>
    <row r="553" spans="1:10" x14ac:dyDescent="0.25">
      <c r="A553" s="1154"/>
      <c r="B553" s="1155"/>
      <c r="C553" s="1154"/>
      <c r="D553" s="1154"/>
      <c r="E553" s="1156"/>
      <c r="G553" s="1157"/>
      <c r="H553" s="1157"/>
      <c r="I553" s="1157"/>
      <c r="J553" s="1158"/>
    </row>
    <row r="554" spans="1:10" x14ac:dyDescent="0.25">
      <c r="A554" s="1154"/>
      <c r="B554" s="1155"/>
      <c r="C554" s="1154"/>
      <c r="D554" s="1154"/>
      <c r="E554" s="1156"/>
      <c r="G554" s="1157"/>
      <c r="H554" s="1157"/>
      <c r="I554" s="1157"/>
      <c r="J554" s="1158"/>
    </row>
    <row r="555" spans="1:10" x14ac:dyDescent="0.25">
      <c r="A555" s="1154"/>
      <c r="B555" s="1155"/>
      <c r="C555" s="1154"/>
      <c r="D555" s="1154"/>
      <c r="E555" s="1156"/>
      <c r="G555" s="1157"/>
      <c r="H555" s="1157"/>
      <c r="I555" s="1157"/>
      <c r="J555" s="1158"/>
    </row>
    <row r="556" spans="1:10" x14ac:dyDescent="0.25">
      <c r="A556" s="1154"/>
      <c r="B556" s="1155"/>
      <c r="C556" s="1154"/>
      <c r="D556" s="1154"/>
      <c r="E556" s="1156"/>
      <c r="G556" s="1157"/>
      <c r="H556" s="1157"/>
      <c r="I556" s="1157"/>
      <c r="J556" s="1158"/>
    </row>
    <row r="557" spans="1:10" x14ac:dyDescent="0.25">
      <c r="A557" s="1154"/>
      <c r="B557" s="1155"/>
      <c r="C557" s="1154"/>
      <c r="D557" s="1154"/>
      <c r="E557" s="1156"/>
      <c r="G557" s="1157"/>
      <c r="H557" s="1157"/>
      <c r="I557" s="1157"/>
      <c r="J557" s="1158"/>
    </row>
    <row r="558" spans="1:10" x14ac:dyDescent="0.25">
      <c r="A558" s="1154"/>
      <c r="B558" s="1155"/>
      <c r="C558" s="1154"/>
      <c r="D558" s="1154"/>
      <c r="E558" s="1156"/>
      <c r="G558" s="1157"/>
      <c r="H558" s="1157"/>
      <c r="I558" s="1157"/>
      <c r="J558" s="1158"/>
    </row>
    <row r="559" spans="1:10" x14ac:dyDescent="0.25">
      <c r="A559" s="1154"/>
      <c r="B559" s="1155"/>
      <c r="C559" s="1154"/>
      <c r="D559" s="1154"/>
      <c r="E559" s="1156"/>
      <c r="G559" s="1157"/>
      <c r="H559" s="1157"/>
      <c r="I559" s="1157"/>
      <c r="J559" s="1158"/>
    </row>
    <row r="560" spans="1:10" x14ac:dyDescent="0.25">
      <c r="A560" s="1154"/>
      <c r="B560" s="1155"/>
      <c r="C560" s="1154"/>
      <c r="D560" s="1154"/>
      <c r="E560" s="1156"/>
      <c r="G560" s="1157"/>
      <c r="H560" s="1157"/>
      <c r="I560" s="1157"/>
      <c r="J560" s="1158"/>
    </row>
    <row r="561" spans="1:10" x14ac:dyDescent="0.25">
      <c r="A561" s="1154"/>
      <c r="B561" s="1155"/>
      <c r="C561" s="1154"/>
      <c r="D561" s="1154"/>
      <c r="E561" s="1156"/>
      <c r="G561" s="1157"/>
      <c r="H561" s="1157"/>
      <c r="I561" s="1157"/>
      <c r="J561" s="1158"/>
    </row>
    <row r="562" spans="1:10" x14ac:dyDescent="0.25">
      <c r="A562" s="1154"/>
      <c r="B562" s="1155"/>
      <c r="C562" s="1154"/>
      <c r="D562" s="1154"/>
      <c r="E562" s="1156"/>
      <c r="G562" s="1157"/>
      <c r="H562" s="1157"/>
      <c r="I562" s="1157"/>
      <c r="J562" s="1158"/>
    </row>
    <row r="563" spans="1:10" x14ac:dyDescent="0.25">
      <c r="A563" s="1154"/>
      <c r="B563" s="1155"/>
      <c r="C563" s="1154"/>
      <c r="D563" s="1154"/>
      <c r="E563" s="1156"/>
      <c r="G563" s="1157"/>
      <c r="H563" s="1157"/>
      <c r="I563" s="1157"/>
      <c r="J563" s="1158"/>
    </row>
    <row r="564" spans="1:10" x14ac:dyDescent="0.25">
      <c r="A564" s="1154"/>
      <c r="B564" s="1155"/>
      <c r="C564" s="1154"/>
      <c r="D564" s="1154"/>
      <c r="E564" s="1156"/>
      <c r="G564" s="1157"/>
      <c r="H564" s="1157"/>
      <c r="I564" s="1157"/>
      <c r="J564" s="1158"/>
    </row>
    <row r="565" spans="1:10" x14ac:dyDescent="0.25">
      <c r="A565" s="1154"/>
      <c r="B565" s="1155"/>
      <c r="C565" s="1154"/>
      <c r="D565" s="1154"/>
      <c r="E565" s="1156"/>
      <c r="G565" s="1157"/>
      <c r="H565" s="1157"/>
      <c r="I565" s="1157"/>
      <c r="J565" s="1158"/>
    </row>
    <row r="566" spans="1:10" x14ac:dyDescent="0.25">
      <c r="A566" s="1154"/>
      <c r="B566" s="1155"/>
      <c r="C566" s="1154"/>
      <c r="D566" s="1154"/>
      <c r="E566" s="1156"/>
      <c r="G566" s="1157"/>
      <c r="H566" s="1157"/>
      <c r="I566" s="1157"/>
      <c r="J566" s="1158"/>
    </row>
    <row r="567" spans="1:10" x14ac:dyDescent="0.25">
      <c r="A567" s="1154"/>
      <c r="B567" s="1155"/>
      <c r="C567" s="1154"/>
      <c r="D567" s="1154"/>
      <c r="E567" s="1156"/>
      <c r="G567" s="1157"/>
      <c r="H567" s="1157"/>
      <c r="I567" s="1157"/>
      <c r="J567" s="1158"/>
    </row>
    <row r="568" spans="1:10" x14ac:dyDescent="0.25">
      <c r="A568" s="1154"/>
      <c r="B568" s="1155"/>
      <c r="C568" s="1154"/>
      <c r="D568" s="1154"/>
      <c r="E568" s="1156"/>
      <c r="G568" s="1157"/>
      <c r="H568" s="1157"/>
      <c r="I568" s="1157"/>
      <c r="J568" s="1158"/>
    </row>
    <row r="569" spans="1:10" x14ac:dyDescent="0.25">
      <c r="A569" s="1154"/>
      <c r="B569" s="1155"/>
      <c r="C569" s="1154"/>
      <c r="D569" s="1154"/>
      <c r="E569" s="1156"/>
      <c r="G569" s="1157"/>
      <c r="H569" s="1157"/>
      <c r="I569" s="1157"/>
      <c r="J569" s="1158"/>
    </row>
    <row r="570" spans="1:10" x14ac:dyDescent="0.25">
      <c r="A570" s="1154"/>
      <c r="B570" s="1155"/>
      <c r="C570" s="1154"/>
      <c r="D570" s="1154"/>
      <c r="E570" s="1156"/>
      <c r="G570" s="1157"/>
      <c r="H570" s="1157"/>
      <c r="I570" s="1157"/>
      <c r="J570" s="1158"/>
    </row>
    <row r="571" spans="1:10" x14ac:dyDescent="0.25">
      <c r="A571" s="1154"/>
      <c r="B571" s="1155"/>
      <c r="C571" s="1154"/>
      <c r="D571" s="1154"/>
      <c r="E571" s="1156"/>
      <c r="G571" s="1157"/>
      <c r="H571" s="1157"/>
      <c r="I571" s="1157"/>
      <c r="J571" s="1158"/>
    </row>
    <row r="572" spans="1:10" x14ac:dyDescent="0.25">
      <c r="A572" s="1154"/>
      <c r="B572" s="1155"/>
      <c r="C572" s="1154"/>
      <c r="D572" s="1154"/>
      <c r="E572" s="1156"/>
      <c r="G572" s="1157"/>
      <c r="H572" s="1157"/>
      <c r="I572" s="1157"/>
      <c r="J572" s="1158"/>
    </row>
    <row r="573" spans="1:10" x14ac:dyDescent="0.25">
      <c r="A573" s="1154"/>
      <c r="B573" s="1155"/>
      <c r="C573" s="1154"/>
      <c r="D573" s="1154"/>
      <c r="E573" s="1156"/>
      <c r="G573" s="1157"/>
      <c r="H573" s="1157"/>
      <c r="I573" s="1157"/>
      <c r="J573" s="1158"/>
    </row>
    <row r="574" spans="1:10" x14ac:dyDescent="0.25">
      <c r="A574" s="1154"/>
      <c r="B574" s="1155"/>
      <c r="C574" s="1154"/>
      <c r="D574" s="1154"/>
      <c r="E574" s="1156"/>
      <c r="G574" s="1157"/>
      <c r="H574" s="1157"/>
      <c r="I574" s="1157"/>
      <c r="J574" s="1158"/>
    </row>
    <row r="575" spans="1:10" x14ac:dyDescent="0.25">
      <c r="A575" s="1154"/>
      <c r="B575" s="1155"/>
      <c r="C575" s="1154"/>
      <c r="D575" s="1154"/>
      <c r="E575" s="1156"/>
      <c r="G575" s="1157"/>
      <c r="H575" s="1157"/>
      <c r="I575" s="1157"/>
      <c r="J575" s="1158"/>
    </row>
    <row r="576" spans="1:10" x14ac:dyDescent="0.25">
      <c r="A576" s="1154"/>
      <c r="B576" s="1155"/>
      <c r="C576" s="1154"/>
      <c r="D576" s="1154"/>
      <c r="E576" s="1156"/>
      <c r="G576" s="1157"/>
      <c r="H576" s="1157"/>
      <c r="I576" s="1157"/>
      <c r="J576" s="1158"/>
    </row>
    <row r="577" spans="1:10" x14ac:dyDescent="0.25">
      <c r="A577" s="1154"/>
      <c r="B577" s="1155"/>
      <c r="C577" s="1154"/>
      <c r="D577" s="1154"/>
      <c r="E577" s="1156"/>
      <c r="G577" s="1157"/>
      <c r="H577" s="1157"/>
      <c r="I577" s="1157"/>
      <c r="J577" s="1158"/>
    </row>
    <row r="578" spans="1:10" x14ac:dyDescent="0.25">
      <c r="A578" s="1154"/>
      <c r="B578" s="1155"/>
      <c r="C578" s="1154"/>
      <c r="D578" s="1154"/>
      <c r="E578" s="1156"/>
      <c r="G578" s="1157"/>
      <c r="H578" s="1157"/>
      <c r="I578" s="1157"/>
      <c r="J578" s="1158"/>
    </row>
    <row r="579" spans="1:10" x14ac:dyDescent="0.25">
      <c r="A579" s="1154"/>
      <c r="B579" s="1155"/>
      <c r="C579" s="1154"/>
      <c r="D579" s="1154"/>
      <c r="E579" s="1156"/>
      <c r="G579" s="1157"/>
      <c r="H579" s="1157"/>
      <c r="I579" s="1157"/>
      <c r="J579" s="1158"/>
    </row>
    <row r="580" spans="1:10" x14ac:dyDescent="0.25">
      <c r="A580" s="1154"/>
      <c r="B580" s="1155"/>
      <c r="C580" s="1154"/>
      <c r="D580" s="1154"/>
      <c r="E580" s="1156"/>
      <c r="G580" s="1157"/>
      <c r="H580" s="1157"/>
      <c r="I580" s="1157"/>
      <c r="J580" s="1158"/>
    </row>
    <row r="581" spans="1:10" x14ac:dyDescent="0.25">
      <c r="A581" s="1154"/>
      <c r="B581" s="1155"/>
      <c r="C581" s="1154"/>
      <c r="D581" s="1154"/>
      <c r="E581" s="1156"/>
      <c r="G581" s="1157"/>
      <c r="H581" s="1157"/>
      <c r="I581" s="1157"/>
      <c r="J581" s="1158"/>
    </row>
    <row r="582" spans="1:10" x14ac:dyDescent="0.25">
      <c r="A582" s="1154"/>
      <c r="B582" s="1155"/>
      <c r="C582" s="1154"/>
      <c r="D582" s="1154"/>
      <c r="E582" s="1156"/>
      <c r="G582" s="1157"/>
      <c r="H582" s="1157"/>
      <c r="I582" s="1157"/>
      <c r="J582" s="1158"/>
    </row>
    <row r="583" spans="1:10" x14ac:dyDescent="0.25">
      <c r="A583" s="1154"/>
      <c r="B583" s="1155"/>
      <c r="C583" s="1154"/>
      <c r="D583" s="1154"/>
      <c r="E583" s="1156"/>
      <c r="G583" s="1157"/>
      <c r="H583" s="1157"/>
      <c r="I583" s="1157"/>
      <c r="J583" s="1158"/>
    </row>
    <row r="584" spans="1:10" x14ac:dyDescent="0.25">
      <c r="A584" s="1154"/>
      <c r="B584" s="1155"/>
      <c r="C584" s="1154"/>
      <c r="D584" s="1154"/>
      <c r="E584" s="1156"/>
      <c r="G584" s="1157"/>
      <c r="H584" s="1157"/>
      <c r="I584" s="1157"/>
      <c r="J584" s="1158"/>
    </row>
    <row r="585" spans="1:10" x14ac:dyDescent="0.25">
      <c r="A585" s="1154"/>
      <c r="B585" s="1155"/>
      <c r="C585" s="1154"/>
      <c r="D585" s="1154"/>
      <c r="E585" s="1156"/>
      <c r="G585" s="1157"/>
      <c r="H585" s="1157"/>
      <c r="I585" s="1157"/>
      <c r="J585" s="1158"/>
    </row>
    <row r="586" spans="1:10" x14ac:dyDescent="0.25">
      <c r="A586" s="1154"/>
      <c r="B586" s="1155"/>
      <c r="C586" s="1154"/>
      <c r="D586" s="1154"/>
      <c r="E586" s="1156"/>
      <c r="G586" s="1157"/>
      <c r="H586" s="1157"/>
      <c r="I586" s="1157"/>
      <c r="J586" s="1158"/>
    </row>
    <row r="587" spans="1:10" x14ac:dyDescent="0.25">
      <c r="A587" s="1154"/>
      <c r="B587" s="1155"/>
      <c r="C587" s="1154"/>
      <c r="D587" s="1154"/>
      <c r="E587" s="1156"/>
      <c r="G587" s="1157"/>
      <c r="H587" s="1157"/>
      <c r="I587" s="1157"/>
      <c r="J587" s="1158"/>
    </row>
    <row r="588" spans="1:10" x14ac:dyDescent="0.25">
      <c r="A588" s="1154"/>
      <c r="B588" s="1155"/>
      <c r="C588" s="1154"/>
      <c r="D588" s="1154"/>
      <c r="E588" s="1156"/>
      <c r="G588" s="1157"/>
      <c r="H588" s="1157"/>
      <c r="I588" s="1157"/>
      <c r="J588" s="1158"/>
    </row>
    <row r="589" spans="1:10" x14ac:dyDescent="0.25">
      <c r="A589" s="1154"/>
      <c r="B589" s="1155"/>
      <c r="C589" s="1154"/>
      <c r="D589" s="1154"/>
      <c r="E589" s="1156"/>
      <c r="G589" s="1157"/>
      <c r="H589" s="1157"/>
      <c r="I589" s="1157"/>
      <c r="J589" s="1158"/>
    </row>
    <row r="590" spans="1:10" x14ac:dyDescent="0.25">
      <c r="A590" s="1154"/>
      <c r="B590" s="1155"/>
      <c r="C590" s="1154"/>
      <c r="D590" s="1154"/>
      <c r="E590" s="1156"/>
      <c r="G590" s="1157"/>
      <c r="H590" s="1157"/>
      <c r="I590" s="1157"/>
      <c r="J590" s="1158"/>
    </row>
    <row r="591" spans="1:10" x14ac:dyDescent="0.25">
      <c r="A591" s="1154"/>
      <c r="B591" s="1155"/>
      <c r="C591" s="1154"/>
      <c r="D591" s="1154"/>
      <c r="E591" s="1156"/>
      <c r="G591" s="1157"/>
      <c r="H591" s="1157"/>
      <c r="I591" s="1157"/>
      <c r="J591" s="1158"/>
    </row>
    <row r="592" spans="1:10" x14ac:dyDescent="0.25">
      <c r="A592" s="1154"/>
      <c r="B592" s="1155"/>
      <c r="C592" s="1154"/>
      <c r="D592" s="1154"/>
      <c r="E592" s="1156"/>
      <c r="G592" s="1157"/>
      <c r="H592" s="1157"/>
      <c r="I592" s="1157"/>
      <c r="J592" s="1158"/>
    </row>
    <row r="593" spans="1:10" x14ac:dyDescent="0.25">
      <c r="A593" s="1154"/>
      <c r="B593" s="1155"/>
      <c r="C593" s="1154"/>
      <c r="D593" s="1154"/>
      <c r="E593" s="1156"/>
      <c r="G593" s="1157"/>
      <c r="H593" s="1157"/>
      <c r="I593" s="1157"/>
      <c r="J593" s="1158"/>
    </row>
    <row r="594" spans="1:10" x14ac:dyDescent="0.25">
      <c r="A594" s="1154"/>
      <c r="B594" s="1155"/>
      <c r="C594" s="1154"/>
      <c r="D594" s="1154"/>
      <c r="E594" s="1156"/>
      <c r="G594" s="1157"/>
      <c r="H594" s="1157"/>
      <c r="I594" s="1157"/>
      <c r="J594" s="1158"/>
    </row>
    <row r="595" spans="1:10" x14ac:dyDescent="0.25">
      <c r="A595" s="1154"/>
      <c r="B595" s="1155"/>
      <c r="C595" s="1154"/>
      <c r="D595" s="1154"/>
      <c r="E595" s="1156"/>
      <c r="G595" s="1157"/>
      <c r="H595" s="1157"/>
      <c r="I595" s="1157"/>
      <c r="J595" s="1158"/>
    </row>
    <row r="596" spans="1:10" x14ac:dyDescent="0.25">
      <c r="A596" s="1154"/>
      <c r="B596" s="1155"/>
      <c r="C596" s="1154"/>
      <c r="D596" s="1154"/>
      <c r="E596" s="1156"/>
      <c r="G596" s="1157"/>
      <c r="H596" s="1157"/>
      <c r="I596" s="1157"/>
      <c r="J596" s="1158"/>
    </row>
    <row r="597" spans="1:10" x14ac:dyDescent="0.25">
      <c r="A597" s="1154"/>
      <c r="B597" s="1155"/>
      <c r="C597" s="1154"/>
      <c r="D597" s="1154"/>
      <c r="E597" s="1156"/>
      <c r="G597" s="1157"/>
      <c r="H597" s="1157"/>
      <c r="I597" s="1157"/>
      <c r="J597" s="1158"/>
    </row>
    <row r="598" spans="1:10" x14ac:dyDescent="0.25">
      <c r="A598" s="1154"/>
      <c r="B598" s="1155"/>
      <c r="C598" s="1154"/>
      <c r="D598" s="1154"/>
      <c r="E598" s="1156"/>
      <c r="G598" s="1157"/>
      <c r="H598" s="1157"/>
      <c r="I598" s="1157"/>
      <c r="J598" s="1158"/>
    </row>
    <row r="599" spans="1:10" x14ac:dyDescent="0.25">
      <c r="A599" s="1154"/>
      <c r="B599" s="1155"/>
      <c r="C599" s="1154"/>
      <c r="D599" s="1154"/>
      <c r="E599" s="1156"/>
      <c r="G599" s="1157"/>
      <c r="H599" s="1157"/>
      <c r="I599" s="1157"/>
      <c r="J599" s="1158"/>
    </row>
    <row r="600" spans="1:10" x14ac:dyDescent="0.25">
      <c r="A600" s="1154"/>
      <c r="B600" s="1155"/>
      <c r="C600" s="1154"/>
      <c r="D600" s="1154"/>
      <c r="E600" s="1156"/>
      <c r="G600" s="1157"/>
      <c r="H600" s="1157"/>
      <c r="I600" s="1157"/>
      <c r="J600" s="1158"/>
    </row>
    <row r="601" spans="1:10" x14ac:dyDescent="0.25">
      <c r="A601" s="1154"/>
      <c r="B601" s="1155"/>
      <c r="C601" s="1154"/>
      <c r="D601" s="1154"/>
      <c r="E601" s="1156"/>
      <c r="G601" s="1157"/>
      <c r="H601" s="1157"/>
      <c r="I601" s="1157"/>
      <c r="J601" s="1158"/>
    </row>
    <row r="602" spans="1:10" x14ac:dyDescent="0.25">
      <c r="A602" s="1154"/>
      <c r="B602" s="1155"/>
      <c r="C602" s="1154"/>
      <c r="D602" s="1154"/>
      <c r="E602" s="1156"/>
      <c r="G602" s="1157"/>
      <c r="H602" s="1157"/>
      <c r="I602" s="1157"/>
      <c r="J602" s="1158"/>
    </row>
    <row r="603" spans="1:10" x14ac:dyDescent="0.25">
      <c r="A603" s="1154"/>
      <c r="B603" s="1155"/>
      <c r="C603" s="1154"/>
      <c r="D603" s="1154"/>
      <c r="E603" s="1156"/>
      <c r="G603" s="1157"/>
      <c r="H603" s="1157"/>
      <c r="I603" s="1157"/>
      <c r="J603" s="1158"/>
    </row>
    <row r="604" spans="1:10" x14ac:dyDescent="0.25">
      <c r="A604" s="1154"/>
      <c r="B604" s="1155"/>
      <c r="C604" s="1154"/>
      <c r="D604" s="1154"/>
      <c r="E604" s="1156"/>
      <c r="G604" s="1157"/>
      <c r="H604" s="1157"/>
      <c r="I604" s="1157"/>
      <c r="J604" s="1158"/>
    </row>
    <row r="605" spans="1:10" x14ac:dyDescent="0.25">
      <c r="A605" s="1154"/>
      <c r="B605" s="1155"/>
      <c r="C605" s="1154"/>
      <c r="D605" s="1154"/>
      <c r="E605" s="1156"/>
      <c r="G605" s="1157"/>
      <c r="H605" s="1157"/>
      <c r="I605" s="1157"/>
      <c r="J605" s="1158"/>
    </row>
    <row r="606" spans="1:10" x14ac:dyDescent="0.25">
      <c r="A606" s="1154"/>
      <c r="B606" s="1155"/>
      <c r="C606" s="1154"/>
      <c r="D606" s="1154"/>
      <c r="E606" s="1156"/>
      <c r="G606" s="1157"/>
      <c r="H606" s="1157"/>
      <c r="I606" s="1157"/>
      <c r="J606" s="1158"/>
    </row>
    <row r="607" spans="1:10" x14ac:dyDescent="0.25">
      <c r="A607" s="1154"/>
      <c r="B607" s="1155"/>
      <c r="C607" s="1154"/>
      <c r="D607" s="1154"/>
      <c r="E607" s="1156"/>
      <c r="G607" s="1157"/>
      <c r="H607" s="1157"/>
      <c r="I607" s="1157"/>
      <c r="J607" s="1158"/>
    </row>
    <row r="608" spans="1:10" x14ac:dyDescent="0.25">
      <c r="A608" s="1154"/>
      <c r="B608" s="1155"/>
      <c r="C608" s="1154"/>
      <c r="D608" s="1154"/>
      <c r="E608" s="1156"/>
      <c r="G608" s="1157"/>
      <c r="H608" s="1157"/>
      <c r="I608" s="1157"/>
      <c r="J608" s="1158"/>
    </row>
    <row r="609" spans="1:10" x14ac:dyDescent="0.25">
      <c r="A609" s="1154"/>
      <c r="B609" s="1155"/>
      <c r="C609" s="1154"/>
      <c r="D609" s="1154"/>
      <c r="E609" s="1156"/>
      <c r="G609" s="1157"/>
      <c r="H609" s="1157"/>
      <c r="I609" s="1157"/>
      <c r="J609" s="1158"/>
    </row>
    <row r="610" spans="1:10" x14ac:dyDescent="0.25">
      <c r="A610" s="1154"/>
      <c r="B610" s="1155"/>
      <c r="C610" s="1154"/>
      <c r="D610" s="1154"/>
      <c r="E610" s="1156"/>
      <c r="G610" s="1157"/>
      <c r="H610" s="1157"/>
      <c r="I610" s="1157"/>
      <c r="J610" s="1158"/>
    </row>
    <row r="611" spans="1:10" x14ac:dyDescent="0.25">
      <c r="A611" s="1154"/>
      <c r="B611" s="1155"/>
      <c r="C611" s="1154"/>
      <c r="D611" s="1154"/>
      <c r="E611" s="1156"/>
      <c r="G611" s="1157"/>
      <c r="H611" s="1157"/>
      <c r="I611" s="1157"/>
      <c r="J611" s="1158"/>
    </row>
    <row r="612" spans="1:10" x14ac:dyDescent="0.25">
      <c r="A612" s="1154"/>
      <c r="B612" s="1155"/>
      <c r="C612" s="1154"/>
      <c r="D612" s="1154"/>
      <c r="E612" s="1156"/>
      <c r="G612" s="1157"/>
      <c r="H612" s="1157"/>
      <c r="I612" s="1157"/>
      <c r="J612" s="1158"/>
    </row>
    <row r="613" spans="1:10" x14ac:dyDescent="0.25">
      <c r="A613" s="1154"/>
      <c r="B613" s="1155"/>
      <c r="C613" s="1154"/>
      <c r="D613" s="1154"/>
      <c r="E613" s="1156"/>
      <c r="G613" s="1157"/>
      <c r="H613" s="1157"/>
      <c r="I613" s="1157"/>
      <c r="J613" s="1158"/>
    </row>
    <row r="614" spans="1:10" x14ac:dyDescent="0.25">
      <c r="A614" s="1154"/>
      <c r="B614" s="1155"/>
      <c r="C614" s="1154"/>
      <c r="D614" s="1154"/>
      <c r="E614" s="1156"/>
      <c r="G614" s="1157"/>
      <c r="H614" s="1157"/>
      <c r="I614" s="1157"/>
      <c r="J614" s="1158"/>
    </row>
    <row r="615" spans="1:10" x14ac:dyDescent="0.25">
      <c r="A615" s="1154"/>
      <c r="B615" s="1155"/>
      <c r="C615" s="1154"/>
      <c r="D615" s="1154"/>
      <c r="E615" s="1156"/>
      <c r="G615" s="1157"/>
      <c r="H615" s="1157"/>
      <c r="I615" s="1157"/>
      <c r="J615" s="1158"/>
    </row>
    <row r="616" spans="1:10" x14ac:dyDescent="0.25">
      <c r="A616" s="1154"/>
      <c r="B616" s="1155"/>
      <c r="C616" s="1154"/>
      <c r="D616" s="1154"/>
      <c r="E616" s="1156"/>
      <c r="G616" s="1157"/>
      <c r="H616" s="1157"/>
      <c r="I616" s="1157"/>
      <c r="J616" s="1158"/>
    </row>
    <row r="617" spans="1:10" x14ac:dyDescent="0.25">
      <c r="A617" s="1154"/>
      <c r="B617" s="1155"/>
      <c r="C617" s="1154"/>
      <c r="D617" s="1154"/>
      <c r="E617" s="1156"/>
      <c r="G617" s="1157"/>
      <c r="H617" s="1157"/>
      <c r="I617" s="1157"/>
      <c r="J617" s="1158"/>
    </row>
    <row r="618" spans="1:10" x14ac:dyDescent="0.25">
      <c r="A618" s="1154"/>
      <c r="B618" s="1155"/>
      <c r="C618" s="1154"/>
      <c r="D618" s="1154"/>
      <c r="E618" s="1156"/>
      <c r="G618" s="1157"/>
      <c r="H618" s="1157"/>
      <c r="I618" s="1157"/>
      <c r="J618" s="1158"/>
    </row>
    <row r="619" spans="1:10" x14ac:dyDescent="0.25">
      <c r="A619" s="1154"/>
      <c r="B619" s="1155"/>
      <c r="C619" s="1154"/>
      <c r="D619" s="1154"/>
      <c r="E619" s="1156"/>
      <c r="G619" s="1157"/>
      <c r="H619" s="1157"/>
      <c r="I619" s="1157"/>
      <c r="J619" s="1158"/>
    </row>
    <row r="620" spans="1:10" x14ac:dyDescent="0.25">
      <c r="A620" s="1154"/>
      <c r="B620" s="1155"/>
      <c r="C620" s="1154"/>
      <c r="D620" s="1154"/>
      <c r="E620" s="1156"/>
      <c r="G620" s="1157"/>
      <c r="H620" s="1157"/>
      <c r="I620" s="1157"/>
      <c r="J620" s="1158"/>
    </row>
    <row r="621" spans="1:10" x14ac:dyDescent="0.25">
      <c r="A621" s="1154"/>
      <c r="B621" s="1155"/>
      <c r="C621" s="1154"/>
      <c r="D621" s="1154"/>
      <c r="E621" s="1156"/>
      <c r="G621" s="1157"/>
      <c r="H621" s="1157"/>
      <c r="I621" s="1157"/>
      <c r="J621" s="1158"/>
    </row>
    <row r="622" spans="1:10" x14ac:dyDescent="0.25">
      <c r="A622" s="1154"/>
      <c r="B622" s="1155"/>
      <c r="C622" s="1154"/>
      <c r="D622" s="1154"/>
      <c r="E622" s="1156"/>
      <c r="G622" s="1157"/>
      <c r="H622" s="1157"/>
      <c r="I622" s="1157"/>
      <c r="J622" s="1158"/>
    </row>
    <row r="623" spans="1:10" x14ac:dyDescent="0.25">
      <c r="A623" s="1154"/>
      <c r="B623" s="1155"/>
      <c r="C623" s="1154"/>
      <c r="D623" s="1154"/>
      <c r="E623" s="1156"/>
      <c r="G623" s="1157"/>
      <c r="H623" s="1157"/>
      <c r="I623" s="1157"/>
      <c r="J623" s="1158"/>
    </row>
    <row r="624" spans="1:10" x14ac:dyDescent="0.25">
      <c r="A624" s="1154"/>
      <c r="B624" s="1155"/>
      <c r="C624" s="1154"/>
      <c r="D624" s="1154"/>
      <c r="E624" s="1156"/>
      <c r="G624" s="1157"/>
      <c r="H624" s="1157"/>
      <c r="I624" s="1157"/>
      <c r="J624" s="1158"/>
    </row>
    <row r="625" spans="1:10" x14ac:dyDescent="0.25">
      <c r="A625" s="1154"/>
      <c r="B625" s="1155"/>
      <c r="C625" s="1154"/>
      <c r="D625" s="1154"/>
      <c r="E625" s="1156"/>
      <c r="G625" s="1157"/>
      <c r="H625" s="1157"/>
      <c r="I625" s="1157"/>
      <c r="J625" s="1158"/>
    </row>
    <row r="626" spans="1:10" x14ac:dyDescent="0.25">
      <c r="A626" s="1154"/>
      <c r="B626" s="1155"/>
      <c r="C626" s="1154"/>
      <c r="D626" s="1154"/>
      <c r="E626" s="1156"/>
      <c r="G626" s="1157"/>
      <c r="H626" s="1157"/>
      <c r="I626" s="1157"/>
      <c r="J626" s="1158"/>
    </row>
    <row r="627" spans="1:10" x14ac:dyDescent="0.25">
      <c r="A627" s="1154"/>
      <c r="B627" s="1155"/>
      <c r="C627" s="1154"/>
      <c r="D627" s="1154"/>
      <c r="E627" s="1156"/>
      <c r="G627" s="1157"/>
      <c r="H627" s="1157"/>
      <c r="I627" s="1157"/>
      <c r="J627" s="1158"/>
    </row>
    <row r="628" spans="1:10" x14ac:dyDescent="0.25">
      <c r="A628" s="1154"/>
      <c r="B628" s="1155"/>
      <c r="C628" s="1154"/>
      <c r="D628" s="1154"/>
      <c r="E628" s="1156"/>
      <c r="G628" s="1157"/>
      <c r="H628" s="1157"/>
      <c r="I628" s="1157"/>
      <c r="J628" s="1158"/>
    </row>
    <row r="629" spans="1:10" x14ac:dyDescent="0.25">
      <c r="A629" s="1154"/>
      <c r="B629" s="1155"/>
      <c r="C629" s="1154"/>
      <c r="D629" s="1154"/>
      <c r="E629" s="1156"/>
      <c r="G629" s="1157"/>
      <c r="H629" s="1157"/>
      <c r="I629" s="1157"/>
      <c r="J629" s="1158"/>
    </row>
    <row r="630" spans="1:10" x14ac:dyDescent="0.25">
      <c r="A630" s="1154"/>
      <c r="B630" s="1155"/>
      <c r="C630" s="1154"/>
      <c r="D630" s="1154"/>
      <c r="E630" s="1156"/>
      <c r="G630" s="1157"/>
      <c r="H630" s="1157"/>
      <c r="I630" s="1157"/>
      <c r="J630" s="1158"/>
    </row>
    <row r="631" spans="1:10" x14ac:dyDescent="0.25">
      <c r="A631" s="1154"/>
      <c r="B631" s="1155"/>
      <c r="C631" s="1154"/>
      <c r="D631" s="1154"/>
      <c r="E631" s="1156"/>
      <c r="G631" s="1157"/>
      <c r="H631" s="1157"/>
      <c r="I631" s="1157"/>
      <c r="J631" s="1158"/>
    </row>
    <row r="632" spans="1:10" x14ac:dyDescent="0.25">
      <c r="A632" s="1154"/>
      <c r="B632" s="1155"/>
      <c r="C632" s="1154"/>
      <c r="D632" s="1154"/>
      <c r="E632" s="1156"/>
      <c r="G632" s="1157"/>
      <c r="H632" s="1157"/>
      <c r="I632" s="1157"/>
      <c r="J632" s="1158"/>
    </row>
    <row r="633" spans="1:10" x14ac:dyDescent="0.25">
      <c r="A633" s="1154"/>
      <c r="B633" s="1155"/>
      <c r="C633" s="1154"/>
      <c r="D633" s="1154"/>
      <c r="E633" s="1156"/>
      <c r="G633" s="1157"/>
      <c r="H633" s="1157"/>
      <c r="I633" s="1157"/>
      <c r="J633" s="1158"/>
    </row>
    <row r="634" spans="1:10" x14ac:dyDescent="0.25">
      <c r="A634" s="1154"/>
      <c r="B634" s="1155"/>
      <c r="C634" s="1154"/>
      <c r="D634" s="1154"/>
      <c r="E634" s="1156"/>
      <c r="G634" s="1157"/>
      <c r="H634" s="1157"/>
      <c r="I634" s="1157"/>
      <c r="J634" s="1158"/>
    </row>
    <row r="635" spans="1:10" x14ac:dyDescent="0.25">
      <c r="A635" s="1154"/>
      <c r="B635" s="1155"/>
      <c r="C635" s="1154"/>
      <c r="D635" s="1154"/>
      <c r="E635" s="1156"/>
      <c r="G635" s="1157"/>
      <c r="H635" s="1157"/>
      <c r="I635" s="1157"/>
      <c r="J635" s="1158"/>
    </row>
    <row r="636" spans="1:10" x14ac:dyDescent="0.25">
      <c r="A636" s="1154"/>
      <c r="B636" s="1155"/>
      <c r="C636" s="1154"/>
      <c r="D636" s="1154"/>
      <c r="E636" s="1156"/>
      <c r="G636" s="1157"/>
      <c r="H636" s="1157"/>
      <c r="I636" s="1157"/>
      <c r="J636" s="1158"/>
    </row>
    <row r="637" spans="1:10" x14ac:dyDescent="0.25">
      <c r="A637" s="1154"/>
      <c r="B637" s="1155"/>
      <c r="C637" s="1154"/>
      <c r="D637" s="1154"/>
      <c r="E637" s="1156"/>
      <c r="G637" s="1157"/>
      <c r="H637" s="1157"/>
      <c r="I637" s="1157"/>
      <c r="J637" s="1158"/>
    </row>
    <row r="638" spans="1:10" x14ac:dyDescent="0.25">
      <c r="A638" s="1154"/>
      <c r="B638" s="1155"/>
      <c r="C638" s="1154"/>
      <c r="D638" s="1154"/>
      <c r="E638" s="1156"/>
      <c r="G638" s="1157"/>
      <c r="H638" s="1157"/>
      <c r="I638" s="1157"/>
      <c r="J638" s="1158"/>
    </row>
    <row r="639" spans="1:10" x14ac:dyDescent="0.25">
      <c r="A639" s="1154"/>
      <c r="B639" s="1155"/>
      <c r="C639" s="1154"/>
      <c r="D639" s="1154"/>
      <c r="E639" s="1156"/>
      <c r="G639" s="1157"/>
      <c r="H639" s="1157"/>
      <c r="I639" s="1157"/>
      <c r="J639" s="1158"/>
    </row>
    <row r="640" spans="1:10" x14ac:dyDescent="0.25">
      <c r="A640" s="1154"/>
      <c r="B640" s="1155"/>
      <c r="C640" s="1154"/>
      <c r="D640" s="1154"/>
      <c r="E640" s="1156"/>
      <c r="G640" s="1157"/>
      <c r="H640" s="1157"/>
      <c r="I640" s="1157"/>
      <c r="J640" s="1158"/>
    </row>
    <row r="641" spans="1:10" x14ac:dyDescent="0.25">
      <c r="A641" s="1154"/>
      <c r="B641" s="1155"/>
      <c r="C641" s="1154"/>
      <c r="D641" s="1154"/>
      <c r="E641" s="1156"/>
      <c r="G641" s="1157"/>
      <c r="H641" s="1157"/>
      <c r="I641" s="1157"/>
      <c r="J641" s="1158"/>
    </row>
    <row r="642" spans="1:10" x14ac:dyDescent="0.25">
      <c r="A642" s="1154"/>
      <c r="B642" s="1155"/>
      <c r="C642" s="1154"/>
      <c r="D642" s="1154"/>
      <c r="E642" s="1156"/>
      <c r="G642" s="1157"/>
      <c r="H642" s="1157"/>
      <c r="I642" s="1157"/>
      <c r="J642" s="1158"/>
    </row>
    <row r="643" spans="1:10" x14ac:dyDescent="0.25">
      <c r="A643" s="1154"/>
      <c r="B643" s="1155"/>
      <c r="C643" s="1154"/>
      <c r="D643" s="1154"/>
      <c r="E643" s="1156"/>
      <c r="G643" s="1157"/>
      <c r="H643" s="1157"/>
      <c r="I643" s="1157"/>
      <c r="J643" s="1158"/>
    </row>
    <row r="644" spans="1:10" x14ac:dyDescent="0.25">
      <c r="A644" s="1154"/>
      <c r="B644" s="1155"/>
      <c r="C644" s="1154"/>
      <c r="D644" s="1154"/>
      <c r="E644" s="1156"/>
      <c r="G644" s="1157"/>
      <c r="H644" s="1157"/>
      <c r="I644" s="1157"/>
      <c r="J644" s="1158"/>
    </row>
    <row r="645" spans="1:10" x14ac:dyDescent="0.25">
      <c r="A645" s="1154"/>
      <c r="B645" s="1155"/>
      <c r="C645" s="1154"/>
      <c r="D645" s="1154"/>
      <c r="E645" s="1156"/>
      <c r="G645" s="1157"/>
      <c r="H645" s="1157"/>
      <c r="I645" s="1157"/>
      <c r="J645" s="1158"/>
    </row>
    <row r="646" spans="1:10" x14ac:dyDescent="0.25">
      <c r="A646" s="1154"/>
      <c r="B646" s="1155"/>
      <c r="C646" s="1154"/>
      <c r="D646" s="1154"/>
      <c r="E646" s="1156"/>
      <c r="G646" s="1157"/>
      <c r="H646" s="1157"/>
      <c r="I646" s="1157"/>
      <c r="J646" s="1158"/>
    </row>
    <row r="647" spans="1:10" x14ac:dyDescent="0.25">
      <c r="A647" s="1154"/>
      <c r="B647" s="1155"/>
      <c r="C647" s="1154"/>
      <c r="D647" s="1154"/>
      <c r="E647" s="1156"/>
      <c r="G647" s="1157"/>
      <c r="H647" s="1157"/>
      <c r="I647" s="1157"/>
      <c r="J647" s="1158"/>
    </row>
    <row r="648" spans="1:10" x14ac:dyDescent="0.25">
      <c r="A648" s="1154"/>
      <c r="B648" s="1155"/>
      <c r="C648" s="1154"/>
      <c r="D648" s="1154"/>
      <c r="E648" s="1156"/>
      <c r="G648" s="1157"/>
      <c r="H648" s="1157"/>
      <c r="I648" s="1157"/>
      <c r="J648" s="1158"/>
    </row>
    <row r="649" spans="1:10" x14ac:dyDescent="0.25">
      <c r="A649" s="1154"/>
      <c r="B649" s="1155"/>
      <c r="C649" s="1154"/>
      <c r="D649" s="1154"/>
      <c r="E649" s="1156"/>
      <c r="G649" s="1157"/>
      <c r="H649" s="1157"/>
      <c r="I649" s="1157"/>
      <c r="J649" s="1158"/>
    </row>
    <row r="650" spans="1:10" x14ac:dyDescent="0.25">
      <c r="A650" s="1154"/>
      <c r="B650" s="1155"/>
      <c r="C650" s="1154"/>
      <c r="D650" s="1154"/>
      <c r="E650" s="1156"/>
      <c r="G650" s="1157"/>
      <c r="H650" s="1157"/>
      <c r="I650" s="1157"/>
      <c r="J650" s="1158"/>
    </row>
    <row r="651" spans="1:10" x14ac:dyDescent="0.25">
      <c r="A651" s="1154"/>
      <c r="B651" s="1155"/>
      <c r="C651" s="1154"/>
      <c r="D651" s="1154"/>
      <c r="E651" s="1156"/>
      <c r="G651" s="1157"/>
      <c r="H651" s="1157"/>
      <c r="I651" s="1157"/>
      <c r="J651" s="1158"/>
    </row>
    <row r="652" spans="1:10" x14ac:dyDescent="0.25">
      <c r="A652" s="1154"/>
      <c r="B652" s="1155"/>
      <c r="C652" s="1154"/>
      <c r="D652" s="1154"/>
      <c r="E652" s="1156"/>
      <c r="G652" s="1157"/>
      <c r="H652" s="1157"/>
      <c r="I652" s="1157"/>
      <c r="J652" s="1158"/>
    </row>
    <row r="653" spans="1:10" x14ac:dyDescent="0.25">
      <c r="A653" s="1154"/>
      <c r="B653" s="1155"/>
      <c r="C653" s="1154"/>
      <c r="D653" s="1154"/>
      <c r="E653" s="1156"/>
      <c r="G653" s="1157"/>
      <c r="H653" s="1157"/>
      <c r="I653" s="1157"/>
      <c r="J653" s="1158"/>
    </row>
    <row r="654" spans="1:10" x14ac:dyDescent="0.25">
      <c r="A654" s="1154"/>
      <c r="B654" s="1155"/>
      <c r="C654" s="1154"/>
      <c r="D654" s="1154"/>
      <c r="E654" s="1156"/>
      <c r="G654" s="1157"/>
      <c r="H654" s="1157"/>
      <c r="I654" s="1157"/>
      <c r="J654" s="1158"/>
    </row>
    <row r="655" spans="1:10" x14ac:dyDescent="0.25">
      <c r="A655" s="1154"/>
      <c r="B655" s="1155"/>
      <c r="C655" s="1154"/>
      <c r="D655" s="1154"/>
      <c r="E655" s="1156"/>
      <c r="G655" s="1157"/>
      <c r="H655" s="1157"/>
      <c r="I655" s="1157"/>
      <c r="J655" s="1158"/>
    </row>
    <row r="656" spans="1:10" x14ac:dyDescent="0.25">
      <c r="A656" s="1154"/>
      <c r="B656" s="1155"/>
      <c r="C656" s="1154"/>
      <c r="D656" s="1154"/>
      <c r="E656" s="1156"/>
      <c r="G656" s="1157"/>
      <c r="H656" s="1157"/>
      <c r="I656" s="1157"/>
      <c r="J656" s="1158"/>
    </row>
    <row r="657" spans="1:10" x14ac:dyDescent="0.25">
      <c r="A657" s="1154"/>
      <c r="B657" s="1155"/>
      <c r="C657" s="1154"/>
      <c r="D657" s="1154"/>
      <c r="E657" s="1156"/>
      <c r="G657" s="1157"/>
      <c r="H657" s="1157"/>
      <c r="I657" s="1157"/>
      <c r="J657" s="1158"/>
    </row>
    <row r="658" spans="1:10" x14ac:dyDescent="0.25">
      <c r="A658" s="1154"/>
      <c r="B658" s="1155"/>
      <c r="C658" s="1154"/>
      <c r="D658" s="1154"/>
      <c r="E658" s="1156"/>
      <c r="G658" s="1157"/>
      <c r="H658" s="1157"/>
      <c r="I658" s="1157"/>
      <c r="J658" s="1158"/>
    </row>
    <row r="659" spans="1:10" x14ac:dyDescent="0.25">
      <c r="A659" s="1154"/>
      <c r="B659" s="1155"/>
      <c r="C659" s="1154"/>
      <c r="D659" s="1154"/>
      <c r="E659" s="1156"/>
      <c r="G659" s="1157"/>
      <c r="H659" s="1157"/>
      <c r="I659" s="1157"/>
      <c r="J659" s="1158"/>
    </row>
    <row r="660" spans="1:10" x14ac:dyDescent="0.25">
      <c r="A660" s="1154"/>
      <c r="B660" s="1155"/>
      <c r="C660" s="1154"/>
      <c r="D660" s="1154"/>
      <c r="E660" s="1156"/>
      <c r="G660" s="1157"/>
      <c r="H660" s="1157"/>
      <c r="I660" s="1157"/>
      <c r="J660" s="1158"/>
    </row>
    <row r="661" spans="1:10" x14ac:dyDescent="0.25">
      <c r="A661" s="1154"/>
      <c r="B661" s="1155"/>
      <c r="C661" s="1154"/>
      <c r="D661" s="1154"/>
      <c r="E661" s="1156"/>
      <c r="G661" s="1157"/>
      <c r="H661" s="1157"/>
      <c r="I661" s="1157"/>
      <c r="J661" s="1158"/>
    </row>
    <row r="662" spans="1:10" x14ac:dyDescent="0.25">
      <c r="A662" s="1154"/>
      <c r="B662" s="1155"/>
      <c r="C662" s="1154"/>
      <c r="D662" s="1154"/>
      <c r="E662" s="1156"/>
      <c r="G662" s="1157"/>
      <c r="H662" s="1157"/>
      <c r="I662" s="1157"/>
      <c r="J662" s="1158"/>
    </row>
    <row r="663" spans="1:10" x14ac:dyDescent="0.25">
      <c r="A663" s="1154"/>
      <c r="B663" s="1155"/>
      <c r="C663" s="1154"/>
      <c r="D663" s="1154"/>
      <c r="E663" s="1156"/>
      <c r="G663" s="1157"/>
      <c r="H663" s="1157"/>
      <c r="I663" s="1157"/>
      <c r="J663" s="1158"/>
    </row>
    <row r="664" spans="1:10" x14ac:dyDescent="0.25">
      <c r="A664" s="1154"/>
      <c r="B664" s="1155"/>
      <c r="C664" s="1154"/>
      <c r="D664" s="1154"/>
      <c r="E664" s="1156"/>
      <c r="G664" s="1157"/>
      <c r="H664" s="1157"/>
      <c r="I664" s="1157"/>
      <c r="J664" s="1158"/>
    </row>
    <row r="665" spans="1:10" x14ac:dyDescent="0.25">
      <c r="A665" s="1154"/>
      <c r="B665" s="1155"/>
      <c r="C665" s="1154"/>
      <c r="D665" s="1154"/>
      <c r="E665" s="1156"/>
      <c r="G665" s="1157"/>
      <c r="H665" s="1157"/>
      <c r="I665" s="1157"/>
      <c r="J665" s="1158"/>
    </row>
    <row r="666" spans="1:10" x14ac:dyDescent="0.25">
      <c r="A666" s="1154"/>
      <c r="B666" s="1155"/>
      <c r="C666" s="1154"/>
      <c r="D666" s="1154"/>
      <c r="E666" s="1156"/>
      <c r="G666" s="1157"/>
      <c r="H666" s="1157"/>
      <c r="I666" s="1157"/>
      <c r="J666" s="1158"/>
    </row>
    <row r="667" spans="1:10" x14ac:dyDescent="0.25">
      <c r="A667" s="1154"/>
      <c r="B667" s="1155"/>
      <c r="C667" s="1154"/>
      <c r="D667" s="1154"/>
      <c r="E667" s="1156"/>
      <c r="G667" s="1157"/>
      <c r="H667" s="1157"/>
      <c r="I667" s="1157"/>
      <c r="J667" s="1158"/>
    </row>
    <row r="668" spans="1:10" x14ac:dyDescent="0.25">
      <c r="A668" s="1154"/>
      <c r="B668" s="1155"/>
      <c r="C668" s="1154"/>
      <c r="D668" s="1154"/>
      <c r="E668" s="1156"/>
      <c r="G668" s="1157"/>
      <c r="H668" s="1157"/>
      <c r="I668" s="1157"/>
      <c r="J668" s="1158"/>
    </row>
    <row r="669" spans="1:10" x14ac:dyDescent="0.25">
      <c r="A669" s="1154"/>
      <c r="B669" s="1155"/>
      <c r="C669" s="1154"/>
      <c r="D669" s="1154"/>
      <c r="E669" s="1156"/>
      <c r="G669" s="1157"/>
      <c r="H669" s="1157"/>
      <c r="I669" s="1157"/>
      <c r="J669" s="1158"/>
    </row>
    <row r="670" spans="1:10" x14ac:dyDescent="0.25">
      <c r="A670" s="1154"/>
      <c r="B670" s="1155"/>
      <c r="C670" s="1154"/>
      <c r="D670" s="1154"/>
      <c r="E670" s="1156"/>
      <c r="G670" s="1157"/>
      <c r="H670" s="1157"/>
      <c r="I670" s="1157"/>
      <c r="J670" s="1158"/>
    </row>
    <row r="671" spans="1:10" x14ac:dyDescent="0.25">
      <c r="A671" s="1154"/>
      <c r="B671" s="1155"/>
      <c r="C671" s="1154"/>
      <c r="D671" s="1154"/>
      <c r="E671" s="1156"/>
      <c r="G671" s="1157"/>
      <c r="H671" s="1157"/>
      <c r="I671" s="1157"/>
      <c r="J671" s="1158"/>
    </row>
    <row r="672" spans="1:10" x14ac:dyDescent="0.25">
      <c r="A672" s="1154"/>
      <c r="B672" s="1155"/>
      <c r="C672" s="1154"/>
      <c r="D672" s="1154"/>
      <c r="E672" s="1156"/>
      <c r="G672" s="1157"/>
      <c r="H672" s="1157"/>
      <c r="I672" s="1157"/>
      <c r="J672" s="1158"/>
    </row>
    <row r="673" spans="1:10" x14ac:dyDescent="0.25">
      <c r="A673" s="1154"/>
      <c r="B673" s="1155"/>
      <c r="C673" s="1154"/>
      <c r="D673" s="1154"/>
      <c r="E673" s="1156"/>
      <c r="G673" s="1157"/>
      <c r="H673" s="1157"/>
      <c r="I673" s="1157"/>
      <c r="J673" s="1158"/>
    </row>
    <row r="674" spans="1:10" x14ac:dyDescent="0.25">
      <c r="A674" s="1154"/>
      <c r="B674" s="1155"/>
      <c r="C674" s="1154"/>
      <c r="D674" s="1154"/>
      <c r="E674" s="1156"/>
      <c r="G674" s="1157"/>
      <c r="H674" s="1157"/>
      <c r="I674" s="1157"/>
      <c r="J674" s="1158"/>
    </row>
    <row r="675" spans="1:10" x14ac:dyDescent="0.25">
      <c r="A675" s="1154"/>
      <c r="B675" s="1155"/>
      <c r="C675" s="1154"/>
      <c r="D675" s="1154"/>
      <c r="E675" s="1156"/>
      <c r="G675" s="1157"/>
      <c r="H675" s="1157"/>
      <c r="I675" s="1157"/>
      <c r="J675" s="1158"/>
    </row>
    <row r="676" spans="1:10" x14ac:dyDescent="0.25">
      <c r="A676" s="1154"/>
      <c r="B676" s="1155"/>
      <c r="C676" s="1154"/>
      <c r="D676" s="1154"/>
      <c r="E676" s="1156"/>
      <c r="G676" s="1157"/>
      <c r="H676" s="1157"/>
      <c r="I676" s="1157"/>
      <c r="J676" s="1158"/>
    </row>
    <row r="677" spans="1:10" x14ac:dyDescent="0.25">
      <c r="A677" s="1154"/>
      <c r="B677" s="1155"/>
      <c r="C677" s="1154"/>
      <c r="D677" s="1154"/>
      <c r="E677" s="1156"/>
      <c r="G677" s="1157"/>
      <c r="H677" s="1157"/>
      <c r="I677" s="1157"/>
      <c r="J677" s="1158"/>
    </row>
    <row r="678" spans="1:10" x14ac:dyDescent="0.25">
      <c r="A678" s="1154"/>
      <c r="B678" s="1155"/>
      <c r="C678" s="1154"/>
      <c r="D678" s="1154"/>
      <c r="E678" s="1156"/>
      <c r="G678" s="1157"/>
      <c r="H678" s="1157"/>
      <c r="I678" s="1157"/>
      <c r="J678" s="1158"/>
    </row>
    <row r="679" spans="1:10" x14ac:dyDescent="0.25">
      <c r="A679" s="1154"/>
      <c r="B679" s="1155"/>
      <c r="C679" s="1154"/>
      <c r="D679" s="1154"/>
      <c r="E679" s="1156"/>
      <c r="G679" s="1157"/>
      <c r="H679" s="1157"/>
      <c r="I679" s="1157"/>
      <c r="J679" s="1158"/>
    </row>
    <row r="680" spans="1:10" x14ac:dyDescent="0.25">
      <c r="A680" s="1154"/>
      <c r="B680" s="1155"/>
      <c r="C680" s="1154"/>
      <c r="D680" s="1154"/>
      <c r="E680" s="1156"/>
      <c r="G680" s="1157"/>
      <c r="H680" s="1157"/>
      <c r="I680" s="1157"/>
      <c r="J680" s="1158"/>
    </row>
  </sheetData>
  <autoFilter ref="A4:K89"/>
  <mergeCells count="1">
    <mergeCell ref="A1:K1"/>
  </mergeCells>
  <printOptions horizontalCentered="1"/>
  <pageMargins left="0.3" right="0.3" top="0.5" bottom="0.3" header="0" footer="0"/>
  <pageSetup paperSize="9" scale="43" orientation="landscape" r:id="rId1"/>
  <legacyDrawing r:id="rId2"/>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L973"/>
  <sheetViews>
    <sheetView view="pageBreakPreview" topLeftCell="A367" zoomScale="55" zoomScaleNormal="55" zoomScaleSheetLayoutView="55" workbookViewId="0">
      <selection activeCell="E373" sqref="E373"/>
    </sheetView>
  </sheetViews>
  <sheetFormatPr defaultColWidth="14.44140625" defaultRowHeight="16.8" x14ac:dyDescent="0.25"/>
  <cols>
    <col min="1" max="1" width="11.88671875" style="1031" customWidth="1"/>
    <col min="2" max="2" width="43.109375" style="1031" customWidth="1"/>
    <col min="3" max="3" width="15.6640625" style="1031" customWidth="1"/>
    <col min="4" max="4" width="14.88671875" style="1031" customWidth="1"/>
    <col min="5" max="5" width="12.6640625" style="1031" customWidth="1"/>
    <col min="6" max="6" width="15.33203125" style="1031" customWidth="1"/>
    <col min="7" max="7" width="20.6640625" style="1160" customWidth="1"/>
    <col min="8" max="8" width="17.33203125" style="1031" customWidth="1"/>
    <col min="9" max="9" width="42.6640625" style="1031" customWidth="1"/>
    <col min="10" max="10" width="73.33203125" style="1031" customWidth="1"/>
    <col min="11" max="11" width="51" style="1161" customWidth="1"/>
    <col min="12" max="16384" width="14.44140625" style="1031"/>
  </cols>
  <sheetData>
    <row r="1" spans="1:11" ht="40.950000000000003" customHeight="1" x14ac:dyDescent="0.25">
      <c r="A1" s="1520" t="s">
        <v>2506</v>
      </c>
      <c r="B1" s="1521"/>
      <c r="C1" s="1521"/>
      <c r="D1" s="1521"/>
      <c r="E1" s="1521"/>
      <c r="F1" s="1521"/>
      <c r="G1" s="1521"/>
      <c r="H1" s="1521"/>
      <c r="I1" s="1521"/>
      <c r="J1" s="1521"/>
      <c r="K1" s="1521"/>
    </row>
    <row r="2" spans="1:11" ht="27" customHeight="1" x14ac:dyDescent="0.25"/>
    <row r="3" spans="1:11" ht="80.400000000000006" customHeight="1" x14ac:dyDescent="0.25">
      <c r="A3" s="1162" t="s">
        <v>19</v>
      </c>
      <c r="B3" s="1162" t="s">
        <v>180</v>
      </c>
      <c r="C3" s="1162" t="s">
        <v>1165</v>
      </c>
      <c r="D3" s="1162" t="s">
        <v>1166</v>
      </c>
      <c r="E3" s="1163" t="s">
        <v>1167</v>
      </c>
      <c r="F3" s="1164" t="s">
        <v>1799</v>
      </c>
      <c r="G3" s="1164" t="s">
        <v>1800</v>
      </c>
      <c r="H3" s="1162" t="s">
        <v>1168</v>
      </c>
      <c r="I3" s="1162" t="s">
        <v>1169</v>
      </c>
      <c r="J3" s="1162" t="s">
        <v>1170</v>
      </c>
      <c r="K3" s="1162" t="s">
        <v>1801</v>
      </c>
    </row>
    <row r="4" spans="1:11" x14ac:dyDescent="0.25">
      <c r="A4" s="1165">
        <v>-1</v>
      </c>
      <c r="B4" s="1166">
        <v>-2</v>
      </c>
      <c r="C4" s="1165">
        <v>-3</v>
      </c>
      <c r="D4" s="1166">
        <v>-4</v>
      </c>
      <c r="E4" s="1165">
        <v>-5</v>
      </c>
      <c r="F4" s="1166">
        <v>-6</v>
      </c>
      <c r="G4" s="1165">
        <v>-7</v>
      </c>
      <c r="H4" s="1166">
        <v>-8</v>
      </c>
      <c r="I4" s="1165">
        <v>-9</v>
      </c>
      <c r="J4" s="1166">
        <v>-10</v>
      </c>
      <c r="K4" s="1166">
        <v>-14</v>
      </c>
    </row>
    <row r="5" spans="1:11" ht="40.200000000000003" customHeight="1" x14ac:dyDescent="0.25">
      <c r="A5" s="1165">
        <v>1</v>
      </c>
      <c r="B5" s="1167" t="s">
        <v>2507</v>
      </c>
      <c r="C5" s="1165"/>
      <c r="D5" s="1166"/>
      <c r="E5" s="1165"/>
      <c r="F5" s="1166"/>
      <c r="G5" s="1165"/>
      <c r="H5" s="1166"/>
      <c r="I5" s="1165"/>
      <c r="J5" s="1166"/>
      <c r="K5" s="1166"/>
    </row>
    <row r="6" spans="1:11" ht="46.95" customHeight="1" x14ac:dyDescent="0.25">
      <c r="A6" s="1168" t="s">
        <v>4</v>
      </c>
      <c r="B6" s="1169" t="s">
        <v>2508</v>
      </c>
      <c r="C6" s="1168"/>
      <c r="D6" s="1170"/>
      <c r="E6" s="1168"/>
      <c r="F6" s="1170"/>
      <c r="G6" s="1168"/>
      <c r="H6" s="1170"/>
      <c r="I6" s="1168"/>
      <c r="J6" s="1170"/>
      <c r="K6" s="1170"/>
    </row>
    <row r="7" spans="1:11" ht="32.4" customHeight="1" x14ac:dyDescent="0.25">
      <c r="A7" s="1168" t="s">
        <v>411</v>
      </c>
      <c r="B7" s="1169" t="s">
        <v>16</v>
      </c>
      <c r="C7" s="1168"/>
      <c r="D7" s="1171"/>
      <c r="E7" s="1171"/>
      <c r="F7" s="1171"/>
      <c r="G7" s="1168"/>
      <c r="H7" s="1170"/>
      <c r="I7" s="1168"/>
      <c r="J7" s="1170"/>
      <c r="K7" s="1170"/>
    </row>
    <row r="8" spans="1:11" ht="33.6" x14ac:dyDescent="0.25">
      <c r="A8" s="1168"/>
      <c r="B8" s="1169" t="s">
        <v>2509</v>
      </c>
      <c r="C8" s="1168"/>
      <c r="D8" s="1171"/>
      <c r="E8" s="1171"/>
      <c r="F8" s="1171"/>
      <c r="G8" s="1168"/>
      <c r="H8" s="1170"/>
      <c r="I8" s="1168"/>
      <c r="J8" s="1170"/>
      <c r="K8" s="1170"/>
    </row>
    <row r="9" spans="1:11" ht="33.6" x14ac:dyDescent="0.25">
      <c r="A9" s="926">
        <v>1</v>
      </c>
      <c r="B9" s="925" t="s">
        <v>971</v>
      </c>
      <c r="C9" s="1118" t="s">
        <v>29</v>
      </c>
      <c r="D9" s="927">
        <v>11.18</v>
      </c>
      <c r="E9" s="1100"/>
      <c r="F9" s="1101">
        <v>11.18</v>
      </c>
      <c r="G9" s="926" t="s">
        <v>50</v>
      </c>
      <c r="H9" s="926" t="s">
        <v>973</v>
      </c>
      <c r="I9" s="926" t="s">
        <v>1828</v>
      </c>
      <c r="J9" s="1172" t="s">
        <v>1829</v>
      </c>
      <c r="K9" s="742" t="s">
        <v>1830</v>
      </c>
    </row>
    <row r="10" spans="1:11" ht="34.200000000000003" customHeight="1" x14ac:dyDescent="0.25">
      <c r="A10" s="926">
        <v>2</v>
      </c>
      <c r="B10" s="925" t="s">
        <v>972</v>
      </c>
      <c r="C10" s="926" t="s">
        <v>29</v>
      </c>
      <c r="D10" s="927">
        <v>16.5</v>
      </c>
      <c r="E10" s="1104"/>
      <c r="F10" s="1173">
        <v>16.5</v>
      </c>
      <c r="G10" s="926" t="s">
        <v>50</v>
      </c>
      <c r="H10" s="926" t="s">
        <v>974</v>
      </c>
      <c r="I10" s="926"/>
      <c r="J10" s="928" t="s">
        <v>1831</v>
      </c>
      <c r="K10" s="926" t="s">
        <v>1832</v>
      </c>
    </row>
    <row r="11" spans="1:11" ht="47.4" customHeight="1" x14ac:dyDescent="0.25">
      <c r="A11" s="1174" t="s">
        <v>2510</v>
      </c>
      <c r="B11" s="1175" t="s">
        <v>2511</v>
      </c>
      <c r="C11" s="1174"/>
      <c r="D11" s="1176"/>
      <c r="E11" s="1177"/>
      <c r="F11" s="1176"/>
      <c r="G11" s="1174"/>
      <c r="H11" s="1174"/>
      <c r="I11" s="1174"/>
      <c r="J11" s="1178"/>
      <c r="K11" s="1179"/>
    </row>
    <row r="12" spans="1:11" ht="85.2" customHeight="1" x14ac:dyDescent="0.25">
      <c r="A12" s="926">
        <v>3</v>
      </c>
      <c r="B12" s="928" t="s">
        <v>1076</v>
      </c>
      <c r="C12" s="926" t="s">
        <v>29</v>
      </c>
      <c r="D12" s="927">
        <v>0.1106</v>
      </c>
      <c r="E12" s="927"/>
      <c r="F12" s="927">
        <v>0.1106</v>
      </c>
      <c r="G12" s="1180" t="s">
        <v>54</v>
      </c>
      <c r="H12" s="926" t="s">
        <v>986</v>
      </c>
      <c r="I12" s="926" t="s">
        <v>1077</v>
      </c>
      <c r="J12" s="928" t="s">
        <v>2233</v>
      </c>
      <c r="K12" s="926" t="s">
        <v>2234</v>
      </c>
    </row>
    <row r="13" spans="1:11" ht="100.2" customHeight="1" x14ac:dyDescent="0.25">
      <c r="A13" s="926">
        <v>4</v>
      </c>
      <c r="B13" s="928" t="s">
        <v>1078</v>
      </c>
      <c r="C13" s="926" t="s">
        <v>29</v>
      </c>
      <c r="D13" s="927">
        <v>8.2500000000000004E-2</v>
      </c>
      <c r="E13" s="927"/>
      <c r="F13" s="927">
        <v>8.2500000000000004E-2</v>
      </c>
      <c r="G13" s="1180" t="s">
        <v>65</v>
      </c>
      <c r="H13" s="926" t="s">
        <v>986</v>
      </c>
      <c r="I13" s="926" t="s">
        <v>1079</v>
      </c>
      <c r="J13" s="928" t="s">
        <v>2235</v>
      </c>
      <c r="K13" s="926" t="s">
        <v>2234</v>
      </c>
    </row>
    <row r="14" spans="1:11" s="1181" customFormat="1" ht="34.200000000000003" customHeight="1" x14ac:dyDescent="0.25">
      <c r="A14" s="1174" t="s">
        <v>412</v>
      </c>
      <c r="B14" s="1175" t="s">
        <v>17</v>
      </c>
      <c r="C14" s="1174"/>
      <c r="D14" s="1176"/>
      <c r="E14" s="1177"/>
      <c r="F14" s="1176"/>
      <c r="G14" s="1174"/>
      <c r="H14" s="1174"/>
      <c r="I14" s="1174"/>
      <c r="J14" s="1178"/>
      <c r="K14" s="1174"/>
    </row>
    <row r="15" spans="1:11" ht="33.6" x14ac:dyDescent="0.25">
      <c r="A15" s="1168"/>
      <c r="B15" s="1169" t="s">
        <v>2509</v>
      </c>
      <c r="C15" s="1168"/>
      <c r="D15" s="1182"/>
      <c r="E15" s="1182"/>
      <c r="F15" s="1182"/>
      <c r="G15" s="1168"/>
      <c r="H15" s="1170"/>
      <c r="I15" s="1168"/>
      <c r="J15" s="1170"/>
      <c r="K15" s="1170"/>
    </row>
    <row r="16" spans="1:11" ht="67.2" x14ac:dyDescent="0.25">
      <c r="A16" s="926">
        <v>5</v>
      </c>
      <c r="B16" s="1183" t="s">
        <v>976</v>
      </c>
      <c r="C16" s="1118" t="s">
        <v>30</v>
      </c>
      <c r="D16" s="927">
        <v>9.6500000000000002E-2</v>
      </c>
      <c r="E16" s="1100"/>
      <c r="F16" s="1100">
        <v>9.6500000000000002E-2</v>
      </c>
      <c r="G16" s="926" t="s">
        <v>119</v>
      </c>
      <c r="H16" s="926" t="s">
        <v>984</v>
      </c>
      <c r="I16" s="926" t="s">
        <v>989</v>
      </c>
      <c r="J16" s="925" t="s">
        <v>1802</v>
      </c>
      <c r="K16" s="926" t="s">
        <v>1803</v>
      </c>
    </row>
    <row r="17" spans="1:11" ht="100.8" x14ac:dyDescent="0.25">
      <c r="A17" s="926">
        <v>6</v>
      </c>
      <c r="B17" s="1183" t="s">
        <v>977</v>
      </c>
      <c r="C17" s="1118" t="s">
        <v>30</v>
      </c>
      <c r="D17" s="927">
        <v>0.33250000000000002</v>
      </c>
      <c r="E17" s="1100"/>
      <c r="F17" s="927">
        <v>0.33250000000000002</v>
      </c>
      <c r="G17" s="926" t="s">
        <v>119</v>
      </c>
      <c r="H17" s="926" t="s">
        <v>985</v>
      </c>
      <c r="I17" s="926" t="s">
        <v>990</v>
      </c>
      <c r="J17" s="925" t="s">
        <v>1802</v>
      </c>
      <c r="K17" s="926" t="s">
        <v>1804</v>
      </c>
    </row>
    <row r="18" spans="1:11" ht="67.2" x14ac:dyDescent="0.25">
      <c r="A18" s="926">
        <v>7</v>
      </c>
      <c r="B18" s="1183" t="s">
        <v>978</v>
      </c>
      <c r="C18" s="1118" t="s">
        <v>30</v>
      </c>
      <c r="D18" s="927">
        <v>0.1174</v>
      </c>
      <c r="E18" s="1100"/>
      <c r="F18" s="927">
        <f>D18-E18</f>
        <v>0.1174</v>
      </c>
      <c r="G18" s="926" t="s">
        <v>982</v>
      </c>
      <c r="H18" s="926" t="s">
        <v>986</v>
      </c>
      <c r="I18" s="926" t="s">
        <v>991</v>
      </c>
      <c r="J18" s="928" t="s">
        <v>1802</v>
      </c>
      <c r="K18" s="926" t="s">
        <v>1805</v>
      </c>
    </row>
    <row r="19" spans="1:11" ht="67.2" x14ac:dyDescent="0.25">
      <c r="A19" s="926">
        <v>8</v>
      </c>
      <c r="B19" s="1184" t="s">
        <v>979</v>
      </c>
      <c r="C19" s="1118" t="s">
        <v>30</v>
      </c>
      <c r="D19" s="927">
        <v>0.19020000000000001</v>
      </c>
      <c r="E19" s="1100"/>
      <c r="F19" s="927">
        <v>0.19020000000000001</v>
      </c>
      <c r="G19" s="1185" t="s">
        <v>983</v>
      </c>
      <c r="H19" s="926" t="s">
        <v>987</v>
      </c>
      <c r="I19" s="926" t="s">
        <v>992</v>
      </c>
      <c r="J19" s="928" t="s">
        <v>2478</v>
      </c>
      <c r="K19" s="926" t="s">
        <v>1806</v>
      </c>
    </row>
    <row r="20" spans="1:11" ht="67.2" x14ac:dyDescent="0.25">
      <c r="A20" s="926">
        <v>9</v>
      </c>
      <c r="B20" s="1183" t="s">
        <v>1080</v>
      </c>
      <c r="C20" s="1118" t="s">
        <v>30</v>
      </c>
      <c r="D20" s="927">
        <v>0.15160000000000001</v>
      </c>
      <c r="E20" s="1100"/>
      <c r="F20" s="927">
        <v>0.15160000000000001</v>
      </c>
      <c r="G20" s="926" t="s">
        <v>119</v>
      </c>
      <c r="H20" s="926" t="s">
        <v>998</v>
      </c>
      <c r="I20" s="926" t="s">
        <v>1089</v>
      </c>
      <c r="J20" s="925" t="s">
        <v>1802</v>
      </c>
      <c r="K20" s="926" t="s">
        <v>1807</v>
      </c>
    </row>
    <row r="21" spans="1:11" ht="67.2" x14ac:dyDescent="0.25">
      <c r="A21" s="926">
        <v>10</v>
      </c>
      <c r="B21" s="925" t="s">
        <v>980</v>
      </c>
      <c r="C21" s="926" t="s">
        <v>30</v>
      </c>
      <c r="D21" s="927">
        <v>9.5699999999999993E-2</v>
      </c>
      <c r="E21" s="1104"/>
      <c r="F21" s="927">
        <v>9.5699999999999993E-2</v>
      </c>
      <c r="G21" s="926" t="s">
        <v>119</v>
      </c>
      <c r="H21" s="926" t="s">
        <v>974</v>
      </c>
      <c r="I21" s="926" t="s">
        <v>993</v>
      </c>
      <c r="J21" s="928" t="s">
        <v>1802</v>
      </c>
      <c r="K21" s="926" t="s">
        <v>1808</v>
      </c>
    </row>
    <row r="22" spans="1:11" ht="67.2" x14ac:dyDescent="0.25">
      <c r="A22" s="926">
        <v>11</v>
      </c>
      <c r="B22" s="925" t="s">
        <v>1081</v>
      </c>
      <c r="C22" s="926" t="s">
        <v>30</v>
      </c>
      <c r="D22" s="927">
        <v>0.1138</v>
      </c>
      <c r="E22" s="929"/>
      <c r="F22" s="927">
        <v>0.1138</v>
      </c>
      <c r="G22" s="926" t="s">
        <v>119</v>
      </c>
      <c r="H22" s="926" t="s">
        <v>1090</v>
      </c>
      <c r="I22" s="926" t="s">
        <v>1091</v>
      </c>
      <c r="J22" s="925" t="s">
        <v>1802</v>
      </c>
      <c r="K22" s="926" t="s">
        <v>1809</v>
      </c>
    </row>
    <row r="23" spans="1:11" ht="67.2" x14ac:dyDescent="0.25">
      <c r="A23" s="926">
        <v>12</v>
      </c>
      <c r="B23" s="1184" t="s">
        <v>1082</v>
      </c>
      <c r="C23" s="1118" t="s">
        <v>30</v>
      </c>
      <c r="D23" s="1104">
        <v>0.15570000000000001</v>
      </c>
      <c r="E23" s="1100"/>
      <c r="F23" s="1104">
        <v>0.15570000000000001</v>
      </c>
      <c r="G23" s="926" t="s">
        <v>119</v>
      </c>
      <c r="H23" s="926" t="s">
        <v>1034</v>
      </c>
      <c r="I23" s="926" t="s">
        <v>1092</v>
      </c>
      <c r="J23" s="928" t="s">
        <v>1811</v>
      </c>
      <c r="K23" s="926" t="s">
        <v>1812</v>
      </c>
    </row>
    <row r="24" spans="1:11" ht="67.2" x14ac:dyDescent="0.25">
      <c r="A24" s="926">
        <v>13</v>
      </c>
      <c r="B24" s="925" t="s">
        <v>1083</v>
      </c>
      <c r="C24" s="1118" t="s">
        <v>30</v>
      </c>
      <c r="D24" s="927">
        <v>0.1009</v>
      </c>
      <c r="E24" s="1100"/>
      <c r="F24" s="927">
        <v>0.1009</v>
      </c>
      <c r="G24" s="926" t="s">
        <v>119</v>
      </c>
      <c r="H24" s="926" t="s">
        <v>973</v>
      </c>
      <c r="I24" s="926" t="s">
        <v>2512</v>
      </c>
      <c r="J24" s="925" t="s">
        <v>1802</v>
      </c>
      <c r="K24" s="926" t="s">
        <v>1813</v>
      </c>
    </row>
    <row r="25" spans="1:11" ht="51" customHeight="1" x14ac:dyDescent="0.25">
      <c r="A25" s="926">
        <v>14</v>
      </c>
      <c r="B25" s="925" t="s">
        <v>981</v>
      </c>
      <c r="C25" s="926" t="s">
        <v>30</v>
      </c>
      <c r="D25" s="927">
        <v>0.11</v>
      </c>
      <c r="E25" s="1104"/>
      <c r="F25" s="927">
        <v>0.11</v>
      </c>
      <c r="G25" s="926" t="s">
        <v>206</v>
      </c>
      <c r="H25" s="926" t="s">
        <v>974</v>
      </c>
      <c r="I25" s="926"/>
      <c r="J25" s="928" t="s">
        <v>1811</v>
      </c>
      <c r="K25" s="929" t="s">
        <v>1814</v>
      </c>
    </row>
    <row r="26" spans="1:11" ht="47.4" customHeight="1" x14ac:dyDescent="0.25">
      <c r="A26" s="1174" t="s">
        <v>2510</v>
      </c>
      <c r="B26" s="1175" t="s">
        <v>2511</v>
      </c>
      <c r="C26" s="1174"/>
      <c r="D26" s="1176">
        <f>SUM(D27:D31)</f>
        <v>9.1080000000000005</v>
      </c>
      <c r="E26" s="1176">
        <f t="shared" ref="E26:F26" si="0">SUM(E27:E31)</f>
        <v>0</v>
      </c>
      <c r="F26" s="1176">
        <f t="shared" si="0"/>
        <v>9.1080000000000005</v>
      </c>
      <c r="G26" s="1174"/>
      <c r="H26" s="1174"/>
      <c r="I26" s="1174"/>
      <c r="J26" s="1178"/>
      <c r="K26" s="1179"/>
    </row>
    <row r="27" spans="1:11" ht="49.2" customHeight="1" x14ac:dyDescent="0.25">
      <c r="A27" s="926">
        <v>15</v>
      </c>
      <c r="B27" s="1183" t="s">
        <v>1088</v>
      </c>
      <c r="C27" s="1118" t="s">
        <v>30</v>
      </c>
      <c r="D27" s="847">
        <v>2.4500000000000002</v>
      </c>
      <c r="E27" s="846"/>
      <c r="F27" s="847">
        <v>2.4500000000000002</v>
      </c>
      <c r="G27" s="926" t="s">
        <v>54</v>
      </c>
      <c r="H27" s="929" t="s">
        <v>998</v>
      </c>
      <c r="I27" s="929" t="s">
        <v>1093</v>
      </c>
      <c r="J27" s="925" t="s">
        <v>2236</v>
      </c>
      <c r="K27" s="926"/>
    </row>
    <row r="28" spans="1:11" ht="72.599999999999994" customHeight="1" x14ac:dyDescent="0.25">
      <c r="A28" s="926">
        <v>16</v>
      </c>
      <c r="B28" s="925" t="s">
        <v>1086</v>
      </c>
      <c r="C28" s="1118" t="s">
        <v>30</v>
      </c>
      <c r="D28" s="1104">
        <v>2</v>
      </c>
      <c r="E28" s="1104"/>
      <c r="F28" s="1104">
        <v>2</v>
      </c>
      <c r="G28" s="926" t="s">
        <v>50</v>
      </c>
      <c r="H28" s="926" t="s">
        <v>973</v>
      </c>
      <c r="I28" s="926"/>
      <c r="J28" s="928" t="s">
        <v>2237</v>
      </c>
      <c r="K28" s="929" t="s">
        <v>2238</v>
      </c>
    </row>
    <row r="29" spans="1:11" ht="50.4" x14ac:dyDescent="0.25">
      <c r="A29" s="926">
        <v>17</v>
      </c>
      <c r="B29" s="925" t="s">
        <v>1087</v>
      </c>
      <c r="C29" s="1118" t="s">
        <v>30</v>
      </c>
      <c r="D29" s="1104">
        <v>1</v>
      </c>
      <c r="E29" s="1104"/>
      <c r="F29" s="1104">
        <f>D29-E29</f>
        <v>1</v>
      </c>
      <c r="G29" s="926" t="s">
        <v>50</v>
      </c>
      <c r="H29" s="926" t="s">
        <v>974</v>
      </c>
      <c r="I29" s="926"/>
      <c r="J29" s="928" t="s">
        <v>2237</v>
      </c>
      <c r="K29" s="929" t="s">
        <v>2238</v>
      </c>
    </row>
    <row r="30" spans="1:11" ht="50.4" x14ac:dyDescent="0.25">
      <c r="A30" s="926">
        <v>18</v>
      </c>
      <c r="B30" s="925" t="s">
        <v>1085</v>
      </c>
      <c r="C30" s="1118" t="s">
        <v>30</v>
      </c>
      <c r="D30" s="1104">
        <v>2</v>
      </c>
      <c r="E30" s="1104"/>
      <c r="F30" s="1104">
        <v>2</v>
      </c>
      <c r="G30" s="926" t="s">
        <v>50</v>
      </c>
      <c r="H30" s="926" t="s">
        <v>998</v>
      </c>
      <c r="I30" s="926"/>
      <c r="J30" s="928" t="s">
        <v>2237</v>
      </c>
      <c r="K30" s="929" t="s">
        <v>2238</v>
      </c>
    </row>
    <row r="31" spans="1:11" ht="50.4" x14ac:dyDescent="0.25">
      <c r="A31" s="926">
        <v>19</v>
      </c>
      <c r="B31" s="925" t="s">
        <v>1084</v>
      </c>
      <c r="C31" s="1118" t="s">
        <v>30</v>
      </c>
      <c r="D31" s="1104">
        <v>1.6579999999999999</v>
      </c>
      <c r="E31" s="1104"/>
      <c r="F31" s="1104">
        <v>1.6579999999999999</v>
      </c>
      <c r="G31" s="926" t="s">
        <v>101</v>
      </c>
      <c r="H31" s="926" t="s">
        <v>984</v>
      </c>
      <c r="I31" s="926"/>
      <c r="J31" s="928" t="s">
        <v>2244</v>
      </c>
      <c r="K31" s="929" t="s">
        <v>2238</v>
      </c>
    </row>
    <row r="32" spans="1:11" ht="40.200000000000003" customHeight="1" x14ac:dyDescent="0.25">
      <c r="A32" s="1186" t="s">
        <v>5</v>
      </c>
      <c r="B32" s="1175" t="s">
        <v>2513</v>
      </c>
      <c r="C32" s="1186"/>
      <c r="D32" s="1177"/>
      <c r="E32" s="1177"/>
      <c r="F32" s="1177"/>
      <c r="G32" s="1174"/>
      <c r="H32" s="1174"/>
      <c r="I32" s="1174"/>
      <c r="J32" s="1178"/>
      <c r="K32" s="1179"/>
    </row>
    <row r="33" spans="1:12" ht="58.95" customHeight="1" x14ac:dyDescent="0.25">
      <c r="A33" s="1186" t="s">
        <v>156</v>
      </c>
      <c r="B33" s="1175" t="s">
        <v>2514</v>
      </c>
      <c r="C33" s="1186"/>
      <c r="D33" s="1177"/>
      <c r="E33" s="1177"/>
      <c r="F33" s="1177"/>
      <c r="G33" s="1174"/>
      <c r="H33" s="1174"/>
      <c r="I33" s="1174"/>
      <c r="J33" s="1178"/>
      <c r="K33" s="1179"/>
    </row>
    <row r="34" spans="1:12" ht="52.95" customHeight="1" x14ac:dyDescent="0.25">
      <c r="A34" s="1186" t="s">
        <v>157</v>
      </c>
      <c r="B34" s="1175" t="s">
        <v>2515</v>
      </c>
      <c r="C34" s="1186"/>
      <c r="D34" s="1177"/>
      <c r="E34" s="1177"/>
      <c r="F34" s="1177"/>
      <c r="G34" s="1174"/>
      <c r="H34" s="1174"/>
      <c r="I34" s="1174"/>
      <c r="J34" s="1178"/>
      <c r="K34" s="1179"/>
    </row>
    <row r="35" spans="1:12" ht="35.4" customHeight="1" x14ac:dyDescent="0.25">
      <c r="A35" s="1186" t="s">
        <v>2510</v>
      </c>
      <c r="B35" s="1175" t="s">
        <v>2516</v>
      </c>
      <c r="C35" s="1186"/>
      <c r="D35" s="1177"/>
      <c r="E35" s="1177"/>
      <c r="F35" s="1177"/>
      <c r="G35" s="1174"/>
      <c r="H35" s="1174"/>
      <c r="I35" s="1174"/>
      <c r="J35" s="1178"/>
      <c r="K35" s="1179"/>
    </row>
    <row r="36" spans="1:12" ht="408" customHeight="1" x14ac:dyDescent="0.25">
      <c r="A36" s="1118">
        <v>20</v>
      </c>
      <c r="B36" s="925" t="s">
        <v>994</v>
      </c>
      <c r="C36" s="926" t="s">
        <v>141</v>
      </c>
      <c r="D36" s="927">
        <v>495.17</v>
      </c>
      <c r="E36" s="1100"/>
      <c r="F36" s="1101">
        <v>495.17</v>
      </c>
      <c r="G36" s="926" t="s">
        <v>50</v>
      </c>
      <c r="H36" s="926" t="s">
        <v>998</v>
      </c>
      <c r="I36" s="926" t="s">
        <v>1000</v>
      </c>
      <c r="J36" s="925" t="s">
        <v>2517</v>
      </c>
      <c r="K36" s="926" t="s">
        <v>2165</v>
      </c>
    </row>
    <row r="37" spans="1:12" s="1252" customFormat="1" ht="106.95" customHeight="1" x14ac:dyDescent="0.25">
      <c r="A37" s="1118"/>
      <c r="B37" s="925" t="s">
        <v>1670</v>
      </c>
      <c r="C37" s="926" t="s">
        <v>141</v>
      </c>
      <c r="D37" s="927">
        <v>2450</v>
      </c>
      <c r="E37" s="1100"/>
      <c r="F37" s="927">
        <v>2450</v>
      </c>
      <c r="G37" s="926" t="s">
        <v>50</v>
      </c>
      <c r="H37" s="926" t="s">
        <v>973</v>
      </c>
      <c r="I37" s="926"/>
      <c r="J37" s="926" t="s">
        <v>2518</v>
      </c>
      <c r="K37" s="926"/>
      <c r="L37" s="1031"/>
    </row>
    <row r="38" spans="1:12" ht="117.6" x14ac:dyDescent="0.25">
      <c r="A38" s="926">
        <v>21</v>
      </c>
      <c r="B38" s="925" t="s">
        <v>995</v>
      </c>
      <c r="C38" s="926" t="s">
        <v>200</v>
      </c>
      <c r="D38" s="927">
        <v>108.22</v>
      </c>
      <c r="E38" s="1100"/>
      <c r="F38" s="927">
        <f>D38-E38</f>
        <v>108.22</v>
      </c>
      <c r="G38" s="926" t="s">
        <v>2519</v>
      </c>
      <c r="H38" s="926" t="s">
        <v>999</v>
      </c>
      <c r="I38" s="929"/>
      <c r="J38" s="928" t="s">
        <v>1868</v>
      </c>
      <c r="K38" s="926" t="s">
        <v>1869</v>
      </c>
    </row>
    <row r="39" spans="1:12" ht="84" x14ac:dyDescent="0.25">
      <c r="A39" s="1118">
        <v>22</v>
      </c>
      <c r="B39" s="925" t="s">
        <v>1870</v>
      </c>
      <c r="C39" s="926" t="s">
        <v>200</v>
      </c>
      <c r="D39" s="927">
        <v>146.4</v>
      </c>
      <c r="E39" s="1100"/>
      <c r="F39" s="1101">
        <v>146.4</v>
      </c>
      <c r="G39" s="926" t="s">
        <v>1871</v>
      </c>
      <c r="H39" s="926" t="s">
        <v>1872</v>
      </c>
      <c r="I39" s="926"/>
      <c r="J39" s="928"/>
      <c r="K39" s="926" t="s">
        <v>1873</v>
      </c>
    </row>
    <row r="40" spans="1:12" ht="115.2" customHeight="1" x14ac:dyDescent="0.25">
      <c r="A40" s="926">
        <v>23</v>
      </c>
      <c r="B40" s="925" t="s">
        <v>996</v>
      </c>
      <c r="C40" s="926" t="s">
        <v>200</v>
      </c>
      <c r="D40" s="927">
        <v>0.5</v>
      </c>
      <c r="E40" s="1104"/>
      <c r="F40" s="927">
        <v>0.5</v>
      </c>
      <c r="G40" s="926" t="s">
        <v>101</v>
      </c>
      <c r="H40" s="926" t="s">
        <v>985</v>
      </c>
      <c r="I40" s="926"/>
      <c r="J40" s="928" t="s">
        <v>1874</v>
      </c>
      <c r="K40" s="929" t="s">
        <v>1875</v>
      </c>
    </row>
    <row r="41" spans="1:12" ht="43.2" customHeight="1" x14ac:dyDescent="0.25">
      <c r="A41" s="1174" t="s">
        <v>2510</v>
      </c>
      <c r="B41" s="1187" t="s">
        <v>2511</v>
      </c>
      <c r="C41" s="1174"/>
      <c r="D41" s="1176"/>
      <c r="E41" s="1188"/>
      <c r="F41" s="1189"/>
      <c r="G41" s="1190"/>
      <c r="H41" s="1174"/>
      <c r="I41" s="1178"/>
      <c r="J41" s="1174"/>
      <c r="K41" s="1186"/>
    </row>
    <row r="42" spans="1:12" ht="36.6" customHeight="1" x14ac:dyDescent="0.25">
      <c r="A42" s="1191">
        <v>2</v>
      </c>
      <c r="B42" s="1192" t="s">
        <v>2520</v>
      </c>
      <c r="C42" s="1191"/>
      <c r="D42" s="1193"/>
      <c r="E42" s="1193"/>
      <c r="F42" s="1193"/>
      <c r="G42" s="1164"/>
      <c r="H42" s="1164"/>
      <c r="I42" s="1164"/>
      <c r="J42" s="1194"/>
      <c r="K42" s="1195"/>
    </row>
    <row r="43" spans="1:12" ht="50.4" x14ac:dyDescent="0.25">
      <c r="A43" s="1186" t="s">
        <v>20</v>
      </c>
      <c r="B43" s="1175" t="s">
        <v>2521</v>
      </c>
      <c r="C43" s="1186"/>
      <c r="D43" s="1177"/>
      <c r="E43" s="1177"/>
      <c r="F43" s="1177"/>
      <c r="G43" s="1174"/>
      <c r="H43" s="1174"/>
      <c r="I43" s="1174"/>
      <c r="J43" s="1178"/>
      <c r="K43" s="1179"/>
    </row>
    <row r="44" spans="1:12" ht="31.2" customHeight="1" x14ac:dyDescent="0.25">
      <c r="A44" s="1186" t="s">
        <v>2522</v>
      </c>
      <c r="B44" s="1175" t="s">
        <v>388</v>
      </c>
      <c r="C44" s="1186"/>
      <c r="D44" s="1177"/>
      <c r="E44" s="1177"/>
      <c r="F44" s="1177"/>
      <c r="G44" s="1174"/>
      <c r="H44" s="1174"/>
      <c r="I44" s="1174"/>
      <c r="J44" s="1178"/>
      <c r="K44" s="1179"/>
    </row>
    <row r="45" spans="1:12" ht="33.6" x14ac:dyDescent="0.25">
      <c r="A45" s="1186" t="s">
        <v>2510</v>
      </c>
      <c r="B45" s="1175" t="s">
        <v>2516</v>
      </c>
      <c r="C45" s="1186"/>
      <c r="D45" s="1177"/>
      <c r="E45" s="1177"/>
      <c r="F45" s="1177"/>
      <c r="G45" s="1174"/>
      <c r="H45" s="1174"/>
      <c r="I45" s="1174"/>
      <c r="J45" s="1178"/>
      <c r="K45" s="1179"/>
    </row>
    <row r="46" spans="1:12" s="1200" customFormat="1" ht="177" customHeight="1" x14ac:dyDescent="0.25">
      <c r="A46" s="1191">
        <v>24</v>
      </c>
      <c r="B46" s="1196" t="s">
        <v>2207</v>
      </c>
      <c r="C46" s="1164" t="s">
        <v>2523</v>
      </c>
      <c r="D46" s="1197">
        <v>72.78</v>
      </c>
      <c r="E46" s="1198"/>
      <c r="F46" s="1199">
        <v>72.78</v>
      </c>
      <c r="G46" s="1164" t="s">
        <v>2208</v>
      </c>
      <c r="H46" s="1164" t="s">
        <v>2209</v>
      </c>
      <c r="I46" s="1164"/>
      <c r="J46" s="1194" t="s">
        <v>2210</v>
      </c>
      <c r="K46" s="1164" t="s">
        <v>2211</v>
      </c>
    </row>
    <row r="47" spans="1:12" ht="67.2" x14ac:dyDescent="0.25">
      <c r="A47" s="930" t="s">
        <v>198</v>
      </c>
      <c r="B47" s="931" t="s">
        <v>2212</v>
      </c>
      <c r="C47" s="926" t="s">
        <v>200</v>
      </c>
      <c r="D47" s="932">
        <v>26.62</v>
      </c>
      <c r="E47" s="933"/>
      <c r="F47" s="1201">
        <f>D47-E47</f>
        <v>26.62</v>
      </c>
      <c r="G47" s="935" t="s">
        <v>2213</v>
      </c>
      <c r="H47" s="935" t="s">
        <v>2209</v>
      </c>
      <c r="I47" s="935"/>
      <c r="J47" s="931" t="s">
        <v>2210</v>
      </c>
      <c r="K47" s="935" t="s">
        <v>2211</v>
      </c>
    </row>
    <row r="48" spans="1:12" ht="50.4" x14ac:dyDescent="0.25">
      <c r="A48" s="930" t="s">
        <v>198</v>
      </c>
      <c r="B48" s="931" t="s">
        <v>2214</v>
      </c>
      <c r="C48" s="930" t="s">
        <v>163</v>
      </c>
      <c r="D48" s="932">
        <v>10.96</v>
      </c>
      <c r="E48" s="933"/>
      <c r="F48" s="932">
        <v>10.96</v>
      </c>
      <c r="G48" s="935" t="s">
        <v>2215</v>
      </c>
      <c r="H48" s="935" t="s">
        <v>2209</v>
      </c>
      <c r="I48" s="935"/>
      <c r="J48" s="931" t="s">
        <v>2216</v>
      </c>
      <c r="K48" s="935" t="s">
        <v>2211</v>
      </c>
    </row>
    <row r="49" spans="1:12" ht="50.4" x14ac:dyDescent="0.25">
      <c r="A49" s="930" t="s">
        <v>198</v>
      </c>
      <c r="B49" s="931" t="s">
        <v>2217</v>
      </c>
      <c r="C49" s="930" t="s">
        <v>99</v>
      </c>
      <c r="D49" s="932">
        <v>2.73</v>
      </c>
      <c r="E49" s="933"/>
      <c r="F49" s="1008">
        <v>2.73</v>
      </c>
      <c r="G49" s="935" t="s">
        <v>2218</v>
      </c>
      <c r="H49" s="935" t="s">
        <v>2209</v>
      </c>
      <c r="I49" s="935"/>
      <c r="J49" s="931" t="s">
        <v>2216</v>
      </c>
      <c r="K49" s="935" t="s">
        <v>2211</v>
      </c>
    </row>
    <row r="50" spans="1:12" ht="50.4" x14ac:dyDescent="0.25">
      <c r="A50" s="930" t="s">
        <v>198</v>
      </c>
      <c r="B50" s="931" t="s">
        <v>2219</v>
      </c>
      <c r="C50" s="935" t="s">
        <v>143</v>
      </c>
      <c r="D50" s="932">
        <v>7.58</v>
      </c>
      <c r="E50" s="933"/>
      <c r="F50" s="932">
        <v>7.58</v>
      </c>
      <c r="G50" s="935" t="s">
        <v>101</v>
      </c>
      <c r="H50" s="935" t="s">
        <v>2209</v>
      </c>
      <c r="I50" s="935"/>
      <c r="J50" s="931" t="s">
        <v>2210</v>
      </c>
      <c r="K50" s="935" t="s">
        <v>2211</v>
      </c>
    </row>
    <row r="51" spans="1:12" s="975" customFormat="1" ht="50.4" x14ac:dyDescent="0.25">
      <c r="A51" s="930" t="s">
        <v>198</v>
      </c>
      <c r="B51" s="868" t="s">
        <v>2220</v>
      </c>
      <c r="C51" s="971" t="s">
        <v>2221</v>
      </c>
      <c r="D51" s="782">
        <v>24.89</v>
      </c>
      <c r="E51" s="783"/>
      <c r="F51" s="782">
        <v>24.89</v>
      </c>
      <c r="G51" s="788" t="s">
        <v>101</v>
      </c>
      <c r="H51" s="1135" t="s">
        <v>2222</v>
      </c>
      <c r="I51" s="935"/>
      <c r="J51" s="931" t="s">
        <v>2210</v>
      </c>
      <c r="K51" s="935" t="s">
        <v>2211</v>
      </c>
    </row>
    <row r="52" spans="1:12" s="1200" customFormat="1" ht="83.4" customHeight="1" x14ac:dyDescent="0.25">
      <c r="A52" s="1191">
        <v>25</v>
      </c>
      <c r="B52" s="1192" t="s">
        <v>1001</v>
      </c>
      <c r="C52" s="1164"/>
      <c r="D52" s="1197">
        <v>6.19</v>
      </c>
      <c r="E52" s="1198"/>
      <c r="F52" s="1199">
        <v>6.19</v>
      </c>
      <c r="G52" s="1195" t="s">
        <v>1006</v>
      </c>
      <c r="H52" s="1164" t="s">
        <v>984</v>
      </c>
      <c r="I52" s="1164"/>
      <c r="J52" s="1194" t="s">
        <v>2223</v>
      </c>
      <c r="K52" s="1174" t="s">
        <v>2224</v>
      </c>
    </row>
    <row r="53" spans="1:12" ht="67.2" x14ac:dyDescent="0.25">
      <c r="A53" s="930" t="s">
        <v>198</v>
      </c>
      <c r="B53" s="931" t="s">
        <v>1002</v>
      </c>
      <c r="C53" s="930" t="s">
        <v>115</v>
      </c>
      <c r="D53" s="932">
        <v>3.96</v>
      </c>
      <c r="E53" s="933"/>
      <c r="F53" s="1008">
        <v>3.96</v>
      </c>
      <c r="G53" s="935" t="s">
        <v>1007</v>
      </c>
      <c r="H53" s="935" t="s">
        <v>984</v>
      </c>
      <c r="I53" s="935"/>
      <c r="J53" s="931" t="s">
        <v>2223</v>
      </c>
      <c r="K53" s="935" t="s">
        <v>2224</v>
      </c>
    </row>
    <row r="54" spans="1:12" ht="67.2" x14ac:dyDescent="0.25">
      <c r="A54" s="930" t="s">
        <v>198</v>
      </c>
      <c r="B54" s="931" t="s">
        <v>1003</v>
      </c>
      <c r="C54" s="930" t="s">
        <v>206</v>
      </c>
      <c r="D54" s="932">
        <v>0.12</v>
      </c>
      <c r="E54" s="933"/>
      <c r="F54" s="1008">
        <v>0.12</v>
      </c>
      <c r="G54" s="935" t="s">
        <v>2225</v>
      </c>
      <c r="H54" s="935" t="s">
        <v>984</v>
      </c>
      <c r="I54" s="935"/>
      <c r="J54" s="931" t="s">
        <v>2223</v>
      </c>
      <c r="K54" s="935" t="s">
        <v>2224</v>
      </c>
    </row>
    <row r="55" spans="1:12" ht="67.2" x14ac:dyDescent="0.25">
      <c r="A55" s="930" t="s">
        <v>198</v>
      </c>
      <c r="B55" s="931" t="s">
        <v>1004</v>
      </c>
      <c r="C55" s="935" t="s">
        <v>163</v>
      </c>
      <c r="D55" s="932">
        <v>0.66</v>
      </c>
      <c r="E55" s="933"/>
      <c r="F55" s="932">
        <v>0.66</v>
      </c>
      <c r="G55" s="935" t="s">
        <v>101</v>
      </c>
      <c r="H55" s="935" t="s">
        <v>984</v>
      </c>
      <c r="I55" s="935"/>
      <c r="J55" s="931" t="s">
        <v>2223</v>
      </c>
      <c r="K55" s="935" t="s">
        <v>2224</v>
      </c>
    </row>
    <row r="56" spans="1:12" ht="67.2" x14ac:dyDescent="0.25">
      <c r="A56" s="930" t="s">
        <v>198</v>
      </c>
      <c r="B56" s="931" t="s">
        <v>1005</v>
      </c>
      <c r="C56" s="926" t="s">
        <v>200</v>
      </c>
      <c r="D56" s="932">
        <v>1.45</v>
      </c>
      <c r="E56" s="933"/>
      <c r="F56" s="1008">
        <v>1.45</v>
      </c>
      <c r="G56" s="935" t="s">
        <v>1008</v>
      </c>
      <c r="H56" s="935" t="s">
        <v>984</v>
      </c>
      <c r="I56" s="935"/>
      <c r="J56" s="931" t="s">
        <v>2223</v>
      </c>
      <c r="K56" s="935" t="s">
        <v>2224</v>
      </c>
    </row>
    <row r="57" spans="1:12" ht="36.6" customHeight="1" x14ac:dyDescent="0.25">
      <c r="A57" s="1174" t="s">
        <v>2510</v>
      </c>
      <c r="B57" s="1187" t="s">
        <v>2511</v>
      </c>
      <c r="C57" s="1174"/>
      <c r="D57" s="1176"/>
      <c r="E57" s="1188"/>
      <c r="F57" s="1189"/>
      <c r="G57" s="1190">
        <f>295.29-14.56</f>
        <v>280.73</v>
      </c>
      <c r="H57" s="1174"/>
      <c r="I57" s="1178"/>
      <c r="J57" s="1174"/>
      <c r="K57" s="1186"/>
    </row>
    <row r="58" spans="1:12" s="1252" customFormat="1" ht="54" customHeight="1" x14ac:dyDescent="0.25">
      <c r="A58" s="1164">
        <v>26</v>
      </c>
      <c r="B58" s="1349" t="s">
        <v>2524</v>
      </c>
      <c r="C58" s="1164"/>
      <c r="D58" s="1197">
        <v>295.29000000000002</v>
      </c>
      <c r="E58" s="1198"/>
      <c r="F58" s="1350">
        <v>295.29000000000002</v>
      </c>
      <c r="G58" s="1351" t="s">
        <v>2525</v>
      </c>
      <c r="H58" s="1164" t="s">
        <v>987</v>
      </c>
      <c r="I58" s="1194"/>
      <c r="J58" s="1164"/>
      <c r="K58" s="1191"/>
      <c r="L58" s="1031"/>
    </row>
    <row r="59" spans="1:12" s="1348" customFormat="1" ht="42" customHeight="1" x14ac:dyDescent="0.25">
      <c r="A59" s="935" t="s">
        <v>198</v>
      </c>
      <c r="B59" s="1352" t="s">
        <v>2526</v>
      </c>
      <c r="C59" s="935" t="s">
        <v>114</v>
      </c>
      <c r="D59" s="932">
        <v>84.71</v>
      </c>
      <c r="E59" s="933"/>
      <c r="F59" s="932">
        <v>84.71</v>
      </c>
      <c r="G59" s="1010" t="s">
        <v>2527</v>
      </c>
      <c r="H59" s="935" t="s">
        <v>987</v>
      </c>
      <c r="I59" s="936"/>
      <c r="J59" s="935"/>
      <c r="K59" s="930"/>
      <c r="L59" s="975"/>
    </row>
    <row r="60" spans="1:12" s="1348" customFormat="1" ht="42" customHeight="1" x14ac:dyDescent="0.25">
      <c r="A60" s="935" t="s">
        <v>198</v>
      </c>
      <c r="B60" s="1352" t="s">
        <v>2528</v>
      </c>
      <c r="C60" s="935" t="s">
        <v>143</v>
      </c>
      <c r="D60" s="932" t="s">
        <v>2529</v>
      </c>
      <c r="E60" s="933"/>
      <c r="F60" s="932" t="s">
        <v>2529</v>
      </c>
      <c r="G60" s="1010" t="s">
        <v>2530</v>
      </c>
      <c r="H60" s="935" t="s">
        <v>987</v>
      </c>
      <c r="I60" s="936"/>
      <c r="J60" s="935"/>
      <c r="K60" s="930"/>
      <c r="L60" s="975"/>
    </row>
    <row r="61" spans="1:12" s="1348" customFormat="1" ht="42" customHeight="1" x14ac:dyDescent="0.25">
      <c r="A61" s="935" t="s">
        <v>198</v>
      </c>
      <c r="B61" s="1352" t="s">
        <v>2531</v>
      </c>
      <c r="C61" s="935" t="s">
        <v>206</v>
      </c>
      <c r="D61" s="932">
        <v>2.0699999999999998</v>
      </c>
      <c r="E61" s="933"/>
      <c r="F61" s="932">
        <v>2.0699999999999998</v>
      </c>
      <c r="G61" s="1010" t="s">
        <v>2532</v>
      </c>
      <c r="H61" s="935" t="s">
        <v>987</v>
      </c>
      <c r="I61" s="936"/>
      <c r="J61" s="935"/>
      <c r="K61" s="930"/>
      <c r="L61" s="975"/>
    </row>
    <row r="62" spans="1:12" s="1348" customFormat="1" ht="42" customHeight="1" x14ac:dyDescent="0.25">
      <c r="A62" s="935" t="s">
        <v>198</v>
      </c>
      <c r="B62" s="1352" t="s">
        <v>2533</v>
      </c>
      <c r="C62" s="935" t="s">
        <v>163</v>
      </c>
      <c r="D62" s="932">
        <v>23.09</v>
      </c>
      <c r="E62" s="933"/>
      <c r="F62" s="932">
        <v>23.09</v>
      </c>
      <c r="G62" s="1010" t="s">
        <v>2534</v>
      </c>
      <c r="H62" s="935" t="s">
        <v>987</v>
      </c>
      <c r="I62" s="936"/>
      <c r="J62" s="935"/>
      <c r="K62" s="930"/>
      <c r="L62" s="975"/>
    </row>
    <row r="63" spans="1:12" s="1348" customFormat="1" ht="42" customHeight="1" x14ac:dyDescent="0.25">
      <c r="A63" s="935" t="s">
        <v>198</v>
      </c>
      <c r="B63" s="1352" t="s">
        <v>2535</v>
      </c>
      <c r="C63" s="935" t="s">
        <v>208</v>
      </c>
      <c r="D63" s="932">
        <v>154.80000000000001</v>
      </c>
      <c r="E63" s="933"/>
      <c r="F63" s="932">
        <v>154.80000000000001</v>
      </c>
      <c r="G63" s="1010" t="s">
        <v>2536</v>
      </c>
      <c r="H63" s="935" t="s">
        <v>987</v>
      </c>
      <c r="I63" s="936"/>
      <c r="J63" s="935"/>
      <c r="K63" s="930"/>
      <c r="L63" s="975"/>
    </row>
    <row r="64" spans="1:12" s="1348" customFormat="1" ht="42" customHeight="1" x14ac:dyDescent="0.25">
      <c r="A64" s="935" t="s">
        <v>198</v>
      </c>
      <c r="B64" s="1352" t="s">
        <v>2537</v>
      </c>
      <c r="C64" s="935" t="s">
        <v>167</v>
      </c>
      <c r="D64" s="932">
        <v>1.61</v>
      </c>
      <c r="E64" s="933"/>
      <c r="F64" s="932">
        <v>1.61</v>
      </c>
      <c r="G64" s="1010" t="s">
        <v>2538</v>
      </c>
      <c r="H64" s="935" t="s">
        <v>987</v>
      </c>
      <c r="I64" s="936"/>
      <c r="J64" s="935"/>
      <c r="K64" s="930"/>
      <c r="L64" s="975"/>
    </row>
    <row r="65" spans="1:12" s="1348" customFormat="1" ht="42" customHeight="1" x14ac:dyDescent="0.25">
      <c r="A65" s="935" t="s">
        <v>198</v>
      </c>
      <c r="B65" s="1352" t="s">
        <v>199</v>
      </c>
      <c r="C65" s="935" t="s">
        <v>200</v>
      </c>
      <c r="D65" s="932">
        <v>29.01</v>
      </c>
      <c r="E65" s="933"/>
      <c r="F65" s="932">
        <v>29.01</v>
      </c>
      <c r="G65" s="1010" t="s">
        <v>2539</v>
      </c>
      <c r="H65" s="935" t="s">
        <v>987</v>
      </c>
      <c r="I65" s="936"/>
      <c r="J65" s="935"/>
      <c r="K65" s="930"/>
      <c r="L65" s="975"/>
    </row>
    <row r="66" spans="1:12" s="1200" customFormat="1" ht="44.4" customHeight="1" x14ac:dyDescent="0.25">
      <c r="A66" s="1186" t="s">
        <v>2540</v>
      </c>
      <c r="B66" s="1175" t="s">
        <v>112</v>
      </c>
      <c r="C66" s="1164"/>
      <c r="D66" s="1176"/>
      <c r="E66" s="1188"/>
      <c r="F66" s="1189"/>
      <c r="G66" s="1174"/>
      <c r="H66" s="1174"/>
      <c r="I66" s="1174"/>
      <c r="J66" s="1175"/>
      <c r="K66" s="1174"/>
    </row>
    <row r="67" spans="1:12" ht="33.6" x14ac:dyDescent="0.25">
      <c r="A67" s="1186" t="s">
        <v>2510</v>
      </c>
      <c r="B67" s="1175" t="s">
        <v>2516</v>
      </c>
      <c r="C67" s="1186"/>
      <c r="D67" s="1177"/>
      <c r="E67" s="1177"/>
      <c r="F67" s="1177"/>
      <c r="G67" s="1174"/>
      <c r="H67" s="1174"/>
      <c r="I67" s="1174"/>
      <c r="J67" s="1178"/>
      <c r="K67" s="1179"/>
    </row>
    <row r="68" spans="1:12" ht="36.6" customHeight="1" x14ac:dyDescent="0.25">
      <c r="A68" s="1174" t="s">
        <v>2510</v>
      </c>
      <c r="B68" s="1187" t="s">
        <v>2511</v>
      </c>
      <c r="C68" s="1174"/>
      <c r="D68" s="1176"/>
      <c r="E68" s="1188"/>
      <c r="F68" s="1189"/>
      <c r="G68" s="1190"/>
      <c r="H68" s="1174"/>
      <c r="I68" s="1178"/>
      <c r="J68" s="1174"/>
      <c r="K68" s="1186"/>
    </row>
    <row r="69" spans="1:12" s="1200" customFormat="1" ht="60" customHeight="1" x14ac:dyDescent="0.25">
      <c r="A69" s="1191">
        <v>27</v>
      </c>
      <c r="B69" s="1175" t="s">
        <v>2241</v>
      </c>
      <c r="C69" s="1174" t="s">
        <v>2541</v>
      </c>
      <c r="D69" s="1176">
        <f>SUM(D70:D75)</f>
        <v>15.679999999999998</v>
      </c>
      <c r="E69" s="1176">
        <f t="shared" ref="E69:F69" si="1">SUM(E70:E75)</f>
        <v>0</v>
      </c>
      <c r="F69" s="1176">
        <f t="shared" si="1"/>
        <v>15.679999999999998</v>
      </c>
      <c r="G69" s="1174" t="s">
        <v>101</v>
      </c>
      <c r="H69" s="1174"/>
      <c r="I69" s="1174"/>
      <c r="J69" s="1174" t="s">
        <v>2243</v>
      </c>
      <c r="K69" s="1174" t="s">
        <v>2246</v>
      </c>
    </row>
    <row r="70" spans="1:12" ht="39" customHeight="1" x14ac:dyDescent="0.25">
      <c r="A70" s="1118" t="s">
        <v>198</v>
      </c>
      <c r="B70" s="928" t="s">
        <v>2245</v>
      </c>
      <c r="C70" s="926" t="s">
        <v>163</v>
      </c>
      <c r="D70" s="927">
        <v>5</v>
      </c>
      <c r="E70" s="1104">
        <v>0</v>
      </c>
      <c r="F70" s="927">
        <f>D70-E70</f>
        <v>5</v>
      </c>
      <c r="G70" s="929" t="s">
        <v>101</v>
      </c>
      <c r="H70" s="926" t="s">
        <v>984</v>
      </c>
      <c r="I70" s="926"/>
      <c r="J70" s="1180" t="s">
        <v>2243</v>
      </c>
      <c r="K70" s="926" t="s">
        <v>2246</v>
      </c>
    </row>
    <row r="71" spans="1:12" ht="39" customHeight="1" x14ac:dyDescent="0.25">
      <c r="A71" s="1118" t="s">
        <v>198</v>
      </c>
      <c r="B71" s="928" t="s">
        <v>2247</v>
      </c>
      <c r="C71" s="926" t="s">
        <v>119</v>
      </c>
      <c r="D71" s="927">
        <v>0.3</v>
      </c>
      <c r="E71" s="1104">
        <v>0</v>
      </c>
      <c r="F71" s="927">
        <f>D71-E71</f>
        <v>0.3</v>
      </c>
      <c r="G71" s="926" t="s">
        <v>101</v>
      </c>
      <c r="H71" s="926" t="s">
        <v>984</v>
      </c>
      <c r="I71" s="926"/>
      <c r="J71" s="926" t="s">
        <v>2243</v>
      </c>
      <c r="K71" s="926" t="s">
        <v>2246</v>
      </c>
    </row>
    <row r="72" spans="1:12" ht="39" customHeight="1" x14ac:dyDescent="0.25">
      <c r="A72" s="1118" t="s">
        <v>198</v>
      </c>
      <c r="B72" s="928" t="s">
        <v>2248</v>
      </c>
      <c r="C72" s="926" t="s">
        <v>119</v>
      </c>
      <c r="D72" s="927">
        <v>0.3</v>
      </c>
      <c r="E72" s="1104">
        <v>0</v>
      </c>
      <c r="F72" s="927">
        <f>D72-E72</f>
        <v>0.3</v>
      </c>
      <c r="G72" s="926" t="s">
        <v>101</v>
      </c>
      <c r="H72" s="926" t="s">
        <v>984</v>
      </c>
      <c r="I72" s="926"/>
      <c r="J72" s="926" t="s">
        <v>2243</v>
      </c>
      <c r="K72" s="926" t="s">
        <v>2246</v>
      </c>
    </row>
    <row r="73" spans="1:12" ht="39" customHeight="1" x14ac:dyDescent="0.25">
      <c r="A73" s="1118" t="s">
        <v>198</v>
      </c>
      <c r="B73" s="928" t="s">
        <v>2249</v>
      </c>
      <c r="C73" s="926" t="s">
        <v>119</v>
      </c>
      <c r="D73" s="927">
        <v>1</v>
      </c>
      <c r="E73" s="1104">
        <v>0</v>
      </c>
      <c r="F73" s="927">
        <f>D73-E73</f>
        <v>1</v>
      </c>
      <c r="G73" s="926" t="s">
        <v>101</v>
      </c>
      <c r="H73" s="926" t="s">
        <v>984</v>
      </c>
      <c r="I73" s="926"/>
      <c r="J73" s="926" t="s">
        <v>2243</v>
      </c>
      <c r="K73" s="926" t="s">
        <v>2246</v>
      </c>
    </row>
    <row r="74" spans="1:12" ht="39" customHeight="1" x14ac:dyDescent="0.25">
      <c r="A74" s="1118" t="s">
        <v>198</v>
      </c>
      <c r="B74" s="928" t="s">
        <v>2250</v>
      </c>
      <c r="C74" s="926" t="s">
        <v>202</v>
      </c>
      <c r="D74" s="927">
        <v>3</v>
      </c>
      <c r="E74" s="1104">
        <v>0</v>
      </c>
      <c r="F74" s="927">
        <f>D74-E74</f>
        <v>3</v>
      </c>
      <c r="G74" s="929" t="s">
        <v>101</v>
      </c>
      <c r="H74" s="926" t="s">
        <v>984</v>
      </c>
      <c r="I74" s="926"/>
      <c r="J74" s="1180" t="s">
        <v>2243</v>
      </c>
      <c r="K74" s="926" t="s">
        <v>2246</v>
      </c>
    </row>
    <row r="75" spans="1:12" ht="39" customHeight="1" x14ac:dyDescent="0.25">
      <c r="A75" s="1118" t="s">
        <v>198</v>
      </c>
      <c r="B75" s="928" t="s">
        <v>2251</v>
      </c>
      <c r="C75" s="926" t="s">
        <v>200</v>
      </c>
      <c r="D75" s="927">
        <v>6.0799999999999983</v>
      </c>
      <c r="E75" s="1104">
        <v>0</v>
      </c>
      <c r="F75" s="927">
        <v>6.0799999999999983</v>
      </c>
      <c r="G75" s="929" t="s">
        <v>101</v>
      </c>
      <c r="H75" s="926" t="s">
        <v>984</v>
      </c>
      <c r="I75" s="926"/>
      <c r="J75" s="1202" t="s">
        <v>2243</v>
      </c>
      <c r="K75" s="926" t="s">
        <v>2246</v>
      </c>
    </row>
    <row r="76" spans="1:12" s="1181" customFormat="1" ht="33" customHeight="1" x14ac:dyDescent="0.25">
      <c r="A76" s="1186" t="s">
        <v>2542</v>
      </c>
      <c r="B76" s="1178" t="s">
        <v>2543</v>
      </c>
      <c r="C76" s="1174"/>
      <c r="D76" s="1176"/>
      <c r="E76" s="1177"/>
      <c r="F76" s="1176"/>
      <c r="G76" s="1179"/>
      <c r="H76" s="1174"/>
      <c r="I76" s="1174"/>
      <c r="J76" s="1203"/>
      <c r="K76" s="1174"/>
    </row>
    <row r="77" spans="1:12" ht="33.6" x14ac:dyDescent="0.25">
      <c r="A77" s="1186" t="s">
        <v>2510</v>
      </c>
      <c r="B77" s="1175" t="s">
        <v>2516</v>
      </c>
      <c r="C77" s="1186"/>
      <c r="D77" s="1177"/>
      <c r="E77" s="1177"/>
      <c r="F77" s="1177"/>
      <c r="G77" s="1174"/>
      <c r="H77" s="1174"/>
      <c r="I77" s="1174"/>
      <c r="J77" s="1178"/>
      <c r="K77" s="1179"/>
    </row>
    <row r="78" spans="1:12" ht="57.6" customHeight="1" x14ac:dyDescent="0.25">
      <c r="A78" s="1118">
        <v>28</v>
      </c>
      <c r="B78" s="1183" t="s">
        <v>1606</v>
      </c>
      <c r="C78" s="1201" t="s">
        <v>204</v>
      </c>
      <c r="D78" s="927">
        <v>1</v>
      </c>
      <c r="E78" s="1100"/>
      <c r="F78" s="1101">
        <v>1</v>
      </c>
      <c r="G78" s="1118" t="s">
        <v>50</v>
      </c>
      <c r="H78" s="926" t="s">
        <v>986</v>
      </c>
      <c r="I78" s="926"/>
      <c r="J78" s="928"/>
      <c r="K78" s="926" t="s">
        <v>2073</v>
      </c>
    </row>
    <row r="79" spans="1:12" ht="36.6" customHeight="1" x14ac:dyDescent="0.25">
      <c r="A79" s="1174" t="s">
        <v>2510</v>
      </c>
      <c r="B79" s="1187" t="s">
        <v>2511</v>
      </c>
      <c r="C79" s="1174"/>
      <c r="D79" s="1176"/>
      <c r="E79" s="1188"/>
      <c r="F79" s="1189"/>
      <c r="G79" s="1190"/>
      <c r="H79" s="1174"/>
      <c r="I79" s="1178"/>
      <c r="J79" s="1174"/>
      <c r="K79" s="1186"/>
    </row>
    <row r="80" spans="1:12" s="1181" customFormat="1" ht="33" customHeight="1" x14ac:dyDescent="0.25">
      <c r="A80" s="1186" t="s">
        <v>2544</v>
      </c>
      <c r="B80" s="1178" t="s">
        <v>2545</v>
      </c>
      <c r="C80" s="1174"/>
      <c r="D80" s="1176"/>
      <c r="E80" s="1177"/>
      <c r="F80" s="1176"/>
      <c r="G80" s="1179"/>
      <c r="H80" s="1174"/>
      <c r="I80" s="1174"/>
      <c r="J80" s="1203"/>
      <c r="K80" s="1174"/>
    </row>
    <row r="81" spans="1:11" ht="33.6" x14ac:dyDescent="0.25">
      <c r="A81" s="1186" t="s">
        <v>2510</v>
      </c>
      <c r="B81" s="1175" t="s">
        <v>2516</v>
      </c>
      <c r="C81" s="1186"/>
      <c r="D81" s="1177"/>
      <c r="E81" s="1177"/>
      <c r="F81" s="1177"/>
      <c r="G81" s="1174"/>
      <c r="H81" s="1174"/>
      <c r="I81" s="1174"/>
      <c r="J81" s="1178"/>
      <c r="K81" s="1179"/>
    </row>
    <row r="82" spans="1:11" ht="76.2" customHeight="1" x14ac:dyDescent="0.25">
      <c r="A82" s="1118">
        <v>29</v>
      </c>
      <c r="B82" s="925" t="s">
        <v>1834</v>
      </c>
      <c r="C82" s="926" t="s">
        <v>206</v>
      </c>
      <c r="D82" s="927">
        <v>0.97</v>
      </c>
      <c r="E82" s="1104"/>
      <c r="F82" s="927">
        <v>0.97</v>
      </c>
      <c r="G82" s="929" t="s">
        <v>1835</v>
      </c>
      <c r="H82" s="929" t="s">
        <v>984</v>
      </c>
      <c r="I82" s="926"/>
      <c r="J82" s="1204"/>
      <c r="K82" s="744" t="s">
        <v>1836</v>
      </c>
    </row>
    <row r="83" spans="1:11" ht="33.6" x14ac:dyDescent="0.25">
      <c r="A83" s="1118">
        <v>30</v>
      </c>
      <c r="B83" s="925" t="s">
        <v>1837</v>
      </c>
      <c r="C83" s="926" t="s">
        <v>206</v>
      </c>
      <c r="D83" s="927">
        <v>1.2</v>
      </c>
      <c r="E83" s="1104"/>
      <c r="F83" s="1173">
        <v>1.2</v>
      </c>
      <c r="G83" s="926" t="s">
        <v>1838</v>
      </c>
      <c r="H83" s="926" t="s">
        <v>974</v>
      </c>
      <c r="I83" s="926" t="s">
        <v>1839</v>
      </c>
      <c r="J83" s="928"/>
      <c r="K83" s="926" t="s">
        <v>1840</v>
      </c>
    </row>
    <row r="84" spans="1:11" ht="33.6" x14ac:dyDescent="0.25">
      <c r="A84" s="1118">
        <v>31</v>
      </c>
      <c r="B84" s="925" t="s">
        <v>1841</v>
      </c>
      <c r="C84" s="926" t="s">
        <v>206</v>
      </c>
      <c r="D84" s="927">
        <v>0.61</v>
      </c>
      <c r="E84" s="1104"/>
      <c r="F84" s="927">
        <v>0.61</v>
      </c>
      <c r="G84" s="926" t="s">
        <v>50</v>
      </c>
      <c r="H84" s="926" t="s">
        <v>973</v>
      </c>
      <c r="I84" s="926" t="s">
        <v>1842</v>
      </c>
      <c r="J84" s="928" t="s">
        <v>1843</v>
      </c>
      <c r="K84" s="929" t="s">
        <v>1844</v>
      </c>
    </row>
    <row r="85" spans="1:11" ht="36.6" customHeight="1" x14ac:dyDescent="0.25">
      <c r="A85" s="1174" t="s">
        <v>2510</v>
      </c>
      <c r="B85" s="1187" t="s">
        <v>2511</v>
      </c>
      <c r="C85" s="1174"/>
      <c r="D85" s="1176"/>
      <c r="E85" s="1188"/>
      <c r="F85" s="1189"/>
      <c r="G85" s="1190"/>
      <c r="H85" s="1174"/>
      <c r="I85" s="1178"/>
      <c r="J85" s="1174"/>
      <c r="K85" s="1186"/>
    </row>
    <row r="86" spans="1:11" ht="33.6" x14ac:dyDescent="0.25">
      <c r="A86" s="1118">
        <v>32</v>
      </c>
      <c r="B86" s="928" t="s">
        <v>2252</v>
      </c>
      <c r="C86" s="926" t="s">
        <v>206</v>
      </c>
      <c r="D86" s="927">
        <v>1.62</v>
      </c>
      <c r="E86" s="927">
        <v>0.81857000000000002</v>
      </c>
      <c r="F86" s="1205">
        <v>0.8014</v>
      </c>
      <c r="G86" s="926" t="s">
        <v>2253</v>
      </c>
      <c r="H86" s="926" t="s">
        <v>984</v>
      </c>
      <c r="I86" s="926"/>
      <c r="J86" s="1180" t="s">
        <v>2254</v>
      </c>
      <c r="K86" s="926" t="s">
        <v>2255</v>
      </c>
    </row>
    <row r="87" spans="1:11" ht="33.6" x14ac:dyDescent="0.25">
      <c r="A87" s="1118">
        <v>33</v>
      </c>
      <c r="B87" s="928" t="s">
        <v>2256</v>
      </c>
      <c r="C87" s="926" t="s">
        <v>206</v>
      </c>
      <c r="D87" s="927">
        <v>0.70399999999999996</v>
      </c>
      <c r="E87" s="1205">
        <v>0.56340999999999997</v>
      </c>
      <c r="F87" s="1205">
        <v>0.14058999999999999</v>
      </c>
      <c r="G87" s="926" t="s">
        <v>2257</v>
      </c>
      <c r="H87" s="926" t="s">
        <v>984</v>
      </c>
      <c r="I87" s="926"/>
      <c r="J87" s="1180" t="s">
        <v>2254</v>
      </c>
      <c r="K87" s="926" t="s">
        <v>2255</v>
      </c>
    </row>
    <row r="88" spans="1:11" ht="38.4" customHeight="1" x14ac:dyDescent="0.25">
      <c r="A88" s="1118">
        <v>34</v>
      </c>
      <c r="B88" s="925" t="s">
        <v>1857</v>
      </c>
      <c r="C88" s="926" t="s">
        <v>206</v>
      </c>
      <c r="D88" s="927">
        <f>D89+D90</f>
        <v>4</v>
      </c>
      <c r="E88" s="927">
        <f t="shared" ref="E88:F88" si="2">E89+E90</f>
        <v>0</v>
      </c>
      <c r="F88" s="927">
        <f t="shared" si="2"/>
        <v>4</v>
      </c>
      <c r="G88" s="926" t="s">
        <v>50</v>
      </c>
      <c r="H88" s="926" t="s">
        <v>1126</v>
      </c>
      <c r="I88" s="926"/>
      <c r="J88" s="928"/>
      <c r="K88" s="929"/>
    </row>
    <row r="89" spans="1:11" s="975" customFormat="1" ht="36" customHeight="1" x14ac:dyDescent="0.25">
      <c r="A89" s="930" t="s">
        <v>198</v>
      </c>
      <c r="B89" s="931" t="s">
        <v>1858</v>
      </c>
      <c r="C89" s="930" t="s">
        <v>206</v>
      </c>
      <c r="D89" s="932">
        <v>2</v>
      </c>
      <c r="E89" s="933"/>
      <c r="F89" s="934">
        <v>2</v>
      </c>
      <c r="G89" s="935" t="s">
        <v>50</v>
      </c>
      <c r="H89" s="935" t="s">
        <v>986</v>
      </c>
      <c r="I89" s="935"/>
      <c r="J89" s="936"/>
      <c r="K89" s="930" t="s">
        <v>1859</v>
      </c>
    </row>
    <row r="90" spans="1:11" s="975" customFormat="1" ht="43.2" customHeight="1" x14ac:dyDescent="0.25">
      <c r="A90" s="930" t="s">
        <v>198</v>
      </c>
      <c r="B90" s="868" t="s">
        <v>1860</v>
      </c>
      <c r="C90" s="788" t="s">
        <v>206</v>
      </c>
      <c r="D90" s="861">
        <v>2</v>
      </c>
      <c r="E90" s="855">
        <v>0</v>
      </c>
      <c r="F90" s="937">
        <v>2</v>
      </c>
      <c r="G90" s="788" t="s">
        <v>50</v>
      </c>
      <c r="H90" s="1135" t="s">
        <v>973</v>
      </c>
      <c r="I90" s="935"/>
      <c r="J90" s="936"/>
      <c r="K90" s="935" t="s">
        <v>1859</v>
      </c>
    </row>
    <row r="91" spans="1:11" s="756" customFormat="1" ht="58.2" customHeight="1" x14ac:dyDescent="0.25">
      <c r="A91" s="930" t="s">
        <v>198</v>
      </c>
      <c r="B91" s="868" t="s">
        <v>1861</v>
      </c>
      <c r="C91" s="1206" t="s">
        <v>206</v>
      </c>
      <c r="D91" s="782">
        <v>10</v>
      </c>
      <c r="E91" s="783"/>
      <c r="F91" s="938">
        <v>10</v>
      </c>
      <c r="G91" s="1135" t="s">
        <v>1862</v>
      </c>
      <c r="H91" s="1135" t="s">
        <v>984</v>
      </c>
      <c r="I91" s="785"/>
      <c r="J91" s="939"/>
      <c r="K91" s="857" t="s">
        <v>1863</v>
      </c>
    </row>
    <row r="92" spans="1:11" s="975" customFormat="1" ht="39.6" customHeight="1" x14ac:dyDescent="0.25">
      <c r="A92" s="935" t="s">
        <v>198</v>
      </c>
      <c r="B92" s="868" t="s">
        <v>1864</v>
      </c>
      <c r="C92" s="788" t="s">
        <v>206</v>
      </c>
      <c r="D92" s="782">
        <v>2</v>
      </c>
      <c r="E92" s="855">
        <v>0</v>
      </c>
      <c r="F92" s="941">
        <v>2</v>
      </c>
      <c r="G92" s="788" t="s">
        <v>50</v>
      </c>
      <c r="H92" s="1135" t="s">
        <v>998</v>
      </c>
      <c r="I92" s="935"/>
      <c r="J92" s="935"/>
      <c r="K92" s="935"/>
    </row>
    <row r="93" spans="1:11" s="975" customFormat="1" ht="38.4" customHeight="1" x14ac:dyDescent="0.25">
      <c r="A93" s="935" t="s">
        <v>198</v>
      </c>
      <c r="B93" s="868" t="s">
        <v>1865</v>
      </c>
      <c r="C93" s="1206" t="s">
        <v>206</v>
      </c>
      <c r="D93" s="782">
        <v>1</v>
      </c>
      <c r="E93" s="783"/>
      <c r="F93" s="941">
        <v>1</v>
      </c>
      <c r="G93" s="788" t="s">
        <v>50</v>
      </c>
      <c r="H93" s="1135" t="s">
        <v>974</v>
      </c>
      <c r="I93" s="935"/>
      <c r="J93" s="936"/>
      <c r="K93" s="935"/>
    </row>
    <row r="94" spans="1:11" s="975" customFormat="1" ht="46.2" customHeight="1" x14ac:dyDescent="0.25">
      <c r="A94" s="935" t="s">
        <v>198</v>
      </c>
      <c r="B94" s="942" t="s">
        <v>1866</v>
      </c>
      <c r="C94" s="788" t="s">
        <v>206</v>
      </c>
      <c r="D94" s="855">
        <v>1.5</v>
      </c>
      <c r="E94" s="855">
        <v>0</v>
      </c>
      <c r="F94" s="856">
        <f>D94-E94</f>
        <v>1.5</v>
      </c>
      <c r="G94" s="788" t="s">
        <v>50</v>
      </c>
      <c r="H94" s="788" t="s">
        <v>1034</v>
      </c>
      <c r="I94" s="935"/>
      <c r="J94" s="936"/>
      <c r="K94" s="935" t="s">
        <v>1867</v>
      </c>
    </row>
    <row r="95" spans="1:11" s="1181" customFormat="1" ht="33" customHeight="1" x14ac:dyDescent="0.25">
      <c r="A95" s="1186" t="s">
        <v>2546</v>
      </c>
      <c r="B95" s="1178" t="s">
        <v>2547</v>
      </c>
      <c r="C95" s="1174"/>
      <c r="D95" s="1176"/>
      <c r="E95" s="1177"/>
      <c r="F95" s="1176"/>
      <c r="G95" s="1179"/>
      <c r="H95" s="1174"/>
      <c r="I95" s="1174"/>
      <c r="J95" s="1203"/>
      <c r="K95" s="1174"/>
    </row>
    <row r="96" spans="1:11" ht="33.6" x14ac:dyDescent="0.25">
      <c r="A96" s="1186" t="s">
        <v>2510</v>
      </c>
      <c r="B96" s="1175" t="s">
        <v>2516</v>
      </c>
      <c r="C96" s="1186"/>
      <c r="D96" s="1177"/>
      <c r="E96" s="1177"/>
      <c r="F96" s="1177"/>
      <c r="G96" s="1174"/>
      <c r="H96" s="1174"/>
      <c r="I96" s="1174"/>
      <c r="J96" s="1178"/>
      <c r="K96" s="1179"/>
    </row>
    <row r="97" spans="1:11" ht="54.6" customHeight="1" x14ac:dyDescent="0.25">
      <c r="A97" s="1118">
        <v>35</v>
      </c>
      <c r="B97" s="925" t="s">
        <v>2548</v>
      </c>
      <c r="C97" s="1201" t="s">
        <v>208</v>
      </c>
      <c r="D97" s="927">
        <f>SUM(D98:D106)</f>
        <v>13.59</v>
      </c>
      <c r="E97" s="927"/>
      <c r="F97" s="927">
        <f>D97-E97</f>
        <v>13.59</v>
      </c>
      <c r="G97" s="1118" t="s">
        <v>2037</v>
      </c>
      <c r="H97" s="926" t="s">
        <v>1126</v>
      </c>
      <c r="I97" s="926"/>
      <c r="J97" s="928"/>
      <c r="K97" s="926" t="s">
        <v>2549</v>
      </c>
    </row>
    <row r="98" spans="1:11" s="975" customFormat="1" ht="43.2" customHeight="1" x14ac:dyDescent="0.25">
      <c r="A98" s="930" t="s">
        <v>198</v>
      </c>
      <c r="B98" s="931" t="s">
        <v>2039</v>
      </c>
      <c r="C98" s="973" t="s">
        <v>208</v>
      </c>
      <c r="D98" s="932">
        <v>0.5</v>
      </c>
      <c r="E98" s="933"/>
      <c r="F98" s="932">
        <f t="shared" ref="F98:F106" si="3">D98-E98</f>
        <v>0.5</v>
      </c>
      <c r="G98" s="935" t="s">
        <v>65</v>
      </c>
      <c r="H98" s="935" t="s">
        <v>984</v>
      </c>
      <c r="I98" s="935"/>
      <c r="J98" s="936"/>
      <c r="K98" s="935"/>
    </row>
    <row r="99" spans="1:11" s="975" customFormat="1" ht="44.4" customHeight="1" x14ac:dyDescent="0.25">
      <c r="A99" s="930" t="s">
        <v>198</v>
      </c>
      <c r="B99" s="931" t="s">
        <v>2040</v>
      </c>
      <c r="C99" s="973" t="s">
        <v>208</v>
      </c>
      <c r="D99" s="932">
        <v>0.5</v>
      </c>
      <c r="E99" s="933"/>
      <c r="F99" s="932">
        <f t="shared" si="3"/>
        <v>0.5</v>
      </c>
      <c r="G99" s="930" t="s">
        <v>50</v>
      </c>
      <c r="H99" s="935" t="s">
        <v>1034</v>
      </c>
      <c r="I99" s="935"/>
      <c r="J99" s="936"/>
      <c r="K99" s="935"/>
    </row>
    <row r="100" spans="1:11" s="975" customFormat="1" ht="44.4" customHeight="1" x14ac:dyDescent="0.25">
      <c r="A100" s="930" t="s">
        <v>198</v>
      </c>
      <c r="B100" s="931" t="s">
        <v>2041</v>
      </c>
      <c r="C100" s="973" t="s">
        <v>208</v>
      </c>
      <c r="D100" s="932">
        <v>3</v>
      </c>
      <c r="E100" s="933"/>
      <c r="F100" s="932">
        <f t="shared" si="3"/>
        <v>3</v>
      </c>
      <c r="G100" s="930" t="s">
        <v>361</v>
      </c>
      <c r="H100" s="935" t="s">
        <v>973</v>
      </c>
      <c r="I100" s="935"/>
      <c r="J100" s="936"/>
      <c r="K100" s="935"/>
    </row>
    <row r="101" spans="1:11" s="975" customFormat="1" ht="44.4" customHeight="1" x14ac:dyDescent="0.25">
      <c r="A101" s="930" t="s">
        <v>198</v>
      </c>
      <c r="B101" s="931" t="s">
        <v>2042</v>
      </c>
      <c r="C101" s="973" t="s">
        <v>208</v>
      </c>
      <c r="D101" s="932">
        <v>4</v>
      </c>
      <c r="E101" s="933"/>
      <c r="F101" s="932">
        <f t="shared" si="3"/>
        <v>4</v>
      </c>
      <c r="G101" s="930" t="s">
        <v>361</v>
      </c>
      <c r="H101" s="935" t="s">
        <v>998</v>
      </c>
      <c r="I101" s="935"/>
      <c r="J101" s="936"/>
      <c r="K101" s="935"/>
    </row>
    <row r="102" spans="1:11" s="975" customFormat="1" ht="44.4" customHeight="1" x14ac:dyDescent="0.25">
      <c r="A102" s="930" t="s">
        <v>198</v>
      </c>
      <c r="B102" s="931" t="s">
        <v>2043</v>
      </c>
      <c r="C102" s="973" t="s">
        <v>208</v>
      </c>
      <c r="D102" s="932">
        <v>0.5</v>
      </c>
      <c r="E102" s="933"/>
      <c r="F102" s="932">
        <f t="shared" si="3"/>
        <v>0.5</v>
      </c>
      <c r="G102" s="930" t="s">
        <v>50</v>
      </c>
      <c r="H102" s="935" t="s">
        <v>1090</v>
      </c>
      <c r="I102" s="935"/>
      <c r="J102" s="936"/>
      <c r="K102" s="935"/>
    </row>
    <row r="103" spans="1:11" s="975" customFormat="1" ht="44.4" customHeight="1" x14ac:dyDescent="0.25">
      <c r="A103" s="930" t="s">
        <v>198</v>
      </c>
      <c r="B103" s="931" t="s">
        <v>2044</v>
      </c>
      <c r="C103" s="973" t="s">
        <v>208</v>
      </c>
      <c r="D103" s="932">
        <v>1.5</v>
      </c>
      <c r="E103" s="933"/>
      <c r="F103" s="932">
        <f t="shared" si="3"/>
        <v>1.5</v>
      </c>
      <c r="G103" s="930" t="s">
        <v>361</v>
      </c>
      <c r="H103" s="935" t="s">
        <v>986</v>
      </c>
      <c r="I103" s="935"/>
      <c r="J103" s="936"/>
      <c r="K103" s="935"/>
    </row>
    <row r="104" spans="1:11" s="975" customFormat="1" ht="44.4" customHeight="1" x14ac:dyDescent="0.25">
      <c r="A104" s="930" t="s">
        <v>198</v>
      </c>
      <c r="B104" s="931" t="s">
        <v>2045</v>
      </c>
      <c r="C104" s="973" t="s">
        <v>208</v>
      </c>
      <c r="D104" s="932">
        <v>1</v>
      </c>
      <c r="E104" s="933"/>
      <c r="F104" s="932">
        <f t="shared" si="3"/>
        <v>1</v>
      </c>
      <c r="G104" s="930" t="s">
        <v>50</v>
      </c>
      <c r="H104" s="935" t="s">
        <v>987</v>
      </c>
      <c r="I104" s="935"/>
      <c r="J104" s="936"/>
      <c r="K104" s="935"/>
    </row>
    <row r="105" spans="1:11" s="975" customFormat="1" ht="44.4" customHeight="1" x14ac:dyDescent="0.25">
      <c r="A105" s="930" t="s">
        <v>198</v>
      </c>
      <c r="B105" s="931" t="s">
        <v>2046</v>
      </c>
      <c r="C105" s="973" t="s">
        <v>208</v>
      </c>
      <c r="D105" s="932">
        <v>1</v>
      </c>
      <c r="E105" s="933"/>
      <c r="F105" s="932">
        <f t="shared" si="3"/>
        <v>1</v>
      </c>
      <c r="G105" s="930" t="s">
        <v>50</v>
      </c>
      <c r="H105" s="935" t="s">
        <v>974</v>
      </c>
      <c r="I105" s="935"/>
      <c r="J105" s="936"/>
      <c r="K105" s="935"/>
    </row>
    <row r="106" spans="1:11" s="975" customFormat="1" ht="44.4" customHeight="1" x14ac:dyDescent="0.25">
      <c r="A106" s="930" t="s">
        <v>198</v>
      </c>
      <c r="B106" s="931" t="s">
        <v>2047</v>
      </c>
      <c r="C106" s="973" t="s">
        <v>208</v>
      </c>
      <c r="D106" s="932">
        <f>1.59</f>
        <v>1.59</v>
      </c>
      <c r="E106" s="933"/>
      <c r="F106" s="932">
        <f t="shared" si="3"/>
        <v>1.59</v>
      </c>
      <c r="G106" s="930" t="s">
        <v>50</v>
      </c>
      <c r="H106" s="935" t="s">
        <v>985</v>
      </c>
      <c r="I106" s="935"/>
      <c r="J106" s="936"/>
      <c r="K106" s="935"/>
    </row>
    <row r="107" spans="1:11" ht="36.6" customHeight="1" x14ac:dyDescent="0.25">
      <c r="A107" s="1174" t="s">
        <v>2510</v>
      </c>
      <c r="B107" s="1187" t="s">
        <v>2511</v>
      </c>
      <c r="C107" s="1174"/>
      <c r="D107" s="1176"/>
      <c r="E107" s="1188"/>
      <c r="F107" s="1189"/>
      <c r="G107" s="1190"/>
      <c r="H107" s="1174"/>
      <c r="I107" s="1178"/>
      <c r="J107" s="1174"/>
      <c r="K107" s="1186"/>
    </row>
    <row r="108" spans="1:11" s="1181" customFormat="1" ht="33" customHeight="1" x14ac:dyDescent="0.25">
      <c r="A108" s="1186" t="s">
        <v>2546</v>
      </c>
      <c r="B108" s="1178" t="s">
        <v>199</v>
      </c>
      <c r="C108" s="1174"/>
      <c r="D108" s="1176"/>
      <c r="E108" s="1177"/>
      <c r="F108" s="1176"/>
      <c r="G108" s="1179"/>
      <c r="H108" s="1174"/>
      <c r="I108" s="1174"/>
      <c r="J108" s="1203"/>
      <c r="K108" s="1174"/>
    </row>
    <row r="109" spans="1:11" ht="33.6" x14ac:dyDescent="0.25">
      <c r="A109" s="1186" t="s">
        <v>2510</v>
      </c>
      <c r="B109" s="1175" t="s">
        <v>2516</v>
      </c>
      <c r="C109" s="1186"/>
      <c r="D109" s="1177"/>
      <c r="E109" s="1177"/>
      <c r="F109" s="1177"/>
      <c r="G109" s="1174"/>
      <c r="H109" s="1174"/>
      <c r="I109" s="1174"/>
      <c r="J109" s="1178"/>
      <c r="K109" s="1179"/>
    </row>
    <row r="110" spans="1:11" ht="156.6" customHeight="1" x14ac:dyDescent="0.25">
      <c r="A110" s="1118">
        <v>36</v>
      </c>
      <c r="B110" s="928" t="s">
        <v>1009</v>
      </c>
      <c r="C110" s="926" t="s">
        <v>200</v>
      </c>
      <c r="D110" s="927">
        <v>0.8</v>
      </c>
      <c r="E110" s="1100">
        <v>0.01</v>
      </c>
      <c r="F110" s="1201">
        <f>D110-E110</f>
        <v>0.79</v>
      </c>
      <c r="G110" s="926" t="s">
        <v>1012</v>
      </c>
      <c r="H110" s="926" t="s">
        <v>984</v>
      </c>
      <c r="I110" s="926"/>
      <c r="J110" s="925" t="s">
        <v>1876</v>
      </c>
      <c r="K110" s="926" t="s">
        <v>1877</v>
      </c>
    </row>
    <row r="111" spans="1:11" ht="46.2" customHeight="1" x14ac:dyDescent="0.25">
      <c r="A111" s="1118">
        <v>37</v>
      </c>
      <c r="B111" s="1207" t="s">
        <v>1878</v>
      </c>
      <c r="C111" s="926" t="s">
        <v>200</v>
      </c>
      <c r="D111" s="927">
        <v>2.95</v>
      </c>
      <c r="E111" s="1100"/>
      <c r="F111" s="1201">
        <f>D111-E111</f>
        <v>2.95</v>
      </c>
      <c r="G111" s="1118" t="s">
        <v>50</v>
      </c>
      <c r="H111" s="926" t="s">
        <v>984</v>
      </c>
      <c r="I111" s="926"/>
      <c r="J111" s="926"/>
      <c r="K111" s="1118" t="s">
        <v>1879</v>
      </c>
    </row>
    <row r="112" spans="1:11" ht="52.2" customHeight="1" x14ac:dyDescent="0.25">
      <c r="A112" s="1118">
        <v>38</v>
      </c>
      <c r="B112" s="925" t="s">
        <v>1880</v>
      </c>
      <c r="C112" s="926" t="s">
        <v>200</v>
      </c>
      <c r="D112" s="927">
        <v>0.44</v>
      </c>
      <c r="E112" s="1100"/>
      <c r="F112" s="927">
        <v>0.44</v>
      </c>
      <c r="G112" s="926" t="s">
        <v>60</v>
      </c>
      <c r="H112" s="926" t="s">
        <v>985</v>
      </c>
      <c r="I112" s="926"/>
      <c r="J112" s="928" t="s">
        <v>1881</v>
      </c>
      <c r="K112" s="1118"/>
    </row>
    <row r="113" spans="1:11" ht="52.2" customHeight="1" x14ac:dyDescent="0.25">
      <c r="A113" s="1118">
        <v>39</v>
      </c>
      <c r="B113" s="925" t="s">
        <v>2175</v>
      </c>
      <c r="C113" s="926" t="s">
        <v>200</v>
      </c>
      <c r="D113" s="927">
        <v>10.17</v>
      </c>
      <c r="E113" s="1100"/>
      <c r="F113" s="927">
        <v>10.17</v>
      </c>
      <c r="G113" s="926" t="s">
        <v>2176</v>
      </c>
      <c r="H113" s="926" t="s">
        <v>985</v>
      </c>
      <c r="I113" s="926"/>
      <c r="J113" s="928" t="s">
        <v>2177</v>
      </c>
      <c r="K113" s="926" t="s">
        <v>2177</v>
      </c>
    </row>
    <row r="114" spans="1:11" ht="39" customHeight="1" x14ac:dyDescent="0.25">
      <c r="A114" s="1118">
        <v>40</v>
      </c>
      <c r="B114" s="1207" t="s">
        <v>1882</v>
      </c>
      <c r="C114" s="926" t="s">
        <v>200</v>
      </c>
      <c r="D114" s="927">
        <v>1.7</v>
      </c>
      <c r="E114" s="1100"/>
      <c r="F114" s="1205">
        <v>1.7</v>
      </c>
      <c r="G114" s="926" t="s">
        <v>101</v>
      </c>
      <c r="H114" s="929" t="s">
        <v>986</v>
      </c>
      <c r="I114" s="929"/>
      <c r="J114" s="928"/>
      <c r="K114" s="1118" t="s">
        <v>1883</v>
      </c>
    </row>
    <row r="115" spans="1:11" ht="39" customHeight="1" x14ac:dyDescent="0.25">
      <c r="A115" s="1118">
        <v>41</v>
      </c>
      <c r="B115" s="925" t="s">
        <v>1884</v>
      </c>
      <c r="C115" s="926" t="s">
        <v>200</v>
      </c>
      <c r="D115" s="927">
        <v>1.4</v>
      </c>
      <c r="E115" s="1100"/>
      <c r="F115" s="1173">
        <v>1.4</v>
      </c>
      <c r="G115" s="926" t="s">
        <v>1885</v>
      </c>
      <c r="H115" s="926" t="s">
        <v>986</v>
      </c>
      <c r="I115" s="926"/>
      <c r="J115" s="928" t="s">
        <v>1428</v>
      </c>
      <c r="K115" s="1118" t="s">
        <v>1886</v>
      </c>
    </row>
    <row r="116" spans="1:11" ht="39" customHeight="1" x14ac:dyDescent="0.25">
      <c r="A116" s="1118">
        <v>42</v>
      </c>
      <c r="B116" s="925" t="s">
        <v>1887</v>
      </c>
      <c r="C116" s="926" t="s">
        <v>200</v>
      </c>
      <c r="D116" s="927">
        <v>1</v>
      </c>
      <c r="E116" s="1100"/>
      <c r="F116" s="1173">
        <v>1</v>
      </c>
      <c r="G116" s="926" t="s">
        <v>1550</v>
      </c>
      <c r="H116" s="926" t="s">
        <v>986</v>
      </c>
      <c r="I116" s="926"/>
      <c r="J116" s="928" t="s">
        <v>1428</v>
      </c>
      <c r="K116" s="1118"/>
    </row>
    <row r="117" spans="1:11" ht="39" customHeight="1" x14ac:dyDescent="0.25">
      <c r="A117" s="1118">
        <v>43</v>
      </c>
      <c r="B117" s="925" t="s">
        <v>1888</v>
      </c>
      <c r="C117" s="926" t="s">
        <v>200</v>
      </c>
      <c r="D117" s="927">
        <v>1</v>
      </c>
      <c r="E117" s="1100"/>
      <c r="F117" s="1173">
        <v>1</v>
      </c>
      <c r="G117" s="926" t="s">
        <v>1550</v>
      </c>
      <c r="H117" s="926" t="s">
        <v>986</v>
      </c>
      <c r="I117" s="926"/>
      <c r="J117" s="928"/>
      <c r="K117" s="1118"/>
    </row>
    <row r="118" spans="1:11" ht="50.4" x14ac:dyDescent="0.25">
      <c r="A118" s="1118">
        <v>44</v>
      </c>
      <c r="B118" s="925" t="s">
        <v>1889</v>
      </c>
      <c r="C118" s="926" t="s">
        <v>200</v>
      </c>
      <c r="D118" s="927">
        <v>1.2</v>
      </c>
      <c r="E118" s="1100"/>
      <c r="F118" s="1173">
        <v>1.2</v>
      </c>
      <c r="G118" s="926" t="s">
        <v>1890</v>
      </c>
      <c r="H118" s="926" t="s">
        <v>986</v>
      </c>
      <c r="I118" s="926"/>
      <c r="J118" s="928"/>
      <c r="K118" s="1118"/>
    </row>
    <row r="119" spans="1:11" ht="184.8" x14ac:dyDescent="0.25">
      <c r="A119" s="1118">
        <v>45</v>
      </c>
      <c r="B119" s="928" t="s">
        <v>1891</v>
      </c>
      <c r="C119" s="926" t="s">
        <v>200</v>
      </c>
      <c r="D119" s="927">
        <v>9.6</v>
      </c>
      <c r="E119" s="1100">
        <v>5.76</v>
      </c>
      <c r="F119" s="927">
        <v>3.84</v>
      </c>
      <c r="G119" s="926" t="s">
        <v>2550</v>
      </c>
      <c r="H119" s="926" t="s">
        <v>1893</v>
      </c>
      <c r="I119" s="926"/>
      <c r="J119" s="928" t="s">
        <v>1894</v>
      </c>
      <c r="K119" s="926" t="s">
        <v>1895</v>
      </c>
    </row>
    <row r="120" spans="1:11" ht="40.200000000000003" customHeight="1" x14ac:dyDescent="0.25">
      <c r="A120" s="1118">
        <v>46</v>
      </c>
      <c r="B120" s="928" t="s">
        <v>1010</v>
      </c>
      <c r="C120" s="926" t="s">
        <v>200</v>
      </c>
      <c r="D120" s="927">
        <v>0.01</v>
      </c>
      <c r="E120" s="1100"/>
      <c r="F120" s="927">
        <v>0.01</v>
      </c>
      <c r="G120" s="926" t="s">
        <v>206</v>
      </c>
      <c r="H120" s="926" t="s">
        <v>986</v>
      </c>
      <c r="I120" s="926" t="s">
        <v>1014</v>
      </c>
      <c r="J120" s="928"/>
      <c r="K120" s="1118"/>
    </row>
    <row r="121" spans="1:11" ht="40.200000000000003" customHeight="1" x14ac:dyDescent="0.25">
      <c r="A121" s="1118">
        <v>47</v>
      </c>
      <c r="B121" s="925" t="s">
        <v>1896</v>
      </c>
      <c r="C121" s="926" t="s">
        <v>200</v>
      </c>
      <c r="D121" s="927">
        <v>2.2000000000000002</v>
      </c>
      <c r="E121" s="1100"/>
      <c r="F121" s="1173">
        <v>2.2000000000000002</v>
      </c>
      <c r="G121" s="926" t="s">
        <v>101</v>
      </c>
      <c r="H121" s="926" t="s">
        <v>998</v>
      </c>
      <c r="I121" s="926"/>
      <c r="J121" s="926"/>
      <c r="K121" s="926">
        <v>2026</v>
      </c>
    </row>
    <row r="122" spans="1:11" ht="40.200000000000003" customHeight="1" x14ac:dyDescent="0.25">
      <c r="A122" s="1118">
        <v>48</v>
      </c>
      <c r="B122" s="1208" t="s">
        <v>1897</v>
      </c>
      <c r="C122" s="926" t="s">
        <v>200</v>
      </c>
      <c r="D122" s="927">
        <v>0.56000000000000005</v>
      </c>
      <c r="E122" s="1100"/>
      <c r="F122" s="1173">
        <v>0.56000000000000005</v>
      </c>
      <c r="G122" s="926" t="s">
        <v>101</v>
      </c>
      <c r="H122" s="926" t="s">
        <v>998</v>
      </c>
      <c r="I122" s="926"/>
      <c r="J122" s="926"/>
      <c r="K122" s="926" t="s">
        <v>1898</v>
      </c>
    </row>
    <row r="123" spans="1:11" ht="44.4" customHeight="1" x14ac:dyDescent="0.25">
      <c r="A123" s="1118">
        <v>49</v>
      </c>
      <c r="B123" s="1208" t="s">
        <v>1899</v>
      </c>
      <c r="C123" s="926" t="s">
        <v>200</v>
      </c>
      <c r="D123" s="927">
        <v>1.22</v>
      </c>
      <c r="E123" s="1100"/>
      <c r="F123" s="1173">
        <v>1.22</v>
      </c>
      <c r="G123" s="926" t="s">
        <v>101</v>
      </c>
      <c r="H123" s="926" t="s">
        <v>998</v>
      </c>
      <c r="I123" s="926"/>
      <c r="J123" s="926"/>
      <c r="K123" s="926" t="s">
        <v>1898</v>
      </c>
    </row>
    <row r="124" spans="1:11" ht="61.2" customHeight="1" x14ac:dyDescent="0.25">
      <c r="A124" s="1118">
        <v>50</v>
      </c>
      <c r="B124" s="925" t="s">
        <v>1900</v>
      </c>
      <c r="C124" s="926" t="s">
        <v>200</v>
      </c>
      <c r="D124" s="1104">
        <v>2</v>
      </c>
      <c r="E124" s="1104"/>
      <c r="F124" s="1104">
        <v>2</v>
      </c>
      <c r="G124" s="926" t="s">
        <v>361</v>
      </c>
      <c r="H124" s="926" t="s">
        <v>974</v>
      </c>
      <c r="I124" s="926"/>
      <c r="J124" s="928"/>
      <c r="K124" s="926"/>
    </row>
    <row r="125" spans="1:11" ht="55.95" customHeight="1" x14ac:dyDescent="0.25">
      <c r="A125" s="1118">
        <v>51</v>
      </c>
      <c r="B125" s="925" t="s">
        <v>1901</v>
      </c>
      <c r="C125" s="926" t="s">
        <v>200</v>
      </c>
      <c r="D125" s="1104">
        <v>1</v>
      </c>
      <c r="E125" s="1104"/>
      <c r="F125" s="1104">
        <v>1</v>
      </c>
      <c r="G125" s="926" t="s">
        <v>361</v>
      </c>
      <c r="H125" s="926" t="s">
        <v>974</v>
      </c>
      <c r="I125" s="926"/>
      <c r="J125" s="928"/>
      <c r="K125" s="926" t="s">
        <v>1902</v>
      </c>
    </row>
    <row r="126" spans="1:11" ht="37.950000000000003" customHeight="1" x14ac:dyDescent="0.25">
      <c r="A126" s="1118">
        <v>52</v>
      </c>
      <c r="B126" s="925" t="s">
        <v>2551</v>
      </c>
      <c r="C126" s="926" t="s">
        <v>200</v>
      </c>
      <c r="D126" s="927">
        <v>0.7</v>
      </c>
      <c r="E126" s="1104"/>
      <c r="F126" s="1104">
        <v>0.7</v>
      </c>
      <c r="G126" s="926" t="s">
        <v>361</v>
      </c>
      <c r="H126" s="926" t="s">
        <v>974</v>
      </c>
      <c r="I126" s="926"/>
      <c r="J126" s="928"/>
      <c r="K126" s="926"/>
    </row>
    <row r="127" spans="1:11" ht="37.950000000000003" customHeight="1" x14ac:dyDescent="0.25">
      <c r="A127" s="1118">
        <v>53</v>
      </c>
      <c r="B127" s="925" t="s">
        <v>1904</v>
      </c>
      <c r="C127" s="926" t="s">
        <v>200</v>
      </c>
      <c r="D127" s="927">
        <v>0.06</v>
      </c>
      <c r="E127" s="1104"/>
      <c r="F127" s="1209">
        <v>0.06</v>
      </c>
      <c r="G127" s="926" t="s">
        <v>50</v>
      </c>
      <c r="H127" s="926" t="s">
        <v>974</v>
      </c>
      <c r="I127" s="926" t="s">
        <v>1905</v>
      </c>
      <c r="J127" s="928"/>
      <c r="K127" s="926"/>
    </row>
    <row r="128" spans="1:11" ht="37.950000000000003" customHeight="1" x14ac:dyDescent="0.25">
      <c r="A128" s="1118">
        <v>54</v>
      </c>
      <c r="B128" s="925" t="s">
        <v>1906</v>
      </c>
      <c r="C128" s="926" t="s">
        <v>200</v>
      </c>
      <c r="D128" s="927">
        <v>0.03</v>
      </c>
      <c r="E128" s="1104"/>
      <c r="F128" s="1209">
        <v>0.03</v>
      </c>
      <c r="G128" s="926" t="s">
        <v>361</v>
      </c>
      <c r="H128" s="926" t="s">
        <v>974</v>
      </c>
      <c r="I128" s="926"/>
      <c r="J128" s="928"/>
      <c r="K128" s="926"/>
    </row>
    <row r="129" spans="1:11" ht="37.950000000000003" customHeight="1" x14ac:dyDescent="0.25">
      <c r="A129" s="1118">
        <v>55</v>
      </c>
      <c r="B129" s="928" t="s">
        <v>1907</v>
      </c>
      <c r="C129" s="926" t="s">
        <v>200</v>
      </c>
      <c r="D129" s="927">
        <v>0.05</v>
      </c>
      <c r="E129" s="1104"/>
      <c r="F129" s="1209">
        <v>0.05</v>
      </c>
      <c r="G129" s="926" t="s">
        <v>361</v>
      </c>
      <c r="H129" s="926" t="s">
        <v>974</v>
      </c>
      <c r="I129" s="926" t="s">
        <v>1908</v>
      </c>
      <c r="J129" s="928"/>
      <c r="K129" s="926"/>
    </row>
    <row r="130" spans="1:11" ht="37.950000000000003" customHeight="1" x14ac:dyDescent="0.25">
      <c r="A130" s="1118">
        <v>56</v>
      </c>
      <c r="B130" s="928" t="s">
        <v>1909</v>
      </c>
      <c r="C130" s="926" t="s">
        <v>200</v>
      </c>
      <c r="D130" s="927">
        <v>0.03</v>
      </c>
      <c r="E130" s="1104"/>
      <c r="F130" s="1209">
        <v>0.03</v>
      </c>
      <c r="G130" s="926" t="s">
        <v>361</v>
      </c>
      <c r="H130" s="926" t="s">
        <v>974</v>
      </c>
      <c r="I130" s="926"/>
      <c r="J130" s="928"/>
      <c r="K130" s="926" t="s">
        <v>1902</v>
      </c>
    </row>
    <row r="131" spans="1:11" ht="37.950000000000003" customHeight="1" x14ac:dyDescent="0.25">
      <c r="A131" s="1118">
        <v>57</v>
      </c>
      <c r="B131" s="925" t="s">
        <v>1910</v>
      </c>
      <c r="C131" s="926" t="s">
        <v>200</v>
      </c>
      <c r="D131" s="927">
        <v>0.9</v>
      </c>
      <c r="E131" s="1104"/>
      <c r="F131" s="1173">
        <v>0.9</v>
      </c>
      <c r="G131" s="926" t="s">
        <v>50</v>
      </c>
      <c r="H131" s="926" t="s">
        <v>974</v>
      </c>
      <c r="I131" s="926"/>
      <c r="J131" s="928" t="s">
        <v>1428</v>
      </c>
      <c r="K131" s="926" t="s">
        <v>1902</v>
      </c>
    </row>
    <row r="132" spans="1:11" ht="37.950000000000003" customHeight="1" x14ac:dyDescent="0.25">
      <c r="A132" s="1118">
        <v>58</v>
      </c>
      <c r="B132" s="925" t="s">
        <v>1911</v>
      </c>
      <c r="C132" s="926" t="s">
        <v>200</v>
      </c>
      <c r="D132" s="927">
        <v>0.6</v>
      </c>
      <c r="E132" s="1104"/>
      <c r="F132" s="1173">
        <v>0.6</v>
      </c>
      <c r="G132" s="926" t="s">
        <v>220</v>
      </c>
      <c r="H132" s="926" t="s">
        <v>974</v>
      </c>
      <c r="I132" s="926"/>
      <c r="J132" s="928" t="s">
        <v>1428</v>
      </c>
      <c r="K132" s="926" t="s">
        <v>1902</v>
      </c>
    </row>
    <row r="133" spans="1:11" ht="37.950000000000003" customHeight="1" x14ac:dyDescent="0.25">
      <c r="A133" s="1118">
        <v>59</v>
      </c>
      <c r="B133" s="925" t="s">
        <v>1912</v>
      </c>
      <c r="C133" s="926" t="s">
        <v>200</v>
      </c>
      <c r="D133" s="927">
        <v>0.18</v>
      </c>
      <c r="E133" s="1104"/>
      <c r="F133" s="1173">
        <v>0.18</v>
      </c>
      <c r="G133" s="926" t="s">
        <v>361</v>
      </c>
      <c r="H133" s="926" t="s">
        <v>974</v>
      </c>
      <c r="I133" s="926"/>
      <c r="J133" s="928" t="s">
        <v>1428</v>
      </c>
      <c r="K133" s="926" t="s">
        <v>1902</v>
      </c>
    </row>
    <row r="134" spans="1:11" ht="33.6" x14ac:dyDescent="0.25">
      <c r="A134" s="1118">
        <v>60</v>
      </c>
      <c r="B134" s="928" t="s">
        <v>1913</v>
      </c>
      <c r="C134" s="926" t="s">
        <v>200</v>
      </c>
      <c r="D134" s="927">
        <v>0.03</v>
      </c>
      <c r="E134" s="1104"/>
      <c r="F134" s="1173">
        <v>0.03</v>
      </c>
      <c r="G134" s="926" t="s">
        <v>361</v>
      </c>
      <c r="H134" s="926" t="s">
        <v>974</v>
      </c>
      <c r="I134" s="926"/>
      <c r="J134" s="928" t="s">
        <v>1428</v>
      </c>
      <c r="K134" s="926" t="s">
        <v>1902</v>
      </c>
    </row>
    <row r="135" spans="1:11" ht="34.200000000000003" customHeight="1" x14ac:dyDescent="0.25">
      <c r="A135" s="1118">
        <v>61</v>
      </c>
      <c r="B135" s="925" t="s">
        <v>1914</v>
      </c>
      <c r="C135" s="926" t="s">
        <v>200</v>
      </c>
      <c r="D135" s="927">
        <v>0.09</v>
      </c>
      <c r="E135" s="1104"/>
      <c r="F135" s="1173">
        <v>0.09</v>
      </c>
      <c r="G135" s="926" t="s">
        <v>361</v>
      </c>
      <c r="H135" s="926" t="s">
        <v>974</v>
      </c>
      <c r="I135" s="926"/>
      <c r="J135" s="928" t="s">
        <v>1428</v>
      </c>
      <c r="K135" s="926" t="s">
        <v>1902</v>
      </c>
    </row>
    <row r="136" spans="1:11" ht="33.6" x14ac:dyDescent="0.25">
      <c r="A136" s="1118">
        <v>62</v>
      </c>
      <c r="B136" s="925" t="s">
        <v>1915</v>
      </c>
      <c r="C136" s="926" t="s">
        <v>200</v>
      </c>
      <c r="D136" s="927">
        <v>0.02</v>
      </c>
      <c r="E136" s="1104"/>
      <c r="F136" s="1173">
        <v>0.02</v>
      </c>
      <c r="G136" s="926" t="s">
        <v>361</v>
      </c>
      <c r="H136" s="926" t="s">
        <v>974</v>
      </c>
      <c r="I136" s="926"/>
      <c r="J136" s="928"/>
      <c r="K136" s="926" t="s">
        <v>1902</v>
      </c>
    </row>
    <row r="137" spans="1:11" ht="33.6" x14ac:dyDescent="0.25">
      <c r="A137" s="1118">
        <v>63</v>
      </c>
      <c r="B137" s="928" t="s">
        <v>1916</v>
      </c>
      <c r="C137" s="926" t="s">
        <v>200</v>
      </c>
      <c r="D137" s="927">
        <v>0.7</v>
      </c>
      <c r="E137" s="1104"/>
      <c r="F137" s="1173">
        <v>0.7</v>
      </c>
      <c r="G137" s="926" t="s">
        <v>361</v>
      </c>
      <c r="H137" s="926" t="s">
        <v>974</v>
      </c>
      <c r="I137" s="926"/>
      <c r="J137" s="928" t="s">
        <v>1428</v>
      </c>
      <c r="K137" s="926" t="s">
        <v>1902</v>
      </c>
    </row>
    <row r="138" spans="1:11" ht="31.2" customHeight="1" x14ac:dyDescent="0.25">
      <c r="A138" s="1118">
        <v>64</v>
      </c>
      <c r="B138" s="925" t="s">
        <v>1917</v>
      </c>
      <c r="C138" s="926" t="s">
        <v>200</v>
      </c>
      <c r="D138" s="929">
        <v>0.3</v>
      </c>
      <c r="E138" s="929"/>
      <c r="F138" s="929">
        <v>0.3</v>
      </c>
      <c r="G138" s="926" t="s">
        <v>101</v>
      </c>
      <c r="H138" s="926" t="s">
        <v>1090</v>
      </c>
      <c r="I138" s="925"/>
      <c r="J138" s="925"/>
      <c r="K138" s="926"/>
    </row>
    <row r="139" spans="1:11" ht="31.2" customHeight="1" x14ac:dyDescent="0.25">
      <c r="A139" s="1118">
        <v>65</v>
      </c>
      <c r="B139" s="925" t="s">
        <v>1918</v>
      </c>
      <c r="C139" s="926" t="s">
        <v>200</v>
      </c>
      <c r="D139" s="929">
        <v>0.2</v>
      </c>
      <c r="E139" s="929"/>
      <c r="F139" s="929">
        <v>0.2</v>
      </c>
      <c r="G139" s="926" t="s">
        <v>101</v>
      </c>
      <c r="H139" s="926" t="s">
        <v>1090</v>
      </c>
      <c r="I139" s="925"/>
      <c r="J139" s="925"/>
      <c r="K139" s="926"/>
    </row>
    <row r="140" spans="1:11" ht="50.4" x14ac:dyDescent="0.25">
      <c r="A140" s="1118">
        <v>66</v>
      </c>
      <c r="B140" s="928" t="s">
        <v>1919</v>
      </c>
      <c r="C140" s="926" t="s">
        <v>200</v>
      </c>
      <c r="D140" s="927">
        <v>2.5</v>
      </c>
      <c r="E140" s="1100"/>
      <c r="F140" s="1173">
        <v>2.5</v>
      </c>
      <c r="G140" s="1202" t="s">
        <v>1920</v>
      </c>
      <c r="H140" s="926" t="s">
        <v>973</v>
      </c>
      <c r="I140" s="926" t="s">
        <v>1921</v>
      </c>
      <c r="J140" s="926"/>
      <c r="K140" s="926" t="s">
        <v>1922</v>
      </c>
    </row>
    <row r="141" spans="1:11" ht="50.4" x14ac:dyDescent="0.25">
      <c r="A141" s="1118">
        <v>67</v>
      </c>
      <c r="B141" s="928" t="s">
        <v>1923</v>
      </c>
      <c r="C141" s="926" t="s">
        <v>200</v>
      </c>
      <c r="D141" s="927">
        <v>10</v>
      </c>
      <c r="E141" s="1100"/>
      <c r="F141" s="1173">
        <v>10</v>
      </c>
      <c r="G141" s="1202" t="s">
        <v>1924</v>
      </c>
      <c r="H141" s="926" t="s">
        <v>973</v>
      </c>
      <c r="I141" s="926" t="s">
        <v>1925</v>
      </c>
      <c r="J141" s="926"/>
      <c r="K141" s="926" t="s">
        <v>1532</v>
      </c>
    </row>
    <row r="142" spans="1:11" ht="33.6" x14ac:dyDescent="0.25">
      <c r="A142" s="1118">
        <v>68</v>
      </c>
      <c r="B142" s="1208" t="s">
        <v>1926</v>
      </c>
      <c r="C142" s="926" t="s">
        <v>200</v>
      </c>
      <c r="D142" s="927">
        <v>0.16</v>
      </c>
      <c r="E142" s="1100">
        <v>0.04</v>
      </c>
      <c r="F142" s="1173">
        <v>0.12</v>
      </c>
      <c r="G142" s="1210" t="s">
        <v>1927</v>
      </c>
      <c r="H142" s="926" t="s">
        <v>973</v>
      </c>
      <c r="I142" s="1210" t="s">
        <v>1928</v>
      </c>
      <c r="J142" s="926"/>
      <c r="K142" s="926" t="s">
        <v>1929</v>
      </c>
    </row>
    <row r="143" spans="1:11" ht="33.6" x14ac:dyDescent="0.25">
      <c r="A143" s="1118">
        <v>69</v>
      </c>
      <c r="B143" s="1208" t="s">
        <v>1930</v>
      </c>
      <c r="C143" s="926" t="s">
        <v>200</v>
      </c>
      <c r="D143" s="927">
        <v>0.5</v>
      </c>
      <c r="E143" s="1100"/>
      <c r="F143" s="1173">
        <v>0.5</v>
      </c>
      <c r="G143" s="1210" t="s">
        <v>50</v>
      </c>
      <c r="H143" s="926" t="s">
        <v>973</v>
      </c>
      <c r="I143" s="1210" t="s">
        <v>1931</v>
      </c>
      <c r="J143" s="926"/>
      <c r="K143" s="926" t="s">
        <v>1932</v>
      </c>
    </row>
    <row r="144" spans="1:11" ht="28.95" customHeight="1" x14ac:dyDescent="0.25">
      <c r="A144" s="1118">
        <v>70</v>
      </c>
      <c r="B144" s="1208" t="s">
        <v>1933</v>
      </c>
      <c r="C144" s="926" t="s">
        <v>200</v>
      </c>
      <c r="D144" s="927">
        <v>0.5</v>
      </c>
      <c r="E144" s="1100"/>
      <c r="F144" s="1173">
        <v>0.5</v>
      </c>
      <c r="G144" s="1210" t="s">
        <v>50</v>
      </c>
      <c r="H144" s="926" t="s">
        <v>973</v>
      </c>
      <c r="I144" s="1210" t="s">
        <v>1934</v>
      </c>
      <c r="J144" s="926"/>
      <c r="K144" s="926" t="s">
        <v>1935</v>
      </c>
    </row>
    <row r="145" spans="1:12" ht="33.6" x14ac:dyDescent="0.25">
      <c r="A145" s="1118">
        <v>71</v>
      </c>
      <c r="B145" s="1208" t="s">
        <v>1936</v>
      </c>
      <c r="C145" s="926" t="s">
        <v>200</v>
      </c>
      <c r="D145" s="846">
        <v>0.6</v>
      </c>
      <c r="E145" s="847"/>
      <c r="F145" s="846">
        <v>0.6</v>
      </c>
      <c r="G145" s="1210" t="s">
        <v>50</v>
      </c>
      <c r="H145" s="926" t="s">
        <v>973</v>
      </c>
      <c r="I145" s="1210" t="s">
        <v>1937</v>
      </c>
      <c r="J145" s="926"/>
      <c r="K145" s="926" t="s">
        <v>1938</v>
      </c>
    </row>
    <row r="146" spans="1:12" ht="31.95" customHeight="1" x14ac:dyDescent="0.25">
      <c r="A146" s="1118">
        <v>72</v>
      </c>
      <c r="B146" s="1208" t="s">
        <v>1939</v>
      </c>
      <c r="C146" s="926" t="s">
        <v>200</v>
      </c>
      <c r="D146" s="927">
        <v>0.7</v>
      </c>
      <c r="E146" s="1100"/>
      <c r="F146" s="1173">
        <v>0.7</v>
      </c>
      <c r="G146" s="1210" t="s">
        <v>50</v>
      </c>
      <c r="H146" s="926" t="s">
        <v>973</v>
      </c>
      <c r="I146" s="1210" t="s">
        <v>1940</v>
      </c>
      <c r="J146" s="926"/>
      <c r="K146" s="926" t="s">
        <v>1941</v>
      </c>
    </row>
    <row r="147" spans="1:12" ht="31.95" customHeight="1" x14ac:dyDescent="0.25">
      <c r="A147" s="1118">
        <v>73</v>
      </c>
      <c r="B147" s="928" t="s">
        <v>1942</v>
      </c>
      <c r="C147" s="926" t="s">
        <v>200</v>
      </c>
      <c r="D147" s="927">
        <v>0.01</v>
      </c>
      <c r="E147" s="1100"/>
      <c r="F147" s="927">
        <v>0.01</v>
      </c>
      <c r="G147" s="926" t="s">
        <v>101</v>
      </c>
      <c r="H147" s="926" t="s">
        <v>973</v>
      </c>
      <c r="I147" s="926" t="s">
        <v>1943</v>
      </c>
      <c r="J147" s="926"/>
      <c r="K147" s="926" t="s">
        <v>1944</v>
      </c>
    </row>
    <row r="148" spans="1:12" ht="50.4" x14ac:dyDescent="0.25">
      <c r="A148" s="1118">
        <v>74</v>
      </c>
      <c r="B148" s="928" t="s">
        <v>1945</v>
      </c>
      <c r="C148" s="926" t="s">
        <v>200</v>
      </c>
      <c r="D148" s="927">
        <v>0.2</v>
      </c>
      <c r="E148" s="1100"/>
      <c r="F148" s="927">
        <v>0.2</v>
      </c>
      <c r="G148" s="926" t="s">
        <v>1946</v>
      </c>
      <c r="H148" s="926" t="s">
        <v>973</v>
      </c>
      <c r="I148" s="926"/>
      <c r="J148" s="925" t="s">
        <v>1947</v>
      </c>
      <c r="K148" s="926" t="s">
        <v>1948</v>
      </c>
    </row>
    <row r="149" spans="1:12" s="1252" customFormat="1" ht="147.6" customHeight="1" x14ac:dyDescent="0.25">
      <c r="A149" s="1118">
        <v>75</v>
      </c>
      <c r="B149" s="925" t="s">
        <v>1949</v>
      </c>
      <c r="C149" s="926" t="s">
        <v>200</v>
      </c>
      <c r="D149" s="927">
        <v>56.76</v>
      </c>
      <c r="E149" s="1100">
        <v>10.26</v>
      </c>
      <c r="F149" s="1173">
        <f>D149-E149</f>
        <v>46.5</v>
      </c>
      <c r="G149" s="926" t="s">
        <v>2552</v>
      </c>
      <c r="H149" s="926" t="s">
        <v>973</v>
      </c>
      <c r="I149" s="926"/>
      <c r="J149" s="926" t="s">
        <v>2553</v>
      </c>
      <c r="K149" s="926" t="s">
        <v>1950</v>
      </c>
      <c r="L149" s="1031"/>
    </row>
    <row r="150" spans="1:12" s="749" customFormat="1" ht="64.95" customHeight="1" x14ac:dyDescent="0.25">
      <c r="A150" s="1118">
        <v>76</v>
      </c>
      <c r="B150" s="832" t="s">
        <v>1956</v>
      </c>
      <c r="C150" s="744" t="s">
        <v>200</v>
      </c>
      <c r="D150" s="745">
        <v>0.12</v>
      </c>
      <c r="E150" s="746"/>
      <c r="F150" s="1211">
        <v>0.12</v>
      </c>
      <c r="G150" s="1212" t="s">
        <v>1957</v>
      </c>
      <c r="H150" s="1071" t="s">
        <v>973</v>
      </c>
      <c r="I150" s="1212" t="s">
        <v>1958</v>
      </c>
      <c r="J150" s="744"/>
      <c r="K150" s="742" t="s">
        <v>1944</v>
      </c>
    </row>
    <row r="151" spans="1:12" ht="118.2" customHeight="1" x14ac:dyDescent="0.25">
      <c r="A151" s="1118">
        <v>77</v>
      </c>
      <c r="B151" s="928" t="s">
        <v>1951</v>
      </c>
      <c r="C151" s="926" t="s">
        <v>200</v>
      </c>
      <c r="D151" s="927">
        <v>3.44</v>
      </c>
      <c r="E151" s="1104"/>
      <c r="F151" s="927">
        <v>3.44</v>
      </c>
      <c r="G151" s="926" t="s">
        <v>1952</v>
      </c>
      <c r="H151" s="926" t="s">
        <v>1953</v>
      </c>
      <c r="I151" s="926"/>
      <c r="J151" s="928" t="s">
        <v>1954</v>
      </c>
      <c r="K151" s="929" t="s">
        <v>1955</v>
      </c>
    </row>
    <row r="152" spans="1:12" ht="52.2" customHeight="1" x14ac:dyDescent="0.25">
      <c r="A152" s="1118">
        <v>78</v>
      </c>
      <c r="B152" s="928" t="s">
        <v>1959</v>
      </c>
      <c r="C152" s="926" t="s">
        <v>200</v>
      </c>
      <c r="D152" s="927">
        <f>SUM(D153:D161)</f>
        <v>99.33</v>
      </c>
      <c r="E152" s="927">
        <f t="shared" ref="E152:F152" si="4">SUM(E153:E161)</f>
        <v>0</v>
      </c>
      <c r="F152" s="927">
        <f t="shared" si="4"/>
        <v>99.33</v>
      </c>
      <c r="G152" s="926" t="s">
        <v>1960</v>
      </c>
      <c r="H152" s="926" t="s">
        <v>1126</v>
      </c>
      <c r="I152" s="926"/>
      <c r="J152" s="928"/>
      <c r="K152" s="929"/>
    </row>
    <row r="153" spans="1:12" s="975" customFormat="1" ht="67.2" x14ac:dyDescent="0.25">
      <c r="A153" s="930" t="s">
        <v>198</v>
      </c>
      <c r="B153" s="1213" t="s">
        <v>2554</v>
      </c>
      <c r="C153" s="935" t="s">
        <v>200</v>
      </c>
      <c r="D153" s="932">
        <v>20</v>
      </c>
      <c r="E153" s="933"/>
      <c r="F153" s="973">
        <f t="shared" ref="F153:F160" si="5">D153-E153</f>
        <v>20</v>
      </c>
      <c r="G153" s="935" t="s">
        <v>1962</v>
      </c>
      <c r="H153" s="935" t="s">
        <v>973</v>
      </c>
      <c r="I153" s="935"/>
      <c r="J153" s="935"/>
      <c r="K153" s="935" t="s">
        <v>1963</v>
      </c>
    </row>
    <row r="154" spans="1:12" s="975" customFormat="1" ht="76.2" customHeight="1" x14ac:dyDescent="0.25">
      <c r="A154" s="930" t="s">
        <v>198</v>
      </c>
      <c r="B154" s="931" t="s">
        <v>2555</v>
      </c>
      <c r="C154" s="935" t="s">
        <v>200</v>
      </c>
      <c r="D154" s="932">
        <v>10</v>
      </c>
      <c r="E154" s="933"/>
      <c r="F154" s="973">
        <f t="shared" si="5"/>
        <v>10</v>
      </c>
      <c r="G154" s="935" t="s">
        <v>1973</v>
      </c>
      <c r="H154" s="935" t="s">
        <v>985</v>
      </c>
      <c r="I154" s="935"/>
      <c r="J154" s="936" t="s">
        <v>1428</v>
      </c>
      <c r="K154" s="930" t="s">
        <v>1963</v>
      </c>
    </row>
    <row r="155" spans="1:12" s="975" customFormat="1" ht="57.6" customHeight="1" x14ac:dyDescent="0.25">
      <c r="A155" s="930" t="s">
        <v>198</v>
      </c>
      <c r="B155" s="1214" t="s">
        <v>2556</v>
      </c>
      <c r="C155" s="935" t="s">
        <v>200</v>
      </c>
      <c r="D155" s="1009">
        <v>10</v>
      </c>
      <c r="E155" s="933"/>
      <c r="F155" s="973">
        <f t="shared" si="5"/>
        <v>10</v>
      </c>
      <c r="G155" s="935" t="s">
        <v>1966</v>
      </c>
      <c r="H155" s="935" t="s">
        <v>1034</v>
      </c>
      <c r="I155" s="935"/>
      <c r="J155" s="935" t="s">
        <v>1428</v>
      </c>
      <c r="K155" s="935" t="s">
        <v>1963</v>
      </c>
    </row>
    <row r="156" spans="1:12" s="975" customFormat="1" ht="48" customHeight="1" x14ac:dyDescent="0.25">
      <c r="A156" s="930" t="s">
        <v>198</v>
      </c>
      <c r="B156" s="931" t="s">
        <v>2557</v>
      </c>
      <c r="C156" s="935" t="s">
        <v>200</v>
      </c>
      <c r="D156" s="1215">
        <v>3</v>
      </c>
      <c r="E156" s="1215"/>
      <c r="F156" s="973">
        <f t="shared" si="5"/>
        <v>3</v>
      </c>
      <c r="G156" s="935" t="s">
        <v>1964</v>
      </c>
      <c r="H156" s="935" t="s">
        <v>1090</v>
      </c>
      <c r="I156" s="931"/>
      <c r="J156" s="931" t="s">
        <v>1428</v>
      </c>
      <c r="K156" s="935" t="s">
        <v>1965</v>
      </c>
    </row>
    <row r="157" spans="1:12" s="975" customFormat="1" ht="50.4" x14ac:dyDescent="0.25">
      <c r="A157" s="930" t="s">
        <v>198</v>
      </c>
      <c r="B157" s="931" t="s">
        <v>2558</v>
      </c>
      <c r="C157" s="935" t="s">
        <v>200</v>
      </c>
      <c r="D157" s="932">
        <v>10.14</v>
      </c>
      <c r="E157" s="1009"/>
      <c r="F157" s="973">
        <f t="shared" si="5"/>
        <v>10.14</v>
      </c>
      <c r="G157" s="935" t="s">
        <v>1967</v>
      </c>
      <c r="H157" s="935" t="s">
        <v>974</v>
      </c>
      <c r="I157" s="935"/>
      <c r="J157" s="936" t="s">
        <v>1428</v>
      </c>
      <c r="K157" s="935" t="s">
        <v>1963</v>
      </c>
    </row>
    <row r="158" spans="1:12" s="975" customFormat="1" ht="72.599999999999994" customHeight="1" x14ac:dyDescent="0.25">
      <c r="A158" s="930" t="s">
        <v>198</v>
      </c>
      <c r="B158" s="931" t="s">
        <v>2559</v>
      </c>
      <c r="C158" s="935" t="s">
        <v>200</v>
      </c>
      <c r="D158" s="932">
        <v>20</v>
      </c>
      <c r="E158" s="933"/>
      <c r="F158" s="973">
        <f t="shared" si="5"/>
        <v>20</v>
      </c>
      <c r="G158" s="935" t="s">
        <v>1968</v>
      </c>
      <c r="H158" s="935" t="s">
        <v>998</v>
      </c>
      <c r="I158" s="935"/>
      <c r="J158" s="935"/>
      <c r="K158" s="935" t="s">
        <v>1582</v>
      </c>
    </row>
    <row r="159" spans="1:12" s="975" customFormat="1" ht="67.2" x14ac:dyDescent="0.25">
      <c r="A159" s="930" t="s">
        <v>198</v>
      </c>
      <c r="B159" s="931" t="s">
        <v>2560</v>
      </c>
      <c r="C159" s="935" t="s">
        <v>200</v>
      </c>
      <c r="D159" s="932">
        <v>10</v>
      </c>
      <c r="E159" s="933"/>
      <c r="F159" s="973">
        <f t="shared" si="5"/>
        <v>10</v>
      </c>
      <c r="G159" s="935" t="s">
        <v>1970</v>
      </c>
      <c r="H159" s="935" t="s">
        <v>986</v>
      </c>
      <c r="I159" s="935"/>
      <c r="J159" s="936" t="s">
        <v>1428</v>
      </c>
      <c r="K159" s="930"/>
    </row>
    <row r="160" spans="1:12" s="975" customFormat="1" ht="66.599999999999994" customHeight="1" x14ac:dyDescent="0.25">
      <c r="A160" s="930" t="s">
        <v>198</v>
      </c>
      <c r="B160" s="936" t="s">
        <v>2561</v>
      </c>
      <c r="C160" s="935" t="s">
        <v>200</v>
      </c>
      <c r="D160" s="932">
        <v>11.19</v>
      </c>
      <c r="E160" s="933"/>
      <c r="F160" s="973">
        <f t="shared" si="5"/>
        <v>11.19</v>
      </c>
      <c r="G160" s="1010" t="s">
        <v>1971</v>
      </c>
      <c r="H160" s="935" t="s">
        <v>987</v>
      </c>
      <c r="I160" s="936"/>
      <c r="J160" s="935" t="s">
        <v>1428</v>
      </c>
      <c r="K160" s="935" t="s">
        <v>1972</v>
      </c>
    </row>
    <row r="161" spans="1:11" s="975" customFormat="1" ht="103.95" customHeight="1" x14ac:dyDescent="0.25">
      <c r="A161" s="930" t="s">
        <v>198</v>
      </c>
      <c r="B161" s="931" t="s">
        <v>2562</v>
      </c>
      <c r="C161" s="935" t="s">
        <v>200</v>
      </c>
      <c r="D161" s="932">
        <v>5</v>
      </c>
      <c r="E161" s="933"/>
      <c r="F161" s="1008">
        <v>5</v>
      </c>
      <c r="G161" s="935" t="s">
        <v>1974</v>
      </c>
      <c r="H161" s="935" t="s">
        <v>984</v>
      </c>
      <c r="I161" s="935"/>
      <c r="J161" s="931" t="s">
        <v>1975</v>
      </c>
      <c r="K161" s="935" t="s">
        <v>1976</v>
      </c>
    </row>
    <row r="162" spans="1:11" ht="36.6" customHeight="1" x14ac:dyDescent="0.25">
      <c r="A162" s="1174" t="s">
        <v>2510</v>
      </c>
      <c r="B162" s="1187" t="s">
        <v>2511</v>
      </c>
      <c r="C162" s="1174"/>
      <c r="D162" s="1176"/>
      <c r="E162" s="1188"/>
      <c r="F162" s="1189"/>
      <c r="G162" s="1190"/>
      <c r="H162" s="1174"/>
      <c r="I162" s="1178"/>
      <c r="J162" s="1174"/>
      <c r="K162" s="1186"/>
    </row>
    <row r="163" spans="1:11" ht="97.95" customHeight="1" x14ac:dyDescent="0.25">
      <c r="A163" s="1118">
        <v>79</v>
      </c>
      <c r="B163" s="928" t="s">
        <v>1011</v>
      </c>
      <c r="C163" s="926" t="s">
        <v>200</v>
      </c>
      <c r="D163" s="846">
        <v>0.06</v>
      </c>
      <c r="E163" s="846"/>
      <c r="F163" s="846">
        <v>0.06</v>
      </c>
      <c r="G163" s="926" t="s">
        <v>1013</v>
      </c>
      <c r="H163" s="926" t="s">
        <v>984</v>
      </c>
      <c r="I163" s="926"/>
      <c r="J163" s="928" t="s">
        <v>2258</v>
      </c>
      <c r="K163" s="929" t="s">
        <v>2259</v>
      </c>
    </row>
    <row r="164" spans="1:11" ht="44.4" customHeight="1" x14ac:dyDescent="0.25">
      <c r="A164" s="1118">
        <v>80</v>
      </c>
      <c r="B164" s="928" t="s">
        <v>2260</v>
      </c>
      <c r="C164" s="926" t="s">
        <v>200</v>
      </c>
      <c r="D164" s="927">
        <v>1.0216000000000001</v>
      </c>
      <c r="E164" s="1104"/>
      <c r="F164" s="927">
        <v>1.0216000000000001</v>
      </c>
      <c r="G164" s="926" t="s">
        <v>2261</v>
      </c>
      <c r="H164" s="926" t="s">
        <v>974</v>
      </c>
      <c r="I164" s="926"/>
      <c r="J164" s="925" t="s">
        <v>2262</v>
      </c>
      <c r="K164" s="929"/>
    </row>
    <row r="165" spans="1:11" ht="48.6" customHeight="1" x14ac:dyDescent="0.25">
      <c r="A165" s="1118">
        <v>81</v>
      </c>
      <c r="B165" s="925" t="s">
        <v>2263</v>
      </c>
      <c r="C165" s="926" t="s">
        <v>200</v>
      </c>
      <c r="D165" s="847">
        <v>0.05</v>
      </c>
      <c r="E165" s="846"/>
      <c r="F165" s="846">
        <v>0.05</v>
      </c>
      <c r="G165" s="1180" t="s">
        <v>50</v>
      </c>
      <c r="H165" s="926" t="s">
        <v>1034</v>
      </c>
      <c r="I165" s="926"/>
      <c r="J165" s="926" t="s">
        <v>2264</v>
      </c>
      <c r="K165" s="926"/>
    </row>
    <row r="166" spans="1:11" ht="45.6" customHeight="1" x14ac:dyDescent="0.25">
      <c r="A166" s="1118">
        <v>82</v>
      </c>
      <c r="B166" s="925" t="s">
        <v>2265</v>
      </c>
      <c r="C166" s="926" t="s">
        <v>200</v>
      </c>
      <c r="D166" s="1216">
        <v>0.05</v>
      </c>
      <c r="E166" s="927"/>
      <c r="F166" s="927">
        <v>0.05</v>
      </c>
      <c r="G166" s="1180" t="s">
        <v>50</v>
      </c>
      <c r="H166" s="926" t="s">
        <v>1034</v>
      </c>
      <c r="I166" s="926"/>
      <c r="J166" s="926" t="s">
        <v>2264</v>
      </c>
      <c r="K166" s="926"/>
    </row>
    <row r="167" spans="1:11" ht="40.950000000000003" customHeight="1" x14ac:dyDescent="0.25">
      <c r="A167" s="1118">
        <v>83</v>
      </c>
      <c r="B167" s="1183" t="s">
        <v>2266</v>
      </c>
      <c r="C167" s="926" t="s">
        <v>200</v>
      </c>
      <c r="D167" s="1216">
        <v>0.05</v>
      </c>
      <c r="E167" s="927"/>
      <c r="F167" s="927">
        <v>0.05</v>
      </c>
      <c r="G167" s="1180" t="s">
        <v>101</v>
      </c>
      <c r="H167" s="926" t="s">
        <v>1034</v>
      </c>
      <c r="I167" s="926"/>
      <c r="J167" s="926" t="s">
        <v>2264</v>
      </c>
      <c r="K167" s="926"/>
    </row>
    <row r="168" spans="1:11" ht="107.4" customHeight="1" x14ac:dyDescent="0.25">
      <c r="A168" s="1118">
        <v>84</v>
      </c>
      <c r="B168" s="1183" t="s">
        <v>2303</v>
      </c>
      <c r="C168" s="926" t="s">
        <v>200</v>
      </c>
      <c r="D168" s="847">
        <v>5</v>
      </c>
      <c r="E168" s="846"/>
      <c r="F168" s="846">
        <v>5</v>
      </c>
      <c r="G168" s="1180" t="s">
        <v>2304</v>
      </c>
      <c r="H168" s="926" t="s">
        <v>985</v>
      </c>
      <c r="I168" s="926"/>
      <c r="J168" s="926"/>
      <c r="K168" s="926" t="s">
        <v>2283</v>
      </c>
    </row>
    <row r="169" spans="1:11" ht="111" customHeight="1" x14ac:dyDescent="0.25">
      <c r="A169" s="1118">
        <v>85</v>
      </c>
      <c r="B169" s="1183" t="s">
        <v>2305</v>
      </c>
      <c r="C169" s="926" t="s">
        <v>200</v>
      </c>
      <c r="D169" s="847">
        <v>4.4000000000000004</v>
      </c>
      <c r="E169" s="846"/>
      <c r="F169" s="846">
        <v>4.4000000000000004</v>
      </c>
      <c r="G169" s="1180" t="s">
        <v>2306</v>
      </c>
      <c r="H169" s="926" t="s">
        <v>2307</v>
      </c>
      <c r="I169" s="926"/>
      <c r="J169" s="926"/>
      <c r="K169" s="926" t="s">
        <v>2283</v>
      </c>
    </row>
    <row r="170" spans="1:11" s="1181" customFormat="1" ht="33" customHeight="1" x14ac:dyDescent="0.25">
      <c r="A170" s="1186" t="s">
        <v>2563</v>
      </c>
      <c r="B170" s="1178" t="s">
        <v>219</v>
      </c>
      <c r="C170" s="1174"/>
      <c r="D170" s="1176"/>
      <c r="E170" s="1177"/>
      <c r="F170" s="1176"/>
      <c r="G170" s="1179"/>
      <c r="H170" s="1174"/>
      <c r="I170" s="1174"/>
      <c r="J170" s="1203"/>
      <c r="K170" s="1174"/>
    </row>
    <row r="171" spans="1:11" ht="33.6" x14ac:dyDescent="0.25">
      <c r="A171" s="1186" t="s">
        <v>2510</v>
      </c>
      <c r="B171" s="1175" t="s">
        <v>2516</v>
      </c>
      <c r="C171" s="1186"/>
      <c r="D171" s="1177"/>
      <c r="E171" s="1177"/>
      <c r="F171" s="1177"/>
      <c r="G171" s="1174"/>
      <c r="H171" s="1174"/>
      <c r="I171" s="1174"/>
      <c r="J171" s="1178"/>
      <c r="K171" s="1179"/>
    </row>
    <row r="172" spans="1:11" ht="134.4" x14ac:dyDescent="0.25">
      <c r="A172" s="1118">
        <v>86</v>
      </c>
      <c r="B172" s="925" t="s">
        <v>1015</v>
      </c>
      <c r="C172" s="1118" t="s">
        <v>220</v>
      </c>
      <c r="D172" s="927">
        <v>32.5</v>
      </c>
      <c r="E172" s="1100"/>
      <c r="F172" s="1205">
        <f>D172-E172</f>
        <v>32.5</v>
      </c>
      <c r="G172" s="926" t="s">
        <v>1016</v>
      </c>
      <c r="H172" s="926" t="s">
        <v>984</v>
      </c>
      <c r="I172" s="926" t="s">
        <v>2013</v>
      </c>
      <c r="J172" s="928" t="s">
        <v>2014</v>
      </c>
      <c r="K172" s="1118" t="s">
        <v>2015</v>
      </c>
    </row>
    <row r="173" spans="1:11" ht="31.95" customHeight="1" x14ac:dyDescent="0.25">
      <c r="A173" s="1118">
        <v>87</v>
      </c>
      <c r="B173" s="925" t="s">
        <v>2016</v>
      </c>
      <c r="C173" s="1118" t="s">
        <v>220</v>
      </c>
      <c r="D173" s="927">
        <v>3.5</v>
      </c>
      <c r="E173" s="1100"/>
      <c r="F173" s="1205">
        <f>D173-E173</f>
        <v>3.5</v>
      </c>
      <c r="G173" s="1118" t="s">
        <v>101</v>
      </c>
      <c r="H173" s="926" t="s">
        <v>998</v>
      </c>
      <c r="I173" s="926"/>
      <c r="J173" s="926"/>
      <c r="K173" s="926" t="s">
        <v>2017</v>
      </c>
    </row>
    <row r="174" spans="1:11" ht="31.95" customHeight="1" x14ac:dyDescent="0.25">
      <c r="A174" s="1118">
        <v>88</v>
      </c>
      <c r="B174" s="925" t="s">
        <v>2018</v>
      </c>
      <c r="C174" s="1118" t="s">
        <v>220</v>
      </c>
      <c r="D174" s="927">
        <v>0.5</v>
      </c>
      <c r="E174" s="1100"/>
      <c r="F174" s="1173">
        <v>0.5</v>
      </c>
      <c r="G174" s="1118" t="s">
        <v>101</v>
      </c>
      <c r="H174" s="926" t="s">
        <v>998</v>
      </c>
      <c r="I174" s="926"/>
      <c r="J174" s="926"/>
      <c r="K174" s="926"/>
    </row>
    <row r="175" spans="1:11" ht="31.95" customHeight="1" x14ac:dyDescent="0.25">
      <c r="A175" s="1118">
        <v>89</v>
      </c>
      <c r="B175" s="925" t="s">
        <v>2019</v>
      </c>
      <c r="C175" s="1118" t="s">
        <v>220</v>
      </c>
      <c r="D175" s="927">
        <v>0.1</v>
      </c>
      <c r="E175" s="1100"/>
      <c r="F175" s="1173">
        <v>0.1</v>
      </c>
      <c r="G175" s="1118" t="s">
        <v>101</v>
      </c>
      <c r="H175" s="926" t="s">
        <v>998</v>
      </c>
      <c r="I175" s="926"/>
      <c r="J175" s="926"/>
      <c r="K175" s="926"/>
    </row>
    <row r="176" spans="1:11" ht="31.95" customHeight="1" x14ac:dyDescent="0.25">
      <c r="A176" s="1118">
        <v>90</v>
      </c>
      <c r="B176" s="925" t="s">
        <v>2020</v>
      </c>
      <c r="C176" s="926" t="s">
        <v>220</v>
      </c>
      <c r="D176" s="927">
        <v>0.11</v>
      </c>
      <c r="E176" s="1104"/>
      <c r="F176" s="1173">
        <v>0.11</v>
      </c>
      <c r="G176" s="926" t="s">
        <v>101</v>
      </c>
      <c r="H176" s="926" t="s">
        <v>1090</v>
      </c>
      <c r="I176" s="925"/>
      <c r="J176" s="925"/>
      <c r="K176" s="926" t="s">
        <v>2021</v>
      </c>
    </row>
    <row r="177" spans="1:11" ht="48" customHeight="1" x14ac:dyDescent="0.25">
      <c r="A177" s="1118">
        <v>91</v>
      </c>
      <c r="B177" s="925" t="s">
        <v>2022</v>
      </c>
      <c r="C177" s="926" t="s">
        <v>220</v>
      </c>
      <c r="D177" s="927">
        <f>SUM(D178:D181)</f>
        <v>14</v>
      </c>
      <c r="E177" s="927">
        <f t="shared" ref="E177:F177" si="6">SUM(E178:E181)</f>
        <v>0</v>
      </c>
      <c r="F177" s="927">
        <f t="shared" si="6"/>
        <v>14</v>
      </c>
      <c r="G177" s="926" t="s">
        <v>1125</v>
      </c>
      <c r="H177" s="926" t="s">
        <v>1126</v>
      </c>
      <c r="I177" s="925"/>
      <c r="J177" s="925"/>
      <c r="K177" s="926"/>
    </row>
    <row r="178" spans="1:11" s="975" customFormat="1" ht="54.6" customHeight="1" x14ac:dyDescent="0.25">
      <c r="A178" s="930" t="s">
        <v>198</v>
      </c>
      <c r="B178" s="931" t="s">
        <v>2030</v>
      </c>
      <c r="C178" s="930" t="s">
        <v>220</v>
      </c>
      <c r="D178" s="932">
        <v>5</v>
      </c>
      <c r="E178" s="933"/>
      <c r="F178" s="934">
        <v>5</v>
      </c>
      <c r="G178" s="935" t="s">
        <v>2031</v>
      </c>
      <c r="H178" s="935" t="s">
        <v>986</v>
      </c>
      <c r="I178" s="935"/>
      <c r="J178" s="936"/>
      <c r="K178" s="930" t="s">
        <v>2032</v>
      </c>
    </row>
    <row r="179" spans="1:11" s="975" customFormat="1" ht="54.6" customHeight="1" x14ac:dyDescent="0.25">
      <c r="A179" s="930" t="s">
        <v>198</v>
      </c>
      <c r="B179" s="1214" t="s">
        <v>2033</v>
      </c>
      <c r="C179" s="930" t="s">
        <v>220</v>
      </c>
      <c r="D179" s="932">
        <v>3</v>
      </c>
      <c r="E179" s="933"/>
      <c r="F179" s="1008">
        <f>D179-E179</f>
        <v>3</v>
      </c>
      <c r="G179" s="1010" t="s">
        <v>2024</v>
      </c>
      <c r="H179" s="935" t="s">
        <v>987</v>
      </c>
      <c r="I179" s="936"/>
      <c r="J179" s="935"/>
      <c r="K179" s="935" t="s">
        <v>2034</v>
      </c>
    </row>
    <row r="180" spans="1:11" s="975" customFormat="1" ht="54.6" customHeight="1" x14ac:dyDescent="0.25">
      <c r="A180" s="930" t="s">
        <v>198</v>
      </c>
      <c r="B180" s="1214" t="s">
        <v>2023</v>
      </c>
      <c r="C180" s="935" t="s">
        <v>220</v>
      </c>
      <c r="D180" s="1009">
        <v>3</v>
      </c>
      <c r="E180" s="933"/>
      <c r="F180" s="1008">
        <f>D180-E180</f>
        <v>3</v>
      </c>
      <c r="G180" s="935" t="s">
        <v>2024</v>
      </c>
      <c r="H180" s="935" t="s">
        <v>1034</v>
      </c>
      <c r="I180" s="935"/>
      <c r="J180" s="936"/>
      <c r="K180" s="935" t="s">
        <v>1867</v>
      </c>
    </row>
    <row r="181" spans="1:11" s="975" customFormat="1" ht="54.6" customHeight="1" x14ac:dyDescent="0.25">
      <c r="A181" s="930" t="s">
        <v>198</v>
      </c>
      <c r="B181" s="1217" t="s">
        <v>2025</v>
      </c>
      <c r="C181" s="935" t="s">
        <v>220</v>
      </c>
      <c r="D181" s="932">
        <v>3</v>
      </c>
      <c r="E181" s="933"/>
      <c r="F181" s="1008">
        <f>D181-E181</f>
        <v>3</v>
      </c>
      <c r="G181" s="935" t="s">
        <v>2024</v>
      </c>
      <c r="H181" s="935" t="s">
        <v>973</v>
      </c>
      <c r="I181" s="935"/>
      <c r="J181" s="935"/>
      <c r="K181" s="935" t="s">
        <v>2026</v>
      </c>
    </row>
    <row r="182" spans="1:11" s="975" customFormat="1" ht="54.6" customHeight="1" x14ac:dyDescent="0.25">
      <c r="A182" s="930" t="s">
        <v>198</v>
      </c>
      <c r="B182" s="1217" t="s">
        <v>2027</v>
      </c>
      <c r="C182" s="935" t="s">
        <v>220</v>
      </c>
      <c r="D182" s="932">
        <v>4.3099999999999996</v>
      </c>
      <c r="E182" s="933"/>
      <c r="F182" s="1008">
        <v>4.3099999999999996</v>
      </c>
      <c r="G182" s="935" t="s">
        <v>361</v>
      </c>
      <c r="H182" s="935" t="s">
        <v>998</v>
      </c>
      <c r="I182" s="935"/>
      <c r="J182" s="935"/>
      <c r="K182" s="935"/>
    </row>
    <row r="183" spans="1:11" ht="36.6" customHeight="1" x14ac:dyDescent="0.25">
      <c r="A183" s="1174" t="s">
        <v>2510</v>
      </c>
      <c r="B183" s="1187" t="s">
        <v>2511</v>
      </c>
      <c r="C183" s="1174"/>
      <c r="D183" s="1176"/>
      <c r="E183" s="1188"/>
      <c r="F183" s="1189"/>
      <c r="G183" s="1190"/>
      <c r="H183" s="1174"/>
      <c r="I183" s="1178"/>
      <c r="J183" s="1174"/>
      <c r="K183" s="1186"/>
    </row>
    <row r="184" spans="1:11" s="1181" customFormat="1" ht="33" customHeight="1" x14ac:dyDescent="0.25">
      <c r="A184" s="1186" t="s">
        <v>2564</v>
      </c>
      <c r="B184" s="1178" t="s">
        <v>2565</v>
      </c>
      <c r="C184" s="1174"/>
      <c r="D184" s="1176"/>
      <c r="E184" s="1177"/>
      <c r="F184" s="1176"/>
      <c r="G184" s="1179"/>
      <c r="H184" s="1174"/>
      <c r="I184" s="1174"/>
      <c r="J184" s="1203"/>
      <c r="K184" s="1174"/>
    </row>
    <row r="185" spans="1:11" ht="33.6" x14ac:dyDescent="0.25">
      <c r="A185" s="1186" t="s">
        <v>2510</v>
      </c>
      <c r="B185" s="1175" t="s">
        <v>2516</v>
      </c>
      <c r="C185" s="1186"/>
      <c r="D185" s="1177"/>
      <c r="E185" s="1177"/>
      <c r="F185" s="1177"/>
      <c r="G185" s="1174"/>
      <c r="H185" s="1174"/>
      <c r="I185" s="1174"/>
      <c r="J185" s="1178"/>
      <c r="K185" s="1179"/>
    </row>
    <row r="186" spans="1:11" ht="67.2" x14ac:dyDescent="0.25">
      <c r="A186" s="1118">
        <v>92</v>
      </c>
      <c r="B186" s="925" t="s">
        <v>2008</v>
      </c>
      <c r="C186" s="1118" t="s">
        <v>91</v>
      </c>
      <c r="D186" s="927">
        <v>3</v>
      </c>
      <c r="E186" s="1100"/>
      <c r="F186" s="1101">
        <v>3</v>
      </c>
      <c r="G186" s="1118" t="s">
        <v>101</v>
      </c>
      <c r="H186" s="926" t="s">
        <v>985</v>
      </c>
      <c r="I186" s="926"/>
      <c r="J186" s="926"/>
      <c r="K186" s="926" t="s">
        <v>2009</v>
      </c>
    </row>
    <row r="187" spans="1:11" ht="44.4" customHeight="1" x14ac:dyDescent="0.25">
      <c r="A187" s="1118">
        <v>93</v>
      </c>
      <c r="B187" s="925" t="s">
        <v>2010</v>
      </c>
      <c r="C187" s="1118" t="s">
        <v>91</v>
      </c>
      <c r="D187" s="927">
        <v>0.86</v>
      </c>
      <c r="E187" s="1100"/>
      <c r="F187" s="1101">
        <v>0.86</v>
      </c>
      <c r="G187" s="1118" t="s">
        <v>50</v>
      </c>
      <c r="H187" s="926" t="s">
        <v>985</v>
      </c>
      <c r="I187" s="926"/>
      <c r="J187" s="926"/>
      <c r="K187" s="1118"/>
    </row>
    <row r="188" spans="1:11" ht="44.4" customHeight="1" x14ac:dyDescent="0.25">
      <c r="A188" s="1118">
        <v>94</v>
      </c>
      <c r="B188" s="925" t="s">
        <v>2011</v>
      </c>
      <c r="C188" s="1118" t="s">
        <v>91</v>
      </c>
      <c r="D188" s="927">
        <v>11</v>
      </c>
      <c r="E188" s="1100"/>
      <c r="F188" s="1100">
        <v>11</v>
      </c>
      <c r="G188" s="926" t="s">
        <v>50</v>
      </c>
      <c r="H188" s="926" t="s">
        <v>973</v>
      </c>
      <c r="I188" s="926" t="s">
        <v>2012</v>
      </c>
      <c r="J188" s="926"/>
      <c r="K188" s="926"/>
    </row>
    <row r="189" spans="1:11" ht="36.6" customHeight="1" x14ac:dyDescent="0.25">
      <c r="A189" s="1174" t="s">
        <v>2510</v>
      </c>
      <c r="B189" s="1187" t="s">
        <v>2511</v>
      </c>
      <c r="C189" s="1174"/>
      <c r="D189" s="1176"/>
      <c r="E189" s="1188"/>
      <c r="F189" s="1189"/>
      <c r="G189" s="1190"/>
      <c r="H189" s="1174"/>
      <c r="I189" s="1178"/>
      <c r="J189" s="1174"/>
      <c r="K189" s="1186"/>
    </row>
    <row r="190" spans="1:11" s="1181" customFormat="1" ht="36" customHeight="1" x14ac:dyDescent="0.25">
      <c r="A190" s="1186" t="s">
        <v>2566</v>
      </c>
      <c r="B190" s="1178" t="s">
        <v>278</v>
      </c>
      <c r="C190" s="1174"/>
      <c r="D190" s="1176"/>
      <c r="E190" s="1177"/>
      <c r="F190" s="1176"/>
      <c r="G190" s="1179"/>
      <c r="H190" s="1174"/>
      <c r="I190" s="1174"/>
      <c r="J190" s="1203"/>
      <c r="K190" s="1174"/>
    </row>
    <row r="191" spans="1:11" ht="33.6" x14ac:dyDescent="0.25">
      <c r="A191" s="1186" t="s">
        <v>2510</v>
      </c>
      <c r="B191" s="1175" t="s">
        <v>2516</v>
      </c>
      <c r="C191" s="1186"/>
      <c r="D191" s="1177"/>
      <c r="E191" s="1177"/>
      <c r="F191" s="1177"/>
      <c r="G191" s="1174"/>
      <c r="H191" s="1174"/>
      <c r="I191" s="1174"/>
      <c r="J191" s="1178"/>
      <c r="K191" s="1179"/>
    </row>
    <row r="192" spans="1:11" ht="33.6" x14ac:dyDescent="0.25">
      <c r="A192" s="1118">
        <v>95</v>
      </c>
      <c r="B192" s="1218" t="s">
        <v>1985</v>
      </c>
      <c r="C192" s="1118" t="s">
        <v>210</v>
      </c>
      <c r="D192" s="927">
        <v>0.8</v>
      </c>
      <c r="E192" s="1100"/>
      <c r="F192" s="1101">
        <v>0.8</v>
      </c>
      <c r="G192" s="1118" t="s">
        <v>50</v>
      </c>
      <c r="H192" s="926" t="s">
        <v>984</v>
      </c>
      <c r="I192" s="926"/>
      <c r="J192" s="926"/>
      <c r="K192" s="1118" t="s">
        <v>1986</v>
      </c>
    </row>
    <row r="193" spans="1:12" ht="33.6" x14ac:dyDescent="0.25">
      <c r="A193" s="1118">
        <v>96</v>
      </c>
      <c r="B193" s="1218" t="s">
        <v>1987</v>
      </c>
      <c r="C193" s="1118" t="s">
        <v>210</v>
      </c>
      <c r="D193" s="846">
        <v>0.14000000000000001</v>
      </c>
      <c r="E193" s="847"/>
      <c r="F193" s="847">
        <v>0.14000000000000001</v>
      </c>
      <c r="G193" s="1118" t="s">
        <v>50</v>
      </c>
      <c r="H193" s="926" t="s">
        <v>984</v>
      </c>
      <c r="I193" s="926"/>
      <c r="J193" s="926"/>
      <c r="K193" s="1118" t="s">
        <v>1986</v>
      </c>
    </row>
    <row r="194" spans="1:12" s="1252" customFormat="1" ht="100.8" x14ac:dyDescent="0.25">
      <c r="A194" s="1118">
        <v>97</v>
      </c>
      <c r="B194" s="928" t="s">
        <v>1017</v>
      </c>
      <c r="C194" s="1118" t="s">
        <v>210</v>
      </c>
      <c r="D194" s="927">
        <v>0.02</v>
      </c>
      <c r="E194" s="1209"/>
      <c r="F194" s="1209">
        <v>0.02</v>
      </c>
      <c r="G194" s="926" t="s">
        <v>1020</v>
      </c>
      <c r="H194" s="926" t="s">
        <v>1021</v>
      </c>
      <c r="I194" s="1184"/>
      <c r="J194" s="928" t="s">
        <v>1988</v>
      </c>
      <c r="K194" s="926" t="s">
        <v>1989</v>
      </c>
      <c r="L194" s="1031"/>
    </row>
    <row r="195" spans="1:12" ht="41.4" customHeight="1" x14ac:dyDescent="0.25">
      <c r="A195" s="1118">
        <v>98</v>
      </c>
      <c r="B195" s="928" t="s">
        <v>1990</v>
      </c>
      <c r="C195" s="1118" t="s">
        <v>210</v>
      </c>
      <c r="D195" s="927">
        <v>0.5</v>
      </c>
      <c r="E195" s="1100"/>
      <c r="F195" s="1205">
        <v>0.5</v>
      </c>
      <c r="G195" s="1118" t="s">
        <v>50</v>
      </c>
      <c r="H195" s="926" t="s">
        <v>985</v>
      </c>
      <c r="I195" s="926"/>
      <c r="J195" s="926"/>
      <c r="K195" s="1118" t="s">
        <v>1991</v>
      </c>
    </row>
    <row r="196" spans="1:12" ht="84" x14ac:dyDescent="0.25">
      <c r="A196" s="1118">
        <v>99</v>
      </c>
      <c r="B196" s="928" t="s">
        <v>1018</v>
      </c>
      <c r="C196" s="926" t="s">
        <v>210</v>
      </c>
      <c r="D196" s="927">
        <v>1.27</v>
      </c>
      <c r="E196" s="1100"/>
      <c r="F196" s="1205">
        <v>1.27</v>
      </c>
      <c r="G196" s="1185" t="s">
        <v>1022</v>
      </c>
      <c r="H196" s="926" t="s">
        <v>974</v>
      </c>
      <c r="I196" s="928"/>
      <c r="J196" s="928" t="s">
        <v>1992</v>
      </c>
      <c r="K196" s="926" t="s">
        <v>1993</v>
      </c>
    </row>
    <row r="197" spans="1:12" ht="50.4" x14ac:dyDescent="0.25">
      <c r="A197" s="1118">
        <v>100</v>
      </c>
      <c r="B197" s="925" t="s">
        <v>1994</v>
      </c>
      <c r="C197" s="1118" t="s">
        <v>210</v>
      </c>
      <c r="D197" s="927">
        <v>0.67</v>
      </c>
      <c r="E197" s="1100"/>
      <c r="F197" s="1101">
        <v>0.67</v>
      </c>
      <c r="G197" s="1118" t="s">
        <v>361</v>
      </c>
      <c r="H197" s="926" t="s">
        <v>998</v>
      </c>
      <c r="I197" s="1183"/>
      <c r="J197" s="928" t="s">
        <v>1995</v>
      </c>
      <c r="K197" s="1164" t="s">
        <v>1420</v>
      </c>
    </row>
    <row r="198" spans="1:12" ht="50.4" x14ac:dyDescent="0.25">
      <c r="A198" s="1118">
        <v>101</v>
      </c>
      <c r="B198" s="925" t="s">
        <v>1996</v>
      </c>
      <c r="C198" s="926" t="s">
        <v>210</v>
      </c>
      <c r="D198" s="927">
        <v>0.48</v>
      </c>
      <c r="E198" s="1104"/>
      <c r="F198" s="1173">
        <v>0.48</v>
      </c>
      <c r="G198" s="926" t="s">
        <v>361</v>
      </c>
      <c r="H198" s="926" t="s">
        <v>974</v>
      </c>
      <c r="I198" s="925"/>
      <c r="J198" s="928" t="s">
        <v>1995</v>
      </c>
      <c r="K198" s="926" t="s">
        <v>1997</v>
      </c>
    </row>
    <row r="199" spans="1:12" ht="50.4" x14ac:dyDescent="0.25">
      <c r="A199" s="1118">
        <v>102</v>
      </c>
      <c r="B199" s="925" t="s">
        <v>1998</v>
      </c>
      <c r="C199" s="926" t="s">
        <v>210</v>
      </c>
      <c r="D199" s="927">
        <v>0.48</v>
      </c>
      <c r="E199" s="1104"/>
      <c r="F199" s="1173">
        <v>0.48</v>
      </c>
      <c r="G199" s="926" t="s">
        <v>361</v>
      </c>
      <c r="H199" s="926" t="s">
        <v>974</v>
      </c>
      <c r="I199" s="925"/>
      <c r="J199" s="928" t="s">
        <v>1995</v>
      </c>
      <c r="K199" s="926" t="s">
        <v>1997</v>
      </c>
    </row>
    <row r="200" spans="1:12" ht="50.4" x14ac:dyDescent="0.25">
      <c r="A200" s="1118">
        <v>103</v>
      </c>
      <c r="B200" s="925" t="s">
        <v>1999</v>
      </c>
      <c r="C200" s="926" t="s">
        <v>210</v>
      </c>
      <c r="D200" s="927">
        <v>0.48</v>
      </c>
      <c r="E200" s="1104"/>
      <c r="F200" s="1173">
        <v>0.48</v>
      </c>
      <c r="G200" s="926" t="s">
        <v>361</v>
      </c>
      <c r="H200" s="926" t="s">
        <v>974</v>
      </c>
      <c r="I200" s="925"/>
      <c r="J200" s="928" t="s">
        <v>1995</v>
      </c>
      <c r="K200" s="926" t="s">
        <v>1997</v>
      </c>
    </row>
    <row r="201" spans="1:12" ht="50.4" x14ac:dyDescent="0.25">
      <c r="A201" s="1118">
        <v>104</v>
      </c>
      <c r="B201" s="925" t="s">
        <v>2000</v>
      </c>
      <c r="C201" s="926" t="s">
        <v>210</v>
      </c>
      <c r="D201" s="927">
        <v>0.48</v>
      </c>
      <c r="E201" s="1104"/>
      <c r="F201" s="1173">
        <v>0.48</v>
      </c>
      <c r="G201" s="926" t="s">
        <v>361</v>
      </c>
      <c r="H201" s="926" t="s">
        <v>974</v>
      </c>
      <c r="I201" s="925"/>
      <c r="J201" s="928" t="s">
        <v>1995</v>
      </c>
      <c r="K201" s="926" t="s">
        <v>1997</v>
      </c>
    </row>
    <row r="202" spans="1:12" ht="33.6" x14ac:dyDescent="0.25">
      <c r="A202" s="1118">
        <v>105</v>
      </c>
      <c r="B202" s="925" t="s">
        <v>2001</v>
      </c>
      <c r="C202" s="926" t="s">
        <v>210</v>
      </c>
      <c r="D202" s="927">
        <v>3.7</v>
      </c>
      <c r="E202" s="1104"/>
      <c r="F202" s="927">
        <v>3.7</v>
      </c>
      <c r="G202" s="926" t="s">
        <v>50</v>
      </c>
      <c r="H202" s="926" t="s">
        <v>974</v>
      </c>
      <c r="I202" s="926"/>
      <c r="J202" s="928"/>
      <c r="K202" s="926" t="s">
        <v>1997</v>
      </c>
    </row>
    <row r="203" spans="1:12" ht="69.599999999999994" customHeight="1" x14ac:dyDescent="0.25">
      <c r="A203" s="1118">
        <v>106</v>
      </c>
      <c r="B203" s="925" t="s">
        <v>1019</v>
      </c>
      <c r="C203" s="926" t="s">
        <v>210</v>
      </c>
      <c r="D203" s="927">
        <v>0.6</v>
      </c>
      <c r="E203" s="1104"/>
      <c r="F203" s="927">
        <v>0.6</v>
      </c>
      <c r="G203" s="926" t="s">
        <v>1023</v>
      </c>
      <c r="H203" s="926" t="s">
        <v>1024</v>
      </c>
      <c r="I203" s="926"/>
      <c r="J203" s="928" t="s">
        <v>2002</v>
      </c>
      <c r="K203" s="926" t="s">
        <v>2003</v>
      </c>
    </row>
    <row r="204" spans="1:12" ht="36.6" customHeight="1" x14ac:dyDescent="0.25">
      <c r="A204" s="1118" t="s">
        <v>2510</v>
      </c>
      <c r="B204" s="1175" t="s">
        <v>2511</v>
      </c>
      <c r="C204" s="1186"/>
      <c r="D204" s="1176"/>
      <c r="E204" s="1188"/>
      <c r="F204" s="1189"/>
      <c r="G204" s="1174"/>
      <c r="H204" s="1174"/>
      <c r="I204" s="1174"/>
      <c r="J204" s="1175"/>
      <c r="K204" s="1174"/>
    </row>
    <row r="205" spans="1:12" s="1219" customFormat="1" ht="97.95" customHeight="1" x14ac:dyDescent="0.3">
      <c r="A205" s="1118">
        <v>107</v>
      </c>
      <c r="B205" s="925" t="s">
        <v>1095</v>
      </c>
      <c r="C205" s="1118" t="s">
        <v>210</v>
      </c>
      <c r="D205" s="1104">
        <v>0.03</v>
      </c>
      <c r="E205" s="1104"/>
      <c r="F205" s="1104">
        <v>0.03</v>
      </c>
      <c r="G205" s="926" t="s">
        <v>1097</v>
      </c>
      <c r="H205" s="926" t="s">
        <v>987</v>
      </c>
      <c r="I205" s="926"/>
      <c r="J205" s="928" t="s">
        <v>2284</v>
      </c>
      <c r="K205" s="929" t="s">
        <v>2283</v>
      </c>
    </row>
    <row r="206" spans="1:12" s="1219" customFormat="1" ht="97.95" customHeight="1" x14ac:dyDescent="0.3">
      <c r="A206" s="1118">
        <v>108</v>
      </c>
      <c r="B206" s="925" t="s">
        <v>1096</v>
      </c>
      <c r="C206" s="1118" t="s">
        <v>210</v>
      </c>
      <c r="D206" s="1104">
        <v>0.66</v>
      </c>
      <c r="E206" s="1104"/>
      <c r="F206" s="1104">
        <v>0.66</v>
      </c>
      <c r="G206" s="926" t="s">
        <v>1098</v>
      </c>
      <c r="H206" s="926" t="s">
        <v>974</v>
      </c>
      <c r="I206" s="926"/>
      <c r="J206" s="928" t="s">
        <v>2284</v>
      </c>
      <c r="K206" s="929" t="s">
        <v>2283</v>
      </c>
    </row>
    <row r="207" spans="1:12" s="1219" customFormat="1" ht="89.4" customHeight="1" x14ac:dyDescent="0.3">
      <c r="A207" s="1118">
        <v>109</v>
      </c>
      <c r="B207" s="925" t="s">
        <v>2004</v>
      </c>
      <c r="C207" s="1118" t="s">
        <v>210</v>
      </c>
      <c r="D207" s="1104">
        <v>60</v>
      </c>
      <c r="E207" s="1104"/>
      <c r="F207" s="1104">
        <v>60</v>
      </c>
      <c r="G207" s="926" t="s">
        <v>2005</v>
      </c>
      <c r="H207" s="926" t="s">
        <v>2006</v>
      </c>
      <c r="I207" s="926"/>
      <c r="J207" s="928" t="s">
        <v>2567</v>
      </c>
      <c r="K207" s="929" t="s">
        <v>2568</v>
      </c>
    </row>
    <row r="208" spans="1:12" s="1181" customFormat="1" ht="36" customHeight="1" x14ac:dyDescent="0.25">
      <c r="A208" s="1186" t="s">
        <v>2569</v>
      </c>
      <c r="B208" s="1178" t="s">
        <v>279</v>
      </c>
      <c r="C208" s="1174"/>
      <c r="D208" s="1176"/>
      <c r="E208" s="1177"/>
      <c r="F208" s="1176"/>
      <c r="G208" s="1179"/>
      <c r="H208" s="1174"/>
      <c r="I208" s="1174"/>
      <c r="J208" s="1203"/>
      <c r="K208" s="1174"/>
    </row>
    <row r="209" spans="1:11" ht="33.6" x14ac:dyDescent="0.25">
      <c r="A209" s="1186" t="s">
        <v>2510</v>
      </c>
      <c r="B209" s="1175" t="s">
        <v>2516</v>
      </c>
      <c r="C209" s="1186"/>
      <c r="D209" s="1177"/>
      <c r="E209" s="1177"/>
      <c r="F209" s="1177"/>
      <c r="G209" s="1174"/>
      <c r="H209" s="1174"/>
      <c r="I209" s="1174"/>
      <c r="J209" s="1178"/>
      <c r="K209" s="1179"/>
    </row>
    <row r="210" spans="1:11" ht="39.6" customHeight="1" x14ac:dyDescent="0.25">
      <c r="A210" s="1118">
        <v>110</v>
      </c>
      <c r="B210" s="925" t="s">
        <v>1833</v>
      </c>
      <c r="C210" s="1118" t="s">
        <v>212</v>
      </c>
      <c r="D210" s="927">
        <v>0.21</v>
      </c>
      <c r="E210" s="1100"/>
      <c r="F210" s="1173">
        <v>0.21</v>
      </c>
      <c r="G210" s="1118" t="s">
        <v>50</v>
      </c>
      <c r="H210" s="926" t="s">
        <v>984</v>
      </c>
      <c r="I210" s="926"/>
      <c r="J210" s="926"/>
      <c r="K210" s="1118" t="s">
        <v>2570</v>
      </c>
    </row>
    <row r="211" spans="1:11" ht="36.6" customHeight="1" x14ac:dyDescent="0.25">
      <c r="A211" s="1118" t="s">
        <v>2510</v>
      </c>
      <c r="B211" s="1175" t="s">
        <v>2511</v>
      </c>
      <c r="C211" s="1186"/>
      <c r="D211" s="1176"/>
      <c r="E211" s="1188"/>
      <c r="F211" s="1189"/>
      <c r="G211" s="1174"/>
      <c r="H211" s="1174"/>
      <c r="I211" s="1174"/>
      <c r="J211" s="1175"/>
      <c r="K211" s="1174"/>
    </row>
    <row r="212" spans="1:11" s="1181" customFormat="1" ht="36" customHeight="1" x14ac:dyDescent="0.25">
      <c r="A212" s="1186" t="s">
        <v>2571</v>
      </c>
      <c r="B212" s="1178" t="s">
        <v>280</v>
      </c>
      <c r="C212" s="1174"/>
      <c r="D212" s="1176"/>
      <c r="E212" s="1177"/>
      <c r="F212" s="1176"/>
      <c r="G212" s="1179"/>
      <c r="H212" s="1174"/>
      <c r="I212" s="1174"/>
      <c r="J212" s="1203"/>
      <c r="K212" s="1174"/>
    </row>
    <row r="213" spans="1:11" ht="33.6" x14ac:dyDescent="0.25">
      <c r="A213" s="1186" t="s">
        <v>2510</v>
      </c>
      <c r="B213" s="1175" t="s">
        <v>2516</v>
      </c>
      <c r="C213" s="1186"/>
      <c r="D213" s="1177"/>
      <c r="E213" s="1177"/>
      <c r="F213" s="1177"/>
      <c r="G213" s="1174"/>
      <c r="H213" s="1174"/>
      <c r="I213" s="1174"/>
      <c r="J213" s="1178"/>
      <c r="K213" s="1179"/>
    </row>
    <row r="214" spans="1:11" ht="48" customHeight="1" x14ac:dyDescent="0.25">
      <c r="A214" s="1118">
        <v>111</v>
      </c>
      <c r="B214" s="925" t="s">
        <v>1338</v>
      </c>
      <c r="C214" s="1118" t="s">
        <v>224</v>
      </c>
      <c r="D214" s="927">
        <v>0.2</v>
      </c>
      <c r="E214" s="1100"/>
      <c r="F214" s="1101">
        <v>0.2</v>
      </c>
      <c r="G214" s="929" t="s">
        <v>92</v>
      </c>
      <c r="H214" s="926" t="s">
        <v>985</v>
      </c>
      <c r="I214" s="929" t="s">
        <v>2572</v>
      </c>
      <c r="J214" s="928"/>
      <c r="K214" s="926" t="s">
        <v>2573</v>
      </c>
    </row>
    <row r="215" spans="1:11" ht="36.6" customHeight="1" x14ac:dyDescent="0.25">
      <c r="A215" s="1118" t="s">
        <v>2510</v>
      </c>
      <c r="B215" s="1175" t="s">
        <v>2511</v>
      </c>
      <c r="C215" s="1186"/>
      <c r="D215" s="1176"/>
      <c r="E215" s="1188"/>
      <c r="F215" s="1189"/>
      <c r="G215" s="1174"/>
      <c r="H215" s="1174"/>
      <c r="I215" s="1174"/>
      <c r="J215" s="1175"/>
      <c r="K215" s="1174"/>
    </row>
    <row r="216" spans="1:11" s="1181" customFormat="1" ht="36" customHeight="1" x14ac:dyDescent="0.25">
      <c r="A216" s="1186" t="s">
        <v>2574</v>
      </c>
      <c r="B216" s="1178" t="s">
        <v>2575</v>
      </c>
      <c r="C216" s="1174"/>
      <c r="D216" s="1176"/>
      <c r="E216" s="1177"/>
      <c r="F216" s="1176"/>
      <c r="G216" s="1179"/>
      <c r="H216" s="1174"/>
      <c r="I216" s="1174"/>
      <c r="J216" s="1203"/>
      <c r="K216" s="1174"/>
    </row>
    <row r="217" spans="1:11" ht="33.6" x14ac:dyDescent="0.25">
      <c r="A217" s="1186" t="s">
        <v>2510</v>
      </c>
      <c r="B217" s="1175" t="s">
        <v>2516</v>
      </c>
      <c r="C217" s="1186"/>
      <c r="D217" s="1177"/>
      <c r="E217" s="1177"/>
      <c r="F217" s="1177"/>
      <c r="G217" s="1174"/>
      <c r="H217" s="1174"/>
      <c r="I217" s="1174"/>
      <c r="J217" s="1178"/>
      <c r="K217" s="1179"/>
    </row>
    <row r="218" spans="1:11" ht="52.95" customHeight="1" x14ac:dyDescent="0.25">
      <c r="A218" s="1118">
        <v>112</v>
      </c>
      <c r="B218" s="925" t="s">
        <v>2138</v>
      </c>
      <c r="C218" s="1118" t="s">
        <v>99</v>
      </c>
      <c r="D218" s="927">
        <v>1</v>
      </c>
      <c r="E218" s="1100"/>
      <c r="F218" s="1205">
        <v>1</v>
      </c>
      <c r="G218" s="926" t="s">
        <v>101</v>
      </c>
      <c r="H218" s="926" t="s">
        <v>984</v>
      </c>
      <c r="I218" s="926"/>
      <c r="J218" s="925"/>
      <c r="K218" s="1118" t="s">
        <v>1986</v>
      </c>
    </row>
    <row r="219" spans="1:11" ht="36.6" customHeight="1" x14ac:dyDescent="0.25">
      <c r="A219" s="1118" t="s">
        <v>2510</v>
      </c>
      <c r="B219" s="1175" t="s">
        <v>2511</v>
      </c>
      <c r="C219" s="1186"/>
      <c r="D219" s="1176"/>
      <c r="E219" s="1188"/>
      <c r="F219" s="1189"/>
      <c r="G219" s="1174"/>
      <c r="H219" s="1174"/>
      <c r="I219" s="1174"/>
      <c r="J219" s="1175"/>
      <c r="K219" s="1174"/>
    </row>
    <row r="220" spans="1:11" ht="33.6" x14ac:dyDescent="0.25">
      <c r="A220" s="1186" t="s">
        <v>9</v>
      </c>
      <c r="B220" s="1175" t="s">
        <v>2576</v>
      </c>
      <c r="C220" s="1186"/>
      <c r="D220" s="1177"/>
      <c r="E220" s="1177"/>
      <c r="F220" s="1177"/>
      <c r="G220" s="1174"/>
      <c r="H220" s="1174"/>
      <c r="I220" s="1174"/>
      <c r="J220" s="1178"/>
      <c r="K220" s="1179"/>
    </row>
    <row r="221" spans="1:11" ht="43.2" customHeight="1" x14ac:dyDescent="0.25">
      <c r="A221" s="1186" t="s">
        <v>2577</v>
      </c>
      <c r="B221" s="1175" t="s">
        <v>110</v>
      </c>
      <c r="C221" s="1186"/>
      <c r="D221" s="1177"/>
      <c r="E221" s="1177"/>
      <c r="F221" s="1177"/>
      <c r="G221" s="1174"/>
      <c r="H221" s="1174"/>
      <c r="I221" s="1174"/>
      <c r="J221" s="1178"/>
      <c r="K221" s="1179"/>
    </row>
    <row r="222" spans="1:11" ht="33.6" x14ac:dyDescent="0.25">
      <c r="A222" s="1186" t="s">
        <v>2510</v>
      </c>
      <c r="B222" s="1175" t="s">
        <v>2516</v>
      </c>
      <c r="C222" s="1186"/>
      <c r="D222" s="1177"/>
      <c r="E222" s="1177"/>
      <c r="F222" s="1177"/>
      <c r="G222" s="1174"/>
      <c r="H222" s="1174"/>
      <c r="I222" s="1174"/>
      <c r="J222" s="1178"/>
      <c r="K222" s="1179"/>
    </row>
    <row r="223" spans="1:11" ht="64.95" customHeight="1" x14ac:dyDescent="0.25">
      <c r="A223" s="926">
        <v>113</v>
      </c>
      <c r="B223" s="925" t="s">
        <v>2132</v>
      </c>
      <c r="C223" s="1118" t="s">
        <v>114</v>
      </c>
      <c r="D223" s="927">
        <v>5</v>
      </c>
      <c r="E223" s="1100"/>
      <c r="F223" s="1205">
        <v>5</v>
      </c>
      <c r="G223" s="926" t="s">
        <v>2133</v>
      </c>
      <c r="H223" s="926" t="s">
        <v>985</v>
      </c>
      <c r="I223" s="926"/>
      <c r="J223" s="925" t="s">
        <v>2134</v>
      </c>
      <c r="K223" s="1118"/>
    </row>
    <row r="224" spans="1:11" ht="59.4" customHeight="1" x14ac:dyDescent="0.25">
      <c r="A224" s="926">
        <v>114</v>
      </c>
      <c r="B224" s="925" t="s">
        <v>1038</v>
      </c>
      <c r="C224" s="926" t="s">
        <v>2226</v>
      </c>
      <c r="D224" s="846">
        <v>0.9</v>
      </c>
      <c r="E224" s="847"/>
      <c r="F224" s="846">
        <v>0.9</v>
      </c>
      <c r="G224" s="926" t="s">
        <v>143</v>
      </c>
      <c r="H224" s="926" t="s">
        <v>984</v>
      </c>
      <c r="I224" s="926" t="s">
        <v>1046</v>
      </c>
      <c r="J224" s="928" t="s">
        <v>2227</v>
      </c>
      <c r="K224" s="1118" t="s">
        <v>2015</v>
      </c>
    </row>
    <row r="225" spans="1:11" s="975" customFormat="1" ht="59.4" customHeight="1" x14ac:dyDescent="0.25">
      <c r="A225" s="930" t="s">
        <v>198</v>
      </c>
      <c r="B225" s="931" t="s">
        <v>1039</v>
      </c>
      <c r="C225" s="935" t="s">
        <v>200</v>
      </c>
      <c r="D225" s="874">
        <v>0.44</v>
      </c>
      <c r="E225" s="876"/>
      <c r="F225" s="874">
        <v>0.44</v>
      </c>
      <c r="G225" s="935" t="s">
        <v>143</v>
      </c>
      <c r="H225" s="935" t="s">
        <v>984</v>
      </c>
      <c r="I225" s="935" t="s">
        <v>1047</v>
      </c>
      <c r="J225" s="936" t="s">
        <v>2227</v>
      </c>
      <c r="K225" s="930" t="s">
        <v>2015</v>
      </c>
    </row>
    <row r="226" spans="1:11" s="975" customFormat="1" ht="59.4" customHeight="1" x14ac:dyDescent="0.25">
      <c r="A226" s="930" t="s">
        <v>198</v>
      </c>
      <c r="B226" s="931" t="s">
        <v>1040</v>
      </c>
      <c r="C226" s="935" t="s">
        <v>163</v>
      </c>
      <c r="D226" s="874">
        <v>7.0000000000000007E-2</v>
      </c>
      <c r="E226" s="876"/>
      <c r="F226" s="874">
        <v>7.0000000000000007E-2</v>
      </c>
      <c r="G226" s="935" t="s">
        <v>143</v>
      </c>
      <c r="H226" s="935" t="s">
        <v>984</v>
      </c>
      <c r="I226" s="935" t="s">
        <v>1048</v>
      </c>
      <c r="J226" s="936" t="s">
        <v>2227</v>
      </c>
      <c r="K226" s="930" t="s">
        <v>2015</v>
      </c>
    </row>
    <row r="227" spans="1:11" s="975" customFormat="1" ht="59.4" customHeight="1" x14ac:dyDescent="0.25">
      <c r="A227" s="930" t="s">
        <v>198</v>
      </c>
      <c r="B227" s="931" t="s">
        <v>1041</v>
      </c>
      <c r="C227" s="935" t="s">
        <v>115</v>
      </c>
      <c r="D227" s="874">
        <v>0.3</v>
      </c>
      <c r="E227" s="876"/>
      <c r="F227" s="874">
        <v>0.3</v>
      </c>
      <c r="G227" s="935" t="s">
        <v>143</v>
      </c>
      <c r="H227" s="935" t="s">
        <v>984</v>
      </c>
      <c r="I227" s="935" t="s">
        <v>1049</v>
      </c>
      <c r="J227" s="936" t="s">
        <v>2227</v>
      </c>
      <c r="K227" s="930" t="s">
        <v>2015</v>
      </c>
    </row>
    <row r="228" spans="1:11" s="975" customFormat="1" ht="59.4" customHeight="1" x14ac:dyDescent="0.25">
      <c r="A228" s="930" t="s">
        <v>198</v>
      </c>
      <c r="B228" s="931" t="s">
        <v>1042</v>
      </c>
      <c r="C228" s="935" t="s">
        <v>143</v>
      </c>
      <c r="D228" s="874">
        <v>0.09</v>
      </c>
      <c r="E228" s="876"/>
      <c r="F228" s="874">
        <v>0.09</v>
      </c>
      <c r="G228" s="935" t="s">
        <v>143</v>
      </c>
      <c r="H228" s="935" t="s">
        <v>984</v>
      </c>
      <c r="I228" s="935" t="s">
        <v>1049</v>
      </c>
      <c r="J228" s="936" t="s">
        <v>2227</v>
      </c>
      <c r="K228" s="930" t="s">
        <v>2015</v>
      </c>
    </row>
    <row r="229" spans="1:11" ht="67.2" x14ac:dyDescent="0.25">
      <c r="A229" s="926">
        <v>115</v>
      </c>
      <c r="B229" s="928" t="s">
        <v>1025</v>
      </c>
      <c r="C229" s="1118" t="s">
        <v>114</v>
      </c>
      <c r="D229" s="927">
        <v>0.11</v>
      </c>
      <c r="E229" s="1100"/>
      <c r="F229" s="927">
        <v>0.11</v>
      </c>
      <c r="G229" s="1185" t="s">
        <v>206</v>
      </c>
      <c r="H229" s="926" t="s">
        <v>987</v>
      </c>
      <c r="I229" s="928" t="s">
        <v>1031</v>
      </c>
      <c r="J229" s="928" t="s">
        <v>2131</v>
      </c>
      <c r="K229" s="1118" t="s">
        <v>1832</v>
      </c>
    </row>
    <row r="230" spans="1:11" ht="67.2" x14ac:dyDescent="0.25">
      <c r="A230" s="926">
        <v>116</v>
      </c>
      <c r="B230" s="928" t="s">
        <v>1026</v>
      </c>
      <c r="C230" s="1118" t="s">
        <v>114</v>
      </c>
      <c r="D230" s="927">
        <v>0.04</v>
      </c>
      <c r="E230" s="1100"/>
      <c r="F230" s="927">
        <v>0.04</v>
      </c>
      <c r="G230" s="1185" t="s">
        <v>206</v>
      </c>
      <c r="H230" s="926" t="s">
        <v>987</v>
      </c>
      <c r="I230" s="928" t="s">
        <v>1032</v>
      </c>
      <c r="J230" s="928" t="s">
        <v>2131</v>
      </c>
      <c r="K230" s="1118" t="s">
        <v>1832</v>
      </c>
    </row>
    <row r="231" spans="1:11" ht="62.4" customHeight="1" x14ac:dyDescent="0.25">
      <c r="A231" s="926">
        <v>117</v>
      </c>
      <c r="B231" s="925" t="s">
        <v>1027</v>
      </c>
      <c r="C231" s="926" t="s">
        <v>114</v>
      </c>
      <c r="D231" s="927">
        <v>0.41</v>
      </c>
      <c r="E231" s="1100"/>
      <c r="F231" s="1173">
        <v>0.41</v>
      </c>
      <c r="G231" s="926" t="s">
        <v>60</v>
      </c>
      <c r="H231" s="926" t="s">
        <v>998</v>
      </c>
      <c r="I231" s="926" t="s">
        <v>1033</v>
      </c>
      <c r="J231" s="928" t="s">
        <v>2135</v>
      </c>
      <c r="K231" s="926"/>
    </row>
    <row r="232" spans="1:11" ht="67.2" x14ac:dyDescent="0.25">
      <c r="A232" s="926">
        <v>118</v>
      </c>
      <c r="B232" s="928" t="s">
        <v>1028</v>
      </c>
      <c r="C232" s="1118" t="s">
        <v>114</v>
      </c>
      <c r="D232" s="1104">
        <v>0.02</v>
      </c>
      <c r="E232" s="1100"/>
      <c r="F232" s="1104">
        <v>0.02</v>
      </c>
      <c r="G232" s="926" t="s">
        <v>206</v>
      </c>
      <c r="H232" s="926" t="s">
        <v>1034</v>
      </c>
      <c r="I232" s="926" t="s">
        <v>1035</v>
      </c>
      <c r="J232" s="928" t="s">
        <v>2131</v>
      </c>
      <c r="K232" s="926"/>
    </row>
    <row r="233" spans="1:11" ht="67.2" x14ac:dyDescent="0.25">
      <c r="A233" s="926">
        <v>119</v>
      </c>
      <c r="B233" s="925" t="s">
        <v>1030</v>
      </c>
      <c r="C233" s="1118" t="s">
        <v>114</v>
      </c>
      <c r="D233" s="927">
        <v>0.09</v>
      </c>
      <c r="E233" s="1100"/>
      <c r="F233" s="927">
        <v>0.09</v>
      </c>
      <c r="G233" s="926" t="s">
        <v>206</v>
      </c>
      <c r="H233" s="926" t="s">
        <v>973</v>
      </c>
      <c r="I233" s="926" t="s">
        <v>1037</v>
      </c>
      <c r="J233" s="1119" t="s">
        <v>2131</v>
      </c>
      <c r="K233" s="926" t="s">
        <v>1832</v>
      </c>
    </row>
    <row r="234" spans="1:11" s="749" customFormat="1" ht="100.95" customHeight="1" x14ac:dyDescent="0.25">
      <c r="A234" s="926">
        <v>120</v>
      </c>
      <c r="B234" s="1220" t="s">
        <v>1029</v>
      </c>
      <c r="C234" s="1221" t="s">
        <v>114</v>
      </c>
      <c r="D234" s="1222">
        <v>0.12</v>
      </c>
      <c r="E234" s="1223"/>
      <c r="F234" s="1224">
        <v>0.12</v>
      </c>
      <c r="G234" s="1225" t="s">
        <v>206</v>
      </c>
      <c r="H234" s="1226" t="s">
        <v>986</v>
      </c>
      <c r="I234" s="1227" t="s">
        <v>1036</v>
      </c>
      <c r="J234" s="1228" t="s">
        <v>2136</v>
      </c>
      <c r="K234" s="1227" t="s">
        <v>2137</v>
      </c>
    </row>
    <row r="235" spans="1:11" s="749" customFormat="1" ht="58.95" customHeight="1" x14ac:dyDescent="0.25">
      <c r="A235" s="926">
        <v>121</v>
      </c>
      <c r="B235" s="750" t="s">
        <v>2578</v>
      </c>
      <c r="C235" s="771" t="s">
        <v>114</v>
      </c>
      <c r="D235" s="745">
        <f>SUM(D236:D243)</f>
        <v>203.26999999999998</v>
      </c>
      <c r="E235" s="745">
        <f t="shared" ref="E235:F235" si="7">SUM(E236:E243)</f>
        <v>0</v>
      </c>
      <c r="F235" s="745">
        <f t="shared" si="7"/>
        <v>203.26999999999998</v>
      </c>
      <c r="G235" s="747" t="s">
        <v>2116</v>
      </c>
      <c r="H235" s="1071" t="s">
        <v>1126</v>
      </c>
      <c r="I235" s="744"/>
      <c r="J235" s="1229"/>
      <c r="K235" s="744"/>
    </row>
    <row r="236" spans="1:11" s="975" customFormat="1" ht="111.6" customHeight="1" x14ac:dyDescent="0.25">
      <c r="A236" s="1017" t="s">
        <v>198</v>
      </c>
      <c r="B236" s="1230" t="s">
        <v>1106</v>
      </c>
      <c r="C236" s="1018" t="s">
        <v>114</v>
      </c>
      <c r="D236" s="1231">
        <v>25</v>
      </c>
      <c r="E236" s="1232"/>
      <c r="F236" s="1231">
        <v>25</v>
      </c>
      <c r="G236" s="1017" t="s">
        <v>2579</v>
      </c>
      <c r="H236" s="1017" t="s">
        <v>985</v>
      </c>
      <c r="I236" s="1017"/>
      <c r="J236" s="1233"/>
      <c r="K236" s="1018" t="s">
        <v>2118</v>
      </c>
    </row>
    <row r="237" spans="1:11" s="975" customFormat="1" ht="86.4" customHeight="1" x14ac:dyDescent="0.25">
      <c r="A237" s="1017" t="s">
        <v>198</v>
      </c>
      <c r="B237" s="1217" t="s">
        <v>1107</v>
      </c>
      <c r="C237" s="930" t="s">
        <v>114</v>
      </c>
      <c r="D237" s="932">
        <v>25</v>
      </c>
      <c r="E237" s="933"/>
      <c r="F237" s="932">
        <v>25</v>
      </c>
      <c r="G237" s="935" t="s">
        <v>2119</v>
      </c>
      <c r="H237" s="935" t="s">
        <v>986</v>
      </c>
      <c r="I237" s="935"/>
      <c r="J237" s="1234"/>
      <c r="K237" s="935" t="s">
        <v>2120</v>
      </c>
    </row>
    <row r="238" spans="1:11" s="975" customFormat="1" ht="103.95" customHeight="1" x14ac:dyDescent="0.25">
      <c r="A238" s="1017" t="s">
        <v>198</v>
      </c>
      <c r="B238" s="1214" t="s">
        <v>1108</v>
      </c>
      <c r="C238" s="930" t="s">
        <v>114</v>
      </c>
      <c r="D238" s="932">
        <f>30+2.51</f>
        <v>32.51</v>
      </c>
      <c r="E238" s="933"/>
      <c r="F238" s="932">
        <f>D238</f>
        <v>32.51</v>
      </c>
      <c r="G238" s="1010" t="s">
        <v>2121</v>
      </c>
      <c r="H238" s="935" t="s">
        <v>987</v>
      </c>
      <c r="I238" s="936"/>
      <c r="J238" s="1235"/>
      <c r="K238" s="935" t="s">
        <v>2122</v>
      </c>
    </row>
    <row r="239" spans="1:11" s="975" customFormat="1" ht="100.8" x14ac:dyDescent="0.25">
      <c r="A239" s="1017" t="s">
        <v>198</v>
      </c>
      <c r="B239" s="1217" t="s">
        <v>1109</v>
      </c>
      <c r="C239" s="930" t="s">
        <v>114</v>
      </c>
      <c r="D239" s="932">
        <v>25.76</v>
      </c>
      <c r="E239" s="933"/>
      <c r="F239" s="932">
        <v>25.76</v>
      </c>
      <c r="G239" s="935" t="s">
        <v>2123</v>
      </c>
      <c r="H239" s="935" t="s">
        <v>998</v>
      </c>
      <c r="I239" s="935"/>
      <c r="J239" s="1235"/>
      <c r="K239" s="935" t="s">
        <v>2124</v>
      </c>
    </row>
    <row r="240" spans="1:11" s="975" customFormat="1" ht="109.2" customHeight="1" x14ac:dyDescent="0.25">
      <c r="A240" s="1017" t="s">
        <v>198</v>
      </c>
      <c r="B240" s="931" t="s">
        <v>1110</v>
      </c>
      <c r="C240" s="935" t="s">
        <v>114</v>
      </c>
      <c r="D240" s="932">
        <v>30</v>
      </c>
      <c r="E240" s="1009"/>
      <c r="F240" s="932">
        <v>30</v>
      </c>
      <c r="G240" s="935" t="s">
        <v>2580</v>
      </c>
      <c r="H240" s="935" t="s">
        <v>974</v>
      </c>
      <c r="I240" s="935"/>
      <c r="J240" s="1236"/>
      <c r="K240" s="935" t="s">
        <v>2126</v>
      </c>
    </row>
    <row r="241" spans="1:11" s="975" customFormat="1" ht="100.8" x14ac:dyDescent="0.25">
      <c r="A241" s="1017" t="s">
        <v>198</v>
      </c>
      <c r="B241" s="931" t="s">
        <v>1111</v>
      </c>
      <c r="C241" s="935" t="s">
        <v>114</v>
      </c>
      <c r="D241" s="932">
        <v>15</v>
      </c>
      <c r="E241" s="1009"/>
      <c r="F241" s="932">
        <v>15</v>
      </c>
      <c r="G241" s="935" t="s">
        <v>2581</v>
      </c>
      <c r="H241" s="935" t="s">
        <v>1090</v>
      </c>
      <c r="I241" s="931"/>
      <c r="J241" s="1237"/>
      <c r="K241" s="935" t="s">
        <v>2126</v>
      </c>
    </row>
    <row r="242" spans="1:11" s="975" customFormat="1" ht="115.95" customHeight="1" x14ac:dyDescent="0.25">
      <c r="A242" s="1017" t="s">
        <v>198</v>
      </c>
      <c r="B242" s="1214" t="s">
        <v>1112</v>
      </c>
      <c r="C242" s="930" t="s">
        <v>114</v>
      </c>
      <c r="D242" s="1009">
        <v>30</v>
      </c>
      <c r="E242" s="933"/>
      <c r="F242" s="1009">
        <v>30</v>
      </c>
      <c r="G242" s="935" t="s">
        <v>2582</v>
      </c>
      <c r="H242" s="935" t="s">
        <v>1034</v>
      </c>
      <c r="I242" s="935"/>
      <c r="J242" s="1234"/>
      <c r="K242" s="935" t="s">
        <v>2094</v>
      </c>
    </row>
    <row r="243" spans="1:11" s="975" customFormat="1" ht="104.4" customHeight="1" x14ac:dyDescent="0.25">
      <c r="A243" s="1017" t="s">
        <v>198</v>
      </c>
      <c r="B243" s="1217" t="s">
        <v>1113</v>
      </c>
      <c r="C243" s="930" t="s">
        <v>114</v>
      </c>
      <c r="D243" s="932">
        <v>20</v>
      </c>
      <c r="E243" s="933"/>
      <c r="F243" s="932">
        <v>20</v>
      </c>
      <c r="G243" s="935" t="s">
        <v>2583</v>
      </c>
      <c r="H243" s="935" t="s">
        <v>973</v>
      </c>
      <c r="I243" s="935"/>
      <c r="J243" s="1235"/>
      <c r="K243" s="935" t="s">
        <v>2130</v>
      </c>
    </row>
    <row r="244" spans="1:11" ht="36.6" customHeight="1" x14ac:dyDescent="0.25">
      <c r="A244" s="1118" t="s">
        <v>2510</v>
      </c>
      <c r="B244" s="1175" t="s">
        <v>2511</v>
      </c>
      <c r="C244" s="1186"/>
      <c r="D244" s="1176"/>
      <c r="E244" s="1188"/>
      <c r="F244" s="1189"/>
      <c r="G244" s="1174"/>
      <c r="H244" s="1174"/>
      <c r="I244" s="1174"/>
      <c r="J244" s="1175"/>
      <c r="K244" s="1174"/>
    </row>
    <row r="245" spans="1:11" ht="43.2" customHeight="1" x14ac:dyDescent="0.25">
      <c r="A245" s="1186" t="s">
        <v>2584</v>
      </c>
      <c r="B245" s="1175" t="s">
        <v>111</v>
      </c>
      <c r="C245" s="1186"/>
      <c r="D245" s="1177"/>
      <c r="E245" s="1177"/>
      <c r="F245" s="1177"/>
      <c r="G245" s="1174"/>
      <c r="H245" s="1174"/>
      <c r="I245" s="1174"/>
      <c r="J245" s="1178"/>
      <c r="K245" s="1179"/>
    </row>
    <row r="246" spans="1:11" ht="33.6" x14ac:dyDescent="0.25">
      <c r="A246" s="1186" t="s">
        <v>2510</v>
      </c>
      <c r="B246" s="1175" t="s">
        <v>2516</v>
      </c>
      <c r="C246" s="1186"/>
      <c r="D246" s="1177"/>
      <c r="E246" s="1177"/>
      <c r="F246" s="1177"/>
      <c r="G246" s="1174"/>
      <c r="H246" s="1174"/>
      <c r="I246" s="1174"/>
      <c r="J246" s="1178"/>
      <c r="K246" s="1179"/>
    </row>
    <row r="247" spans="1:11" ht="84" x14ac:dyDescent="0.25">
      <c r="A247" s="1118">
        <v>122</v>
      </c>
      <c r="B247" s="925" t="s">
        <v>1043</v>
      </c>
      <c r="C247" s="1118" t="s">
        <v>115</v>
      </c>
      <c r="D247" s="846">
        <v>1.1599999999999999</v>
      </c>
      <c r="E247" s="847"/>
      <c r="F247" s="846">
        <v>1.1599999999999999</v>
      </c>
      <c r="G247" s="926" t="s">
        <v>208</v>
      </c>
      <c r="H247" s="926" t="s">
        <v>984</v>
      </c>
      <c r="I247" s="926" t="s">
        <v>1050</v>
      </c>
      <c r="J247" s="925" t="s">
        <v>2228</v>
      </c>
      <c r="K247" s="926" t="s">
        <v>2229</v>
      </c>
    </row>
    <row r="248" spans="1:11" s="975" customFormat="1" ht="84" x14ac:dyDescent="0.25">
      <c r="A248" s="930" t="s">
        <v>198</v>
      </c>
      <c r="B248" s="931" t="s">
        <v>1044</v>
      </c>
      <c r="C248" s="935" t="s">
        <v>200</v>
      </c>
      <c r="D248" s="874">
        <v>0.45</v>
      </c>
      <c r="E248" s="876"/>
      <c r="F248" s="874">
        <v>0.45</v>
      </c>
      <c r="G248" s="935" t="s">
        <v>208</v>
      </c>
      <c r="H248" s="935" t="s">
        <v>984</v>
      </c>
      <c r="I248" s="935" t="s">
        <v>1050</v>
      </c>
      <c r="J248" s="931" t="s">
        <v>2228</v>
      </c>
      <c r="K248" s="935" t="s">
        <v>2230</v>
      </c>
    </row>
    <row r="249" spans="1:11" s="975" customFormat="1" ht="84" x14ac:dyDescent="0.25">
      <c r="A249" s="930" t="s">
        <v>198</v>
      </c>
      <c r="B249" s="931" t="s">
        <v>1045</v>
      </c>
      <c r="C249" s="930" t="s">
        <v>115</v>
      </c>
      <c r="D249" s="874">
        <v>0.71</v>
      </c>
      <c r="E249" s="876"/>
      <c r="F249" s="874">
        <v>0.71</v>
      </c>
      <c r="G249" s="935" t="s">
        <v>208</v>
      </c>
      <c r="H249" s="935" t="s">
        <v>984</v>
      </c>
      <c r="I249" s="935" t="s">
        <v>1050</v>
      </c>
      <c r="J249" s="931" t="s">
        <v>2228</v>
      </c>
      <c r="K249" s="935" t="s">
        <v>2230</v>
      </c>
    </row>
    <row r="250" spans="1:11" ht="43.2" customHeight="1" x14ac:dyDescent="0.25">
      <c r="A250" s="926">
        <v>123</v>
      </c>
      <c r="B250" s="925" t="s">
        <v>1628</v>
      </c>
      <c r="C250" s="1118" t="s">
        <v>115</v>
      </c>
      <c r="D250" s="927">
        <v>0.01</v>
      </c>
      <c r="E250" s="1100"/>
      <c r="F250" s="927">
        <v>0.01</v>
      </c>
      <c r="G250" s="926" t="s">
        <v>162</v>
      </c>
      <c r="H250" s="926" t="s">
        <v>984</v>
      </c>
      <c r="I250" s="926" t="s">
        <v>1629</v>
      </c>
      <c r="J250" s="926"/>
      <c r="K250" s="1118" t="s">
        <v>2585</v>
      </c>
    </row>
    <row r="251" spans="1:11" ht="106.95" customHeight="1" x14ac:dyDescent="0.25">
      <c r="A251" s="926">
        <v>124</v>
      </c>
      <c r="B251" s="1183" t="s">
        <v>1114</v>
      </c>
      <c r="C251" s="1118" t="s">
        <v>115</v>
      </c>
      <c r="D251" s="927">
        <v>21.66</v>
      </c>
      <c r="E251" s="1100"/>
      <c r="F251" s="927">
        <v>21.66</v>
      </c>
      <c r="G251" s="926" t="s">
        <v>2113</v>
      </c>
      <c r="H251" s="926" t="s">
        <v>984</v>
      </c>
      <c r="I251" s="926"/>
      <c r="J251" s="926"/>
      <c r="K251" s="926" t="s">
        <v>2114</v>
      </c>
    </row>
    <row r="252" spans="1:11" ht="36.6" customHeight="1" x14ac:dyDescent="0.25">
      <c r="A252" s="1118" t="s">
        <v>2510</v>
      </c>
      <c r="B252" s="1175" t="s">
        <v>2511</v>
      </c>
      <c r="C252" s="1186"/>
      <c r="D252" s="1176"/>
      <c r="E252" s="1188"/>
      <c r="F252" s="1189"/>
      <c r="G252" s="1174"/>
      <c r="H252" s="1174"/>
      <c r="I252" s="1174"/>
      <c r="J252" s="1175"/>
      <c r="K252" s="1174"/>
    </row>
    <row r="253" spans="1:11" ht="50.4" x14ac:dyDescent="0.25">
      <c r="A253" s="1118">
        <v>125</v>
      </c>
      <c r="B253" s="925" t="s">
        <v>2281</v>
      </c>
      <c r="C253" s="1118" t="s">
        <v>115</v>
      </c>
      <c r="D253" s="846">
        <v>0.14000000000000001</v>
      </c>
      <c r="E253" s="846"/>
      <c r="F253" s="846">
        <v>0.14000000000000001</v>
      </c>
      <c r="G253" s="926" t="s">
        <v>206</v>
      </c>
      <c r="H253" s="926" t="s">
        <v>984</v>
      </c>
      <c r="I253" s="926" t="s">
        <v>2586</v>
      </c>
      <c r="J253" s="928"/>
      <c r="K253" s="929" t="s">
        <v>2283</v>
      </c>
    </row>
    <row r="254" spans="1:11" s="1181" customFormat="1" ht="43.95" customHeight="1" x14ac:dyDescent="0.25">
      <c r="A254" s="1186" t="s">
        <v>2587</v>
      </c>
      <c r="B254" s="1175" t="s">
        <v>2588</v>
      </c>
      <c r="C254" s="1186"/>
      <c r="D254" s="1238"/>
      <c r="E254" s="1182"/>
      <c r="F254" s="1238"/>
      <c r="G254" s="1174"/>
      <c r="H254" s="1174"/>
      <c r="I254" s="1174"/>
      <c r="J254" s="1175"/>
      <c r="K254" s="1174"/>
    </row>
    <row r="255" spans="1:11" ht="38.4" customHeight="1" x14ac:dyDescent="0.25">
      <c r="A255" s="1186" t="s">
        <v>2510</v>
      </c>
      <c r="B255" s="1175" t="s">
        <v>2516</v>
      </c>
      <c r="C255" s="1186"/>
      <c r="D255" s="1177"/>
      <c r="E255" s="1177"/>
      <c r="F255" s="1177"/>
      <c r="G255" s="1174"/>
      <c r="H255" s="1174"/>
      <c r="I255" s="1174"/>
      <c r="J255" s="1178"/>
      <c r="K255" s="1179"/>
    </row>
    <row r="256" spans="1:11" ht="46.95" customHeight="1" x14ac:dyDescent="0.25">
      <c r="A256" s="926">
        <v>126</v>
      </c>
      <c r="B256" s="925" t="s">
        <v>1603</v>
      </c>
      <c r="C256" s="1118" t="s">
        <v>202</v>
      </c>
      <c r="D256" s="927">
        <v>0.59</v>
      </c>
      <c r="E256" s="1100"/>
      <c r="F256" s="927">
        <v>0.59</v>
      </c>
      <c r="G256" s="926" t="s">
        <v>54</v>
      </c>
      <c r="H256" s="926" t="s">
        <v>984</v>
      </c>
      <c r="I256" s="926" t="s">
        <v>1604</v>
      </c>
      <c r="J256" s="926"/>
      <c r="K256" s="926" t="s">
        <v>2056</v>
      </c>
    </row>
    <row r="257" spans="1:11" ht="50.4" x14ac:dyDescent="0.25">
      <c r="A257" s="926">
        <v>127</v>
      </c>
      <c r="B257" s="807" t="s">
        <v>2048</v>
      </c>
      <c r="C257" s="812" t="s">
        <v>202</v>
      </c>
      <c r="D257" s="745">
        <v>0.05</v>
      </c>
      <c r="E257" s="795"/>
      <c r="F257" s="1239">
        <v>0.05</v>
      </c>
      <c r="G257" s="1068" t="s">
        <v>206</v>
      </c>
      <c r="H257" s="744" t="s">
        <v>984</v>
      </c>
      <c r="I257" s="926"/>
      <c r="J257" s="926"/>
      <c r="K257" s="926" t="s">
        <v>2049</v>
      </c>
    </row>
    <row r="258" spans="1:11" ht="50.4" x14ac:dyDescent="0.25">
      <c r="A258" s="926">
        <v>128</v>
      </c>
      <c r="B258" s="925" t="s">
        <v>2050</v>
      </c>
      <c r="C258" s="1118" t="s">
        <v>202</v>
      </c>
      <c r="D258" s="927">
        <v>0.17</v>
      </c>
      <c r="E258" s="1100"/>
      <c r="F258" s="1173">
        <v>0.17</v>
      </c>
      <c r="G258" s="1118" t="s">
        <v>206</v>
      </c>
      <c r="H258" s="926" t="s">
        <v>986</v>
      </c>
      <c r="I258" s="1118"/>
      <c r="J258" s="928"/>
      <c r="K258" s="926" t="s">
        <v>2051</v>
      </c>
    </row>
    <row r="259" spans="1:11" ht="84" x14ac:dyDescent="0.25">
      <c r="A259" s="926">
        <v>129</v>
      </c>
      <c r="B259" s="1183" t="s">
        <v>1051</v>
      </c>
      <c r="C259" s="926" t="s">
        <v>202</v>
      </c>
      <c r="D259" s="846">
        <v>0.21</v>
      </c>
      <c r="E259" s="847"/>
      <c r="F259" s="846">
        <v>0.21</v>
      </c>
      <c r="G259" s="926" t="s">
        <v>206</v>
      </c>
      <c r="H259" s="926" t="s">
        <v>998</v>
      </c>
      <c r="I259" s="926" t="s">
        <v>1059</v>
      </c>
      <c r="J259" s="925" t="s">
        <v>2052</v>
      </c>
      <c r="K259" s="926" t="s">
        <v>2053</v>
      </c>
    </row>
    <row r="260" spans="1:11" ht="58.2" customHeight="1" x14ac:dyDescent="0.25">
      <c r="A260" s="926">
        <v>130</v>
      </c>
      <c r="B260" s="829" t="s">
        <v>2054</v>
      </c>
      <c r="C260" s="1240" t="s">
        <v>202</v>
      </c>
      <c r="D260" s="745">
        <v>0.21</v>
      </c>
      <c r="E260" s="746"/>
      <c r="F260" s="1241">
        <v>0.21</v>
      </c>
      <c r="G260" s="811" t="s">
        <v>206</v>
      </c>
      <c r="H260" s="1071" t="s">
        <v>998</v>
      </c>
      <c r="I260" s="742" t="s">
        <v>2055</v>
      </c>
      <c r="J260" s="768" t="s">
        <v>1214</v>
      </c>
      <c r="K260" s="744" t="s">
        <v>2056</v>
      </c>
    </row>
    <row r="261" spans="1:11" ht="58.2" customHeight="1" x14ac:dyDescent="0.25">
      <c r="A261" s="926">
        <v>131</v>
      </c>
      <c r="B261" s="1242" t="s">
        <v>2057</v>
      </c>
      <c r="C261" s="1071" t="s">
        <v>202</v>
      </c>
      <c r="D261" s="745">
        <v>0.215</v>
      </c>
      <c r="E261" s="795"/>
      <c r="F261" s="1243">
        <v>0.215</v>
      </c>
      <c r="G261" s="1135" t="s">
        <v>2058</v>
      </c>
      <c r="H261" s="1071" t="s">
        <v>998</v>
      </c>
      <c r="I261" s="742" t="s">
        <v>2059</v>
      </c>
      <c r="J261" s="1244" t="s">
        <v>1214</v>
      </c>
      <c r="K261" s="744" t="s">
        <v>2056</v>
      </c>
    </row>
    <row r="262" spans="1:11" ht="58.2" customHeight="1" x14ac:dyDescent="0.25">
      <c r="A262" s="926">
        <v>132</v>
      </c>
      <c r="B262" s="1242" t="s">
        <v>2060</v>
      </c>
      <c r="C262" s="1071" t="s">
        <v>202</v>
      </c>
      <c r="D262" s="745">
        <v>0.308</v>
      </c>
      <c r="E262" s="795"/>
      <c r="F262" s="1243">
        <v>0.308</v>
      </c>
      <c r="G262" s="1135" t="s">
        <v>54</v>
      </c>
      <c r="H262" s="1071" t="s">
        <v>998</v>
      </c>
      <c r="I262" s="742" t="s">
        <v>2061</v>
      </c>
      <c r="J262" s="1244" t="s">
        <v>1214</v>
      </c>
      <c r="K262" s="744" t="s">
        <v>2056</v>
      </c>
    </row>
    <row r="263" spans="1:11" ht="58.2" customHeight="1" x14ac:dyDescent="0.25">
      <c r="A263" s="926">
        <v>133</v>
      </c>
      <c r="B263" s="1242" t="s">
        <v>2062</v>
      </c>
      <c r="C263" s="1071" t="s">
        <v>202</v>
      </c>
      <c r="D263" s="745">
        <v>0.67200000000000004</v>
      </c>
      <c r="E263" s="795"/>
      <c r="F263" s="1243">
        <v>0.67200000000000004</v>
      </c>
      <c r="G263" s="1135" t="s">
        <v>50</v>
      </c>
      <c r="H263" s="1071" t="s">
        <v>998</v>
      </c>
      <c r="I263" s="742" t="s">
        <v>2063</v>
      </c>
      <c r="J263" s="1244" t="s">
        <v>1214</v>
      </c>
      <c r="K263" s="744" t="s">
        <v>2056</v>
      </c>
    </row>
    <row r="264" spans="1:11" ht="50.4" x14ac:dyDescent="0.25">
      <c r="A264" s="926">
        <v>134</v>
      </c>
      <c r="B264" s="1245" t="s">
        <v>1052</v>
      </c>
      <c r="C264" s="1118" t="s">
        <v>202</v>
      </c>
      <c r="D264" s="846">
        <v>0.05</v>
      </c>
      <c r="E264" s="847"/>
      <c r="F264" s="846">
        <v>0.05</v>
      </c>
      <c r="G264" s="926" t="s">
        <v>204</v>
      </c>
      <c r="H264" s="926" t="s">
        <v>998</v>
      </c>
      <c r="I264" s="1246" t="s">
        <v>1060</v>
      </c>
      <c r="J264" s="1247" t="s">
        <v>2064</v>
      </c>
      <c r="K264" s="907" t="s">
        <v>2065</v>
      </c>
    </row>
    <row r="265" spans="1:11" ht="33.6" x14ac:dyDescent="0.25">
      <c r="A265" s="926">
        <v>135</v>
      </c>
      <c r="B265" s="925" t="s">
        <v>1053</v>
      </c>
      <c r="C265" s="926" t="s">
        <v>202</v>
      </c>
      <c r="D265" s="846">
        <v>0.06</v>
      </c>
      <c r="E265" s="846"/>
      <c r="F265" s="846">
        <v>0.06</v>
      </c>
      <c r="G265" s="926" t="s">
        <v>206</v>
      </c>
      <c r="H265" s="926" t="s">
        <v>974</v>
      </c>
      <c r="I265" s="926" t="s">
        <v>1061</v>
      </c>
      <c r="J265" s="926" t="s">
        <v>2066</v>
      </c>
      <c r="K265" s="1246" t="s">
        <v>2067</v>
      </c>
    </row>
    <row r="266" spans="1:11" ht="33.6" x14ac:dyDescent="0.25">
      <c r="A266" s="926">
        <v>136</v>
      </c>
      <c r="B266" s="928" t="s">
        <v>1054</v>
      </c>
      <c r="C266" s="1118" t="s">
        <v>202</v>
      </c>
      <c r="D266" s="846">
        <v>0.01</v>
      </c>
      <c r="E266" s="847"/>
      <c r="F266" s="847">
        <v>0.01</v>
      </c>
      <c r="G266" s="1118" t="s">
        <v>206</v>
      </c>
      <c r="H266" s="926" t="s">
        <v>1034</v>
      </c>
      <c r="I266" s="926" t="s">
        <v>1062</v>
      </c>
      <c r="J266" s="928" t="s">
        <v>1214</v>
      </c>
      <c r="K266" s="926" t="s">
        <v>2068</v>
      </c>
    </row>
    <row r="267" spans="1:11" ht="50.4" x14ac:dyDescent="0.25">
      <c r="A267" s="926">
        <v>137</v>
      </c>
      <c r="B267" s="925" t="s">
        <v>1055</v>
      </c>
      <c r="C267" s="1118" t="s">
        <v>202</v>
      </c>
      <c r="D267" s="846">
        <v>0.13</v>
      </c>
      <c r="E267" s="847"/>
      <c r="F267" s="847">
        <v>0.13</v>
      </c>
      <c r="G267" s="1118" t="s">
        <v>206</v>
      </c>
      <c r="H267" s="926" t="s">
        <v>973</v>
      </c>
      <c r="I267" s="926" t="s">
        <v>1063</v>
      </c>
      <c r="J267" s="926"/>
      <c r="K267" s="926" t="s">
        <v>2069</v>
      </c>
    </row>
    <row r="268" spans="1:11" ht="33.6" x14ac:dyDescent="0.25">
      <c r="A268" s="926">
        <v>138</v>
      </c>
      <c r="B268" s="1183" t="s">
        <v>2070</v>
      </c>
      <c r="C268" s="1118" t="s">
        <v>202</v>
      </c>
      <c r="D268" s="846">
        <v>0.14000000000000001</v>
      </c>
      <c r="E268" s="847"/>
      <c r="F268" s="847">
        <v>0.14000000000000001</v>
      </c>
      <c r="G268" s="1118" t="s">
        <v>206</v>
      </c>
      <c r="H268" s="926" t="s">
        <v>973</v>
      </c>
      <c r="I268" s="926" t="s">
        <v>2071</v>
      </c>
      <c r="J268" s="926"/>
      <c r="K268" s="926" t="s">
        <v>2072</v>
      </c>
    </row>
    <row r="269" spans="1:11" ht="36.6" customHeight="1" x14ac:dyDescent="0.25">
      <c r="A269" s="1118" t="s">
        <v>2510</v>
      </c>
      <c r="B269" s="1175" t="s">
        <v>2511</v>
      </c>
      <c r="C269" s="1186"/>
      <c r="D269" s="1176"/>
      <c r="E269" s="1188"/>
      <c r="F269" s="1189"/>
      <c r="G269" s="1174"/>
      <c r="H269" s="1174"/>
      <c r="I269" s="1174"/>
      <c r="J269" s="1175"/>
      <c r="K269" s="1174"/>
    </row>
    <row r="270" spans="1:11" ht="54" customHeight="1" x14ac:dyDescent="0.25">
      <c r="A270" s="1118">
        <v>139</v>
      </c>
      <c r="B270" s="925" t="s">
        <v>1056</v>
      </c>
      <c r="C270" s="926" t="s">
        <v>202</v>
      </c>
      <c r="D270" s="846">
        <v>4.0800000000000003E-2</v>
      </c>
      <c r="E270" s="846"/>
      <c r="F270" s="846">
        <v>4.0800000000000003E-2</v>
      </c>
      <c r="G270" s="926" t="s">
        <v>220</v>
      </c>
      <c r="H270" s="926" t="s">
        <v>974</v>
      </c>
      <c r="I270" s="926"/>
      <c r="J270" s="928" t="s">
        <v>2274</v>
      </c>
      <c r="K270" s="929"/>
    </row>
    <row r="271" spans="1:11" ht="134.4" x14ac:dyDescent="0.25">
      <c r="A271" s="1118">
        <v>140</v>
      </c>
      <c r="B271" s="925" t="s">
        <v>1057</v>
      </c>
      <c r="C271" s="926" t="s">
        <v>202</v>
      </c>
      <c r="D271" s="846">
        <v>0.05</v>
      </c>
      <c r="E271" s="846"/>
      <c r="F271" s="846">
        <v>0.05</v>
      </c>
      <c r="G271" s="926" t="s">
        <v>117</v>
      </c>
      <c r="H271" s="926" t="s">
        <v>973</v>
      </c>
      <c r="I271" s="926" t="s">
        <v>2589</v>
      </c>
      <c r="J271" s="928" t="s">
        <v>2275</v>
      </c>
      <c r="K271" s="929"/>
    </row>
    <row r="272" spans="1:11" ht="37.950000000000003" customHeight="1" x14ac:dyDescent="0.25">
      <c r="A272" s="1118">
        <v>141</v>
      </c>
      <c r="B272" s="925" t="s">
        <v>1058</v>
      </c>
      <c r="C272" s="926" t="s">
        <v>202</v>
      </c>
      <c r="D272" s="846">
        <v>0.22</v>
      </c>
      <c r="E272" s="846"/>
      <c r="F272" s="846">
        <v>0.22</v>
      </c>
      <c r="G272" s="926" t="s">
        <v>206</v>
      </c>
      <c r="H272" s="926" t="s">
        <v>973</v>
      </c>
      <c r="I272" s="926" t="s">
        <v>2590</v>
      </c>
      <c r="J272" s="928"/>
      <c r="K272" s="929"/>
    </row>
    <row r="273" spans="1:11" s="1181" customFormat="1" ht="43.95" customHeight="1" x14ac:dyDescent="0.25">
      <c r="A273" s="1186" t="s">
        <v>2591</v>
      </c>
      <c r="B273" s="1175" t="s">
        <v>2545</v>
      </c>
      <c r="C273" s="1186"/>
      <c r="D273" s="1238"/>
      <c r="E273" s="1182"/>
      <c r="F273" s="1238"/>
      <c r="G273" s="1174"/>
      <c r="H273" s="1174"/>
      <c r="I273" s="1174"/>
      <c r="J273" s="1175"/>
      <c r="K273" s="1174"/>
    </row>
    <row r="274" spans="1:11" ht="38.4" customHeight="1" x14ac:dyDescent="0.25">
      <c r="A274" s="1186" t="s">
        <v>2510</v>
      </c>
      <c r="B274" s="1175" t="s">
        <v>2516</v>
      </c>
      <c r="C274" s="1186"/>
      <c r="D274" s="1177"/>
      <c r="E274" s="1177"/>
      <c r="F274" s="1177"/>
      <c r="G274" s="1174"/>
      <c r="H274" s="1174"/>
      <c r="I274" s="1174"/>
      <c r="J274" s="1178"/>
      <c r="K274" s="1179"/>
    </row>
    <row r="275" spans="1:11" ht="39" customHeight="1" x14ac:dyDescent="0.25">
      <c r="A275" s="926">
        <v>142</v>
      </c>
      <c r="B275" s="1183" t="s">
        <v>1845</v>
      </c>
      <c r="C275" s="1118" t="s">
        <v>206</v>
      </c>
      <c r="D275" s="927">
        <v>0.59</v>
      </c>
      <c r="E275" s="1100"/>
      <c r="F275" s="1205">
        <v>0.59</v>
      </c>
      <c r="G275" s="926" t="s">
        <v>1846</v>
      </c>
      <c r="H275" s="926" t="s">
        <v>998</v>
      </c>
      <c r="I275" s="926" t="s">
        <v>1847</v>
      </c>
      <c r="J275" s="925" t="s">
        <v>1848</v>
      </c>
      <c r="K275" s="926" t="s">
        <v>1849</v>
      </c>
    </row>
    <row r="276" spans="1:11" ht="50.4" x14ac:dyDescent="0.25">
      <c r="A276" s="926">
        <v>143</v>
      </c>
      <c r="B276" s="1183" t="s">
        <v>1850</v>
      </c>
      <c r="C276" s="1118" t="s">
        <v>206</v>
      </c>
      <c r="D276" s="1218">
        <v>0.09</v>
      </c>
      <c r="E276" s="1245"/>
      <c r="F276" s="1248">
        <v>0.09</v>
      </c>
      <c r="G276" s="926" t="s">
        <v>119</v>
      </c>
      <c r="H276" s="926" t="s">
        <v>998</v>
      </c>
      <c r="I276" s="925" t="s">
        <v>1851</v>
      </c>
      <c r="J276" s="925"/>
      <c r="K276" s="926" t="s">
        <v>1852</v>
      </c>
    </row>
    <row r="277" spans="1:11" ht="42.6" customHeight="1" x14ac:dyDescent="0.25">
      <c r="A277" s="926">
        <v>144</v>
      </c>
      <c r="B277" s="925" t="s">
        <v>1853</v>
      </c>
      <c r="C277" s="926" t="s">
        <v>206</v>
      </c>
      <c r="D277" s="927">
        <v>0.81</v>
      </c>
      <c r="E277" s="1104"/>
      <c r="F277" s="1173">
        <v>0.81</v>
      </c>
      <c r="G277" s="926" t="s">
        <v>54</v>
      </c>
      <c r="H277" s="926" t="s">
        <v>974</v>
      </c>
      <c r="I277" s="926"/>
      <c r="J277" s="928"/>
      <c r="K277" s="926"/>
    </row>
    <row r="278" spans="1:11" ht="33.6" x14ac:dyDescent="0.25">
      <c r="A278" s="926">
        <v>145</v>
      </c>
      <c r="B278" s="1184" t="s">
        <v>1854</v>
      </c>
      <c r="C278" s="1118" t="s">
        <v>206</v>
      </c>
      <c r="D278" s="1104">
        <v>0.82</v>
      </c>
      <c r="E278" s="1100"/>
      <c r="F278" s="1100">
        <v>0.82</v>
      </c>
      <c r="G278" s="926" t="s">
        <v>54</v>
      </c>
      <c r="H278" s="926" t="s">
        <v>1034</v>
      </c>
      <c r="I278" s="926" t="s">
        <v>1855</v>
      </c>
      <c r="J278" s="928" t="s">
        <v>1848</v>
      </c>
      <c r="K278" s="926" t="s">
        <v>1856</v>
      </c>
    </row>
    <row r="279" spans="1:11" ht="36.6" customHeight="1" x14ac:dyDescent="0.25">
      <c r="A279" s="1118" t="s">
        <v>2510</v>
      </c>
      <c r="B279" s="1175" t="s">
        <v>2511</v>
      </c>
      <c r="C279" s="1186"/>
      <c r="D279" s="1176"/>
      <c r="E279" s="1188"/>
      <c r="F279" s="1189"/>
      <c r="G279" s="1174"/>
      <c r="H279" s="1174"/>
      <c r="I279" s="1174"/>
      <c r="J279" s="1175"/>
      <c r="K279" s="1174"/>
    </row>
    <row r="280" spans="1:11" ht="67.2" x14ac:dyDescent="0.25">
      <c r="A280" s="1118">
        <v>146</v>
      </c>
      <c r="B280" s="925" t="s">
        <v>2267</v>
      </c>
      <c r="C280" s="926" t="s">
        <v>206</v>
      </c>
      <c r="D280" s="927">
        <v>2.35E-2</v>
      </c>
      <c r="E280" s="1104"/>
      <c r="F280" s="927">
        <v>2.35E-2</v>
      </c>
      <c r="G280" s="926" t="s">
        <v>2268</v>
      </c>
      <c r="H280" s="926" t="s">
        <v>974</v>
      </c>
      <c r="I280" s="926"/>
      <c r="J280" s="928" t="s">
        <v>2269</v>
      </c>
      <c r="K280" s="929"/>
    </row>
    <row r="281" spans="1:11" s="1181" customFormat="1" ht="43.95" customHeight="1" x14ac:dyDescent="0.25">
      <c r="A281" s="1186" t="s">
        <v>2592</v>
      </c>
      <c r="B281" s="1175" t="s">
        <v>2593</v>
      </c>
      <c r="C281" s="1186"/>
      <c r="D281" s="1238"/>
      <c r="E281" s="1182"/>
      <c r="F281" s="1238"/>
      <c r="G281" s="1174"/>
      <c r="H281" s="1174"/>
      <c r="I281" s="1174"/>
      <c r="J281" s="1175"/>
      <c r="K281" s="1174"/>
    </row>
    <row r="282" spans="1:11" ht="41.4" customHeight="1" x14ac:dyDescent="0.25">
      <c r="A282" s="1186" t="s">
        <v>2510</v>
      </c>
      <c r="B282" s="1175" t="s">
        <v>2516</v>
      </c>
      <c r="C282" s="1186"/>
      <c r="D282" s="1177"/>
      <c r="E282" s="1177"/>
      <c r="F282" s="1177"/>
      <c r="G282" s="1174"/>
      <c r="H282" s="1174"/>
      <c r="I282" s="1174"/>
      <c r="J282" s="1178"/>
      <c r="K282" s="1179"/>
    </row>
    <row r="283" spans="1:11" ht="43.2" customHeight="1" x14ac:dyDescent="0.25">
      <c r="A283" s="926">
        <v>147</v>
      </c>
      <c r="B283" s="925" t="s">
        <v>2035</v>
      </c>
      <c r="C283" s="926" t="s">
        <v>208</v>
      </c>
      <c r="D283" s="927">
        <v>0.11</v>
      </c>
      <c r="E283" s="1104"/>
      <c r="F283" s="927">
        <v>0.11</v>
      </c>
      <c r="G283" s="926" t="s">
        <v>54</v>
      </c>
      <c r="H283" s="926" t="s">
        <v>974</v>
      </c>
      <c r="I283" s="926"/>
      <c r="J283" s="928"/>
      <c r="K283" s="926"/>
    </row>
    <row r="284" spans="1:11" ht="36.6" customHeight="1" x14ac:dyDescent="0.25">
      <c r="A284" s="1118" t="s">
        <v>2510</v>
      </c>
      <c r="B284" s="1175" t="s">
        <v>2511</v>
      </c>
      <c r="C284" s="1186"/>
      <c r="D284" s="1176"/>
      <c r="E284" s="1188"/>
      <c r="F284" s="1189"/>
      <c r="G284" s="1174"/>
      <c r="H284" s="1174"/>
      <c r="I284" s="1174"/>
      <c r="J284" s="1175"/>
      <c r="K284" s="1174"/>
    </row>
    <row r="285" spans="1:11" s="1181" customFormat="1" ht="34.200000000000003" customHeight="1" x14ac:dyDescent="0.25">
      <c r="A285" s="1186" t="s">
        <v>2594</v>
      </c>
      <c r="B285" s="1175" t="s">
        <v>2595</v>
      </c>
      <c r="C285" s="1186"/>
      <c r="D285" s="1238"/>
      <c r="E285" s="1182"/>
      <c r="F285" s="1238"/>
      <c r="G285" s="1174"/>
      <c r="H285" s="1174"/>
      <c r="I285" s="1174"/>
      <c r="J285" s="1175"/>
      <c r="K285" s="1174"/>
    </row>
    <row r="286" spans="1:11" ht="33.6" x14ac:dyDescent="0.25">
      <c r="A286" s="1186" t="s">
        <v>2510</v>
      </c>
      <c r="B286" s="1175" t="s">
        <v>2516</v>
      </c>
      <c r="C286" s="1186"/>
      <c r="D286" s="1177"/>
      <c r="E286" s="1177"/>
      <c r="F286" s="1177"/>
      <c r="G286" s="1174"/>
      <c r="H286" s="1174"/>
      <c r="I286" s="1174"/>
      <c r="J286" s="1178"/>
      <c r="K286" s="1179"/>
    </row>
    <row r="287" spans="1:11" ht="50.4" x14ac:dyDescent="0.25">
      <c r="A287" s="1118">
        <v>148</v>
      </c>
      <c r="B287" s="925" t="s">
        <v>1155</v>
      </c>
      <c r="C287" s="926" t="s">
        <v>143</v>
      </c>
      <c r="D287" s="927">
        <v>14.06</v>
      </c>
      <c r="E287" s="1100"/>
      <c r="F287" s="927">
        <v>14.06</v>
      </c>
      <c r="G287" s="926" t="s">
        <v>50</v>
      </c>
      <c r="H287" s="926" t="s">
        <v>998</v>
      </c>
      <c r="I287" s="926" t="s">
        <v>1161</v>
      </c>
      <c r="J287" s="925" t="s">
        <v>2182</v>
      </c>
      <c r="K287" s="926" t="s">
        <v>2183</v>
      </c>
    </row>
    <row r="288" spans="1:11" ht="84" x14ac:dyDescent="0.25">
      <c r="A288" s="1118">
        <v>149</v>
      </c>
      <c r="B288" s="925" t="s">
        <v>1154</v>
      </c>
      <c r="C288" s="1118" t="s">
        <v>143</v>
      </c>
      <c r="D288" s="927">
        <v>1.81</v>
      </c>
      <c r="E288" s="1100"/>
      <c r="F288" s="927">
        <v>1.81</v>
      </c>
      <c r="G288" s="926" t="s">
        <v>1159</v>
      </c>
      <c r="H288" s="926" t="s">
        <v>985</v>
      </c>
      <c r="I288" s="928" t="s">
        <v>1160</v>
      </c>
      <c r="J288" s="1119" t="s">
        <v>1712</v>
      </c>
      <c r="K288" s="926" t="s">
        <v>2179</v>
      </c>
    </row>
    <row r="289" spans="1:11" ht="46.95" customHeight="1" x14ac:dyDescent="0.25">
      <c r="A289" s="1118">
        <v>150</v>
      </c>
      <c r="B289" s="928" t="s">
        <v>2180</v>
      </c>
      <c r="C289" s="926" t="s">
        <v>143</v>
      </c>
      <c r="D289" s="927">
        <v>1.2</v>
      </c>
      <c r="E289" s="1100"/>
      <c r="F289" s="927">
        <v>1.2</v>
      </c>
      <c r="G289" s="1185" t="s">
        <v>101</v>
      </c>
      <c r="H289" s="926" t="s">
        <v>987</v>
      </c>
      <c r="I289" s="928" t="s">
        <v>2181</v>
      </c>
      <c r="J289" s="926"/>
      <c r="K289" s="1118"/>
    </row>
    <row r="290" spans="1:11" ht="44.4" customHeight="1" x14ac:dyDescent="0.25">
      <c r="A290" s="1118">
        <v>151</v>
      </c>
      <c r="B290" s="925" t="s">
        <v>2185</v>
      </c>
      <c r="C290" s="926" t="s">
        <v>143</v>
      </c>
      <c r="D290" s="927">
        <v>6</v>
      </c>
      <c r="E290" s="1104"/>
      <c r="F290" s="1173">
        <v>6</v>
      </c>
      <c r="G290" s="926" t="s">
        <v>2186</v>
      </c>
      <c r="H290" s="926" t="s">
        <v>1090</v>
      </c>
      <c r="I290" s="925"/>
      <c r="J290" s="925"/>
      <c r="K290" s="926" t="s">
        <v>2187</v>
      </c>
    </row>
    <row r="291" spans="1:11" ht="44.4" customHeight="1" x14ac:dyDescent="0.25">
      <c r="A291" s="1118">
        <v>152</v>
      </c>
      <c r="B291" s="928" t="s">
        <v>2184</v>
      </c>
      <c r="C291" s="926" t="s">
        <v>143</v>
      </c>
      <c r="D291" s="1104">
        <v>1.4</v>
      </c>
      <c r="E291" s="1100"/>
      <c r="F291" s="1104">
        <v>1.4</v>
      </c>
      <c r="G291" s="926" t="s">
        <v>101</v>
      </c>
      <c r="H291" s="926" t="s">
        <v>1034</v>
      </c>
      <c r="I291" s="926" t="s">
        <v>2596</v>
      </c>
      <c r="J291" s="928"/>
      <c r="K291" s="926"/>
    </row>
    <row r="292" spans="1:11" ht="84" x14ac:dyDescent="0.25">
      <c r="A292" s="1118">
        <v>153</v>
      </c>
      <c r="B292" s="925" t="s">
        <v>1157</v>
      </c>
      <c r="C292" s="926" t="s">
        <v>143</v>
      </c>
      <c r="D292" s="927">
        <v>1.76</v>
      </c>
      <c r="E292" s="1104"/>
      <c r="F292" s="927">
        <v>1.76</v>
      </c>
      <c r="G292" s="926" t="s">
        <v>101</v>
      </c>
      <c r="H292" s="926" t="s">
        <v>973</v>
      </c>
      <c r="I292" s="926" t="s">
        <v>2597</v>
      </c>
      <c r="J292" s="928" t="s">
        <v>2190</v>
      </c>
      <c r="K292" s="929" t="s">
        <v>2191</v>
      </c>
    </row>
    <row r="293" spans="1:11" s="749" customFormat="1" ht="67.2" x14ac:dyDescent="0.25">
      <c r="A293" s="1118">
        <v>154</v>
      </c>
      <c r="B293" s="1228" t="s">
        <v>1158</v>
      </c>
      <c r="C293" s="1249" t="s">
        <v>143</v>
      </c>
      <c r="D293" s="1222">
        <v>0.57999999999999996</v>
      </c>
      <c r="E293" s="1223"/>
      <c r="F293" s="1222">
        <v>0.57999999999999996</v>
      </c>
      <c r="G293" s="1226" t="s">
        <v>101</v>
      </c>
      <c r="H293" s="1226" t="s">
        <v>973</v>
      </c>
      <c r="I293" s="1227" t="s">
        <v>1163</v>
      </c>
      <c r="J293" s="1227" t="s">
        <v>2192</v>
      </c>
      <c r="K293" s="1227" t="s">
        <v>2193</v>
      </c>
    </row>
    <row r="294" spans="1:11" ht="67.2" x14ac:dyDescent="0.25">
      <c r="A294" s="1118">
        <v>155</v>
      </c>
      <c r="B294" s="925" t="s">
        <v>1156</v>
      </c>
      <c r="C294" s="926" t="s">
        <v>143</v>
      </c>
      <c r="D294" s="927">
        <v>7.0000000000000007E-2</v>
      </c>
      <c r="E294" s="1104"/>
      <c r="F294" s="927">
        <v>7.0000000000000007E-2</v>
      </c>
      <c r="G294" s="929" t="s">
        <v>206</v>
      </c>
      <c r="H294" s="929" t="s">
        <v>984</v>
      </c>
      <c r="I294" s="929"/>
      <c r="J294" s="1204" t="s">
        <v>2188</v>
      </c>
      <c r="K294" s="929" t="s">
        <v>2189</v>
      </c>
    </row>
    <row r="295" spans="1:11" s="749" customFormat="1" ht="43.2" customHeight="1" x14ac:dyDescent="0.25">
      <c r="A295" s="1118">
        <v>156</v>
      </c>
      <c r="B295" s="1229" t="s">
        <v>2598</v>
      </c>
      <c r="C295" s="1240" t="s">
        <v>143</v>
      </c>
      <c r="D295" s="745">
        <f>SUM(D296:D303)</f>
        <v>65</v>
      </c>
      <c r="E295" s="745">
        <f t="shared" ref="E295:F295" si="8">SUM(E296:E303)</f>
        <v>0</v>
      </c>
      <c r="F295" s="745">
        <f t="shared" si="8"/>
        <v>65</v>
      </c>
      <c r="G295" s="1071" t="s">
        <v>2599</v>
      </c>
      <c r="H295" s="1071" t="s">
        <v>1126</v>
      </c>
      <c r="I295" s="744"/>
      <c r="J295" s="744"/>
      <c r="K295" s="744"/>
    </row>
    <row r="296" spans="1:11" s="975" customFormat="1" ht="89.4" customHeight="1" x14ac:dyDescent="0.25">
      <c r="A296" s="1018" t="s">
        <v>198</v>
      </c>
      <c r="B296" s="1250" t="s">
        <v>1120</v>
      </c>
      <c r="C296" s="1017" t="s">
        <v>143</v>
      </c>
      <c r="D296" s="1231">
        <v>15</v>
      </c>
      <c r="E296" s="1232"/>
      <c r="F296" s="1251">
        <v>15</v>
      </c>
      <c r="G296" s="1017" t="s">
        <v>2196</v>
      </c>
      <c r="H296" s="1017" t="s">
        <v>984</v>
      </c>
      <c r="I296" s="1017"/>
      <c r="J296" s="1017"/>
      <c r="K296" s="1017" t="s">
        <v>2600</v>
      </c>
    </row>
    <row r="297" spans="1:11" s="975" customFormat="1" ht="84" x14ac:dyDescent="0.25">
      <c r="A297" s="930" t="s">
        <v>198</v>
      </c>
      <c r="B297" s="931" t="s">
        <v>1117</v>
      </c>
      <c r="C297" s="935" t="s">
        <v>143</v>
      </c>
      <c r="D297" s="932">
        <v>14</v>
      </c>
      <c r="E297" s="933"/>
      <c r="F297" s="1008">
        <v>14</v>
      </c>
      <c r="G297" s="935" t="s">
        <v>2197</v>
      </c>
      <c r="H297" s="935" t="s">
        <v>985</v>
      </c>
      <c r="I297" s="935"/>
      <c r="J297" s="935"/>
      <c r="K297" s="935" t="s">
        <v>2601</v>
      </c>
    </row>
    <row r="298" spans="1:11" s="975" customFormat="1" ht="67.2" x14ac:dyDescent="0.25">
      <c r="A298" s="1018" t="s">
        <v>198</v>
      </c>
      <c r="B298" s="936" t="s">
        <v>1118</v>
      </c>
      <c r="C298" s="935" t="s">
        <v>143</v>
      </c>
      <c r="D298" s="932">
        <v>7</v>
      </c>
      <c r="E298" s="933"/>
      <c r="F298" s="1008">
        <v>7</v>
      </c>
      <c r="G298" s="1010" t="s">
        <v>2198</v>
      </c>
      <c r="H298" s="935" t="s">
        <v>987</v>
      </c>
      <c r="I298" s="936"/>
      <c r="J298" s="935"/>
      <c r="K298" s="935" t="s">
        <v>2155</v>
      </c>
    </row>
    <row r="299" spans="1:11" s="975" customFormat="1" ht="86.4" customHeight="1" x14ac:dyDescent="0.25">
      <c r="A299" s="930" t="s">
        <v>198</v>
      </c>
      <c r="B299" s="931" t="s">
        <v>1119</v>
      </c>
      <c r="C299" s="935" t="s">
        <v>143</v>
      </c>
      <c r="D299" s="932">
        <v>7</v>
      </c>
      <c r="E299" s="933"/>
      <c r="F299" s="1008">
        <v>7</v>
      </c>
      <c r="G299" s="935" t="s">
        <v>2199</v>
      </c>
      <c r="H299" s="935" t="s">
        <v>998</v>
      </c>
      <c r="I299" s="935"/>
      <c r="J299" s="935"/>
      <c r="K299" s="935" t="s">
        <v>2602</v>
      </c>
    </row>
    <row r="300" spans="1:11" s="975" customFormat="1" ht="67.2" x14ac:dyDescent="0.25">
      <c r="A300" s="1018" t="s">
        <v>198</v>
      </c>
      <c r="B300" s="931" t="s">
        <v>1121</v>
      </c>
      <c r="C300" s="935" t="s">
        <v>143</v>
      </c>
      <c r="D300" s="932">
        <v>5</v>
      </c>
      <c r="E300" s="1009"/>
      <c r="F300" s="932">
        <v>5</v>
      </c>
      <c r="G300" s="935" t="s">
        <v>2200</v>
      </c>
      <c r="H300" s="935" t="s">
        <v>974</v>
      </c>
      <c r="I300" s="935"/>
      <c r="J300" s="936"/>
      <c r="K300" s="935" t="s">
        <v>2159</v>
      </c>
    </row>
    <row r="301" spans="1:11" s="975" customFormat="1" ht="50.4" x14ac:dyDescent="0.25">
      <c r="A301" s="930" t="s">
        <v>198</v>
      </c>
      <c r="B301" s="931" t="s">
        <v>1122</v>
      </c>
      <c r="C301" s="935" t="s">
        <v>143</v>
      </c>
      <c r="D301" s="932">
        <v>5</v>
      </c>
      <c r="E301" s="1009"/>
      <c r="F301" s="932">
        <v>5</v>
      </c>
      <c r="G301" s="935" t="s">
        <v>2201</v>
      </c>
      <c r="H301" s="935" t="s">
        <v>1090</v>
      </c>
      <c r="I301" s="931"/>
      <c r="J301" s="931"/>
      <c r="K301" s="935" t="s">
        <v>2161</v>
      </c>
    </row>
    <row r="302" spans="1:11" s="975" customFormat="1" ht="84" x14ac:dyDescent="0.25">
      <c r="A302" s="1018" t="s">
        <v>198</v>
      </c>
      <c r="B302" s="936" t="s">
        <v>1123</v>
      </c>
      <c r="C302" s="935" t="s">
        <v>143</v>
      </c>
      <c r="D302" s="1009">
        <v>5</v>
      </c>
      <c r="E302" s="933"/>
      <c r="F302" s="933">
        <v>5</v>
      </c>
      <c r="G302" s="935" t="s">
        <v>2202</v>
      </c>
      <c r="H302" s="935" t="s">
        <v>1034</v>
      </c>
      <c r="I302" s="935"/>
      <c r="J302" s="936"/>
      <c r="K302" s="935" t="s">
        <v>2603</v>
      </c>
    </row>
    <row r="303" spans="1:11" s="975" customFormat="1" ht="84" x14ac:dyDescent="0.25">
      <c r="A303" s="930" t="s">
        <v>198</v>
      </c>
      <c r="B303" s="931" t="s">
        <v>1124</v>
      </c>
      <c r="C303" s="935" t="s">
        <v>143</v>
      </c>
      <c r="D303" s="932">
        <v>7</v>
      </c>
      <c r="E303" s="933"/>
      <c r="F303" s="1008">
        <v>7</v>
      </c>
      <c r="G303" s="935" t="s">
        <v>2199</v>
      </c>
      <c r="H303" s="935" t="s">
        <v>973</v>
      </c>
      <c r="I303" s="935"/>
      <c r="J303" s="935"/>
      <c r="K303" s="935" t="s">
        <v>2604</v>
      </c>
    </row>
    <row r="304" spans="1:11" ht="36.6" customHeight="1" x14ac:dyDescent="0.25">
      <c r="A304" s="1118" t="s">
        <v>2510</v>
      </c>
      <c r="B304" s="1175" t="s">
        <v>2511</v>
      </c>
      <c r="C304" s="1186"/>
      <c r="D304" s="1176"/>
      <c r="E304" s="1188"/>
      <c r="F304" s="1189"/>
      <c r="G304" s="1174"/>
      <c r="H304" s="1174"/>
      <c r="I304" s="1174"/>
      <c r="J304" s="1175"/>
      <c r="K304" s="1174"/>
    </row>
    <row r="305" spans="1:11" ht="48.6" customHeight="1" x14ac:dyDescent="0.25">
      <c r="A305" s="1118">
        <v>157</v>
      </c>
      <c r="B305" s="928" t="s">
        <v>2270</v>
      </c>
      <c r="C305" s="926" t="s">
        <v>143</v>
      </c>
      <c r="D305" s="1104">
        <v>1.1299999999999999</v>
      </c>
      <c r="E305" s="1100"/>
      <c r="F305" s="1104">
        <v>1.1299999999999999</v>
      </c>
      <c r="G305" s="926" t="s">
        <v>2271</v>
      </c>
      <c r="H305" s="926" t="s">
        <v>1034</v>
      </c>
      <c r="I305" s="926" t="s">
        <v>2605</v>
      </c>
      <c r="J305" s="928"/>
      <c r="K305" s="926"/>
    </row>
    <row r="306" spans="1:11" ht="333" customHeight="1" x14ac:dyDescent="0.25">
      <c r="A306" s="1118">
        <v>158</v>
      </c>
      <c r="B306" s="1184" t="s">
        <v>2276</v>
      </c>
      <c r="C306" s="1118" t="s">
        <v>143</v>
      </c>
      <c r="D306" s="1205">
        <v>20</v>
      </c>
      <c r="E306" s="927">
        <v>0</v>
      </c>
      <c r="F306" s="927">
        <f>D306-E306</f>
        <v>20</v>
      </c>
      <c r="G306" s="1180" t="s">
        <v>2606</v>
      </c>
      <c r="H306" s="929" t="s">
        <v>973</v>
      </c>
      <c r="I306" s="926" t="s">
        <v>2278</v>
      </c>
      <c r="J306" s="926"/>
      <c r="K306" s="926"/>
    </row>
    <row r="307" spans="1:11" s="1181" customFormat="1" ht="34.200000000000003" customHeight="1" x14ac:dyDescent="0.25">
      <c r="A307" s="1186" t="s">
        <v>2607</v>
      </c>
      <c r="B307" s="1175" t="s">
        <v>108</v>
      </c>
      <c r="C307" s="1186"/>
      <c r="D307" s="1238"/>
      <c r="E307" s="1182"/>
      <c r="F307" s="1238"/>
      <c r="G307" s="1174"/>
      <c r="H307" s="1174"/>
      <c r="I307" s="1174"/>
      <c r="J307" s="1175"/>
      <c r="K307" s="1174"/>
    </row>
    <row r="308" spans="1:11" ht="33.6" x14ac:dyDescent="0.25">
      <c r="A308" s="1186" t="s">
        <v>2510</v>
      </c>
      <c r="B308" s="1175" t="s">
        <v>2516</v>
      </c>
      <c r="C308" s="1186"/>
      <c r="D308" s="1177"/>
      <c r="E308" s="1177"/>
      <c r="F308" s="1177"/>
      <c r="G308" s="1174"/>
      <c r="H308" s="1174"/>
      <c r="I308" s="1174"/>
      <c r="J308" s="1178"/>
      <c r="K308" s="1179"/>
    </row>
    <row r="309" spans="1:11" ht="49.95" customHeight="1" x14ac:dyDescent="0.25">
      <c r="A309" s="1118">
        <v>159</v>
      </c>
      <c r="B309" s="928" t="s">
        <v>2608</v>
      </c>
      <c r="C309" s="1118" t="s">
        <v>60</v>
      </c>
      <c r="D309" s="927">
        <v>3.26</v>
      </c>
      <c r="E309" s="1100"/>
      <c r="F309" s="1205">
        <v>3.26</v>
      </c>
      <c r="G309" s="1185" t="s">
        <v>1102</v>
      </c>
      <c r="H309" s="926" t="s">
        <v>987</v>
      </c>
      <c r="I309" s="928" t="s">
        <v>1103</v>
      </c>
      <c r="J309" s="926" t="s">
        <v>2609</v>
      </c>
      <c r="K309" s="926" t="s">
        <v>2610</v>
      </c>
    </row>
    <row r="310" spans="1:11" ht="33.6" x14ac:dyDescent="0.25">
      <c r="A310" s="1118">
        <v>160</v>
      </c>
      <c r="B310" s="925" t="s">
        <v>1065</v>
      </c>
      <c r="C310" s="1118" t="s">
        <v>60</v>
      </c>
      <c r="D310" s="927">
        <v>0.03</v>
      </c>
      <c r="E310" s="1100"/>
      <c r="F310" s="927">
        <v>0.03</v>
      </c>
      <c r="G310" s="926" t="s">
        <v>50</v>
      </c>
      <c r="H310" s="926" t="s">
        <v>998</v>
      </c>
      <c r="I310" s="926" t="s">
        <v>1067</v>
      </c>
      <c r="J310" s="928"/>
      <c r="K310" s="926" t="s">
        <v>2142</v>
      </c>
    </row>
    <row r="311" spans="1:11" ht="33.6" x14ac:dyDescent="0.25">
      <c r="A311" s="1118">
        <v>161</v>
      </c>
      <c r="B311" s="928" t="s">
        <v>1101</v>
      </c>
      <c r="C311" s="1118" t="s">
        <v>60</v>
      </c>
      <c r="D311" s="1104">
        <v>1.58</v>
      </c>
      <c r="E311" s="1100"/>
      <c r="F311" s="1104">
        <v>1.58</v>
      </c>
      <c r="G311" s="926" t="s">
        <v>101</v>
      </c>
      <c r="H311" s="926" t="s">
        <v>1034</v>
      </c>
      <c r="I311" s="926" t="s">
        <v>2611</v>
      </c>
      <c r="J311" s="928"/>
      <c r="K311" s="926" t="s">
        <v>2143</v>
      </c>
    </row>
    <row r="312" spans="1:11" ht="67.2" x14ac:dyDescent="0.25">
      <c r="A312" s="1118">
        <v>162</v>
      </c>
      <c r="B312" s="925" t="s">
        <v>2144</v>
      </c>
      <c r="C312" s="1118" t="s">
        <v>60</v>
      </c>
      <c r="D312" s="927">
        <v>1.26</v>
      </c>
      <c r="E312" s="1100">
        <v>0.66</v>
      </c>
      <c r="F312" s="1173">
        <v>0.6</v>
      </c>
      <c r="G312" s="926" t="s">
        <v>2145</v>
      </c>
      <c r="H312" s="926" t="s">
        <v>973</v>
      </c>
      <c r="I312" s="926" t="s">
        <v>2146</v>
      </c>
      <c r="J312" s="926"/>
      <c r="K312" s="926"/>
    </row>
    <row r="313" spans="1:11" ht="93" customHeight="1" x14ac:dyDescent="0.25">
      <c r="A313" s="1118">
        <v>163</v>
      </c>
      <c r="B313" s="925" t="s">
        <v>1064</v>
      </c>
      <c r="C313" s="926" t="s">
        <v>60</v>
      </c>
      <c r="D313" s="927">
        <v>1.25</v>
      </c>
      <c r="E313" s="1100">
        <v>1.25</v>
      </c>
      <c r="F313" s="927"/>
      <c r="G313" s="926" t="s">
        <v>60</v>
      </c>
      <c r="H313" s="926" t="s">
        <v>998</v>
      </c>
      <c r="I313" s="926" t="s">
        <v>2612</v>
      </c>
      <c r="J313" s="928" t="s">
        <v>2140</v>
      </c>
      <c r="K313" s="926" t="s">
        <v>2141</v>
      </c>
    </row>
    <row r="314" spans="1:11" ht="43.2" customHeight="1" x14ac:dyDescent="0.25">
      <c r="A314" s="1118">
        <v>164</v>
      </c>
      <c r="B314" s="925" t="s">
        <v>1135</v>
      </c>
      <c r="C314" s="1118"/>
      <c r="D314" s="927">
        <f>SUM(D315:D323)</f>
        <v>66</v>
      </c>
      <c r="E314" s="927">
        <f t="shared" ref="E314:F314" si="9">SUM(E315:E323)</f>
        <v>0</v>
      </c>
      <c r="F314" s="927">
        <f t="shared" si="9"/>
        <v>66</v>
      </c>
      <c r="G314" s="926" t="s">
        <v>2599</v>
      </c>
      <c r="H314" s="926" t="s">
        <v>1126</v>
      </c>
      <c r="I314" s="926"/>
      <c r="J314" s="926"/>
      <c r="K314" s="926"/>
    </row>
    <row r="315" spans="1:11" s="975" customFormat="1" ht="84" customHeight="1" x14ac:dyDescent="0.25">
      <c r="A315" s="930" t="s">
        <v>198</v>
      </c>
      <c r="B315" s="931" t="s">
        <v>1136</v>
      </c>
      <c r="C315" s="930" t="s">
        <v>60</v>
      </c>
      <c r="D315" s="932">
        <v>4</v>
      </c>
      <c r="E315" s="933"/>
      <c r="F315" s="1008">
        <v>4</v>
      </c>
      <c r="G315" s="935" t="s">
        <v>2148</v>
      </c>
      <c r="H315" s="935" t="s">
        <v>984</v>
      </c>
      <c r="I315" s="935"/>
      <c r="J315" s="935"/>
      <c r="K315" s="935" t="s">
        <v>2149</v>
      </c>
    </row>
    <row r="316" spans="1:11" s="975" customFormat="1" ht="84" x14ac:dyDescent="0.25">
      <c r="A316" s="930" t="s">
        <v>198</v>
      </c>
      <c r="B316" s="931" t="s">
        <v>1137</v>
      </c>
      <c r="C316" s="930" t="s">
        <v>60</v>
      </c>
      <c r="D316" s="932">
        <v>6</v>
      </c>
      <c r="E316" s="933"/>
      <c r="F316" s="1008">
        <v>6</v>
      </c>
      <c r="G316" s="935" t="s">
        <v>2150</v>
      </c>
      <c r="H316" s="935" t="s">
        <v>985</v>
      </c>
      <c r="I316" s="935"/>
      <c r="J316" s="935"/>
      <c r="K316" s="930" t="s">
        <v>2151</v>
      </c>
    </row>
    <row r="317" spans="1:11" s="975" customFormat="1" ht="84" x14ac:dyDescent="0.25">
      <c r="A317" s="930" t="s">
        <v>198</v>
      </c>
      <c r="B317" s="931" t="s">
        <v>1138</v>
      </c>
      <c r="C317" s="935" t="s">
        <v>60</v>
      </c>
      <c r="D317" s="932">
        <v>10</v>
      </c>
      <c r="E317" s="1009"/>
      <c r="F317" s="932">
        <v>10</v>
      </c>
      <c r="G317" s="935" t="s">
        <v>2152</v>
      </c>
      <c r="H317" s="935" t="s">
        <v>986</v>
      </c>
      <c r="I317" s="935"/>
      <c r="J317" s="936"/>
      <c r="K317" s="930" t="s">
        <v>2153</v>
      </c>
    </row>
    <row r="318" spans="1:11" s="975" customFormat="1" ht="67.2" x14ac:dyDescent="0.25">
      <c r="A318" s="930" t="s">
        <v>198</v>
      </c>
      <c r="B318" s="936" t="s">
        <v>1139</v>
      </c>
      <c r="C318" s="930" t="s">
        <v>60</v>
      </c>
      <c r="D318" s="932">
        <v>8</v>
      </c>
      <c r="E318" s="933"/>
      <c r="F318" s="1008">
        <v>8</v>
      </c>
      <c r="G318" s="1010" t="s">
        <v>2154</v>
      </c>
      <c r="H318" s="935" t="s">
        <v>987</v>
      </c>
      <c r="I318" s="936"/>
      <c r="J318" s="935"/>
      <c r="K318" s="935" t="s">
        <v>2155</v>
      </c>
    </row>
    <row r="319" spans="1:11" s="975" customFormat="1" ht="84" x14ac:dyDescent="0.25">
      <c r="A319" s="930" t="s">
        <v>198</v>
      </c>
      <c r="B319" s="931" t="s">
        <v>1140</v>
      </c>
      <c r="C319" s="930" t="s">
        <v>60</v>
      </c>
      <c r="D319" s="932">
        <v>12</v>
      </c>
      <c r="E319" s="933"/>
      <c r="F319" s="1008">
        <v>12</v>
      </c>
      <c r="G319" s="935" t="s">
        <v>2156</v>
      </c>
      <c r="H319" s="935" t="s">
        <v>998</v>
      </c>
      <c r="I319" s="935"/>
      <c r="J319" s="935"/>
      <c r="K319" s="935" t="s">
        <v>2157</v>
      </c>
    </row>
    <row r="320" spans="1:11" s="975" customFormat="1" ht="67.2" x14ac:dyDescent="0.25">
      <c r="A320" s="930" t="s">
        <v>198</v>
      </c>
      <c r="B320" s="1011" t="s">
        <v>1141</v>
      </c>
      <c r="C320" s="935" t="s">
        <v>60</v>
      </c>
      <c r="D320" s="932">
        <v>6</v>
      </c>
      <c r="E320" s="1009"/>
      <c r="F320" s="932">
        <v>6</v>
      </c>
      <c r="G320" s="935" t="s">
        <v>2158</v>
      </c>
      <c r="H320" s="935" t="s">
        <v>974</v>
      </c>
      <c r="I320" s="935"/>
      <c r="J320" s="936"/>
      <c r="K320" s="935" t="s">
        <v>2159</v>
      </c>
    </row>
    <row r="321" spans="1:12" s="975" customFormat="1" ht="63.6" customHeight="1" x14ac:dyDescent="0.25">
      <c r="A321" s="930" t="s">
        <v>198</v>
      </c>
      <c r="B321" s="931" t="s">
        <v>1142</v>
      </c>
      <c r="C321" s="935" t="s">
        <v>60</v>
      </c>
      <c r="D321" s="932">
        <v>5</v>
      </c>
      <c r="E321" s="1009"/>
      <c r="F321" s="932">
        <v>5</v>
      </c>
      <c r="G321" s="935" t="s">
        <v>2160</v>
      </c>
      <c r="H321" s="935" t="s">
        <v>1090</v>
      </c>
      <c r="I321" s="931"/>
      <c r="J321" s="931"/>
      <c r="K321" s="935" t="s">
        <v>2161</v>
      </c>
    </row>
    <row r="322" spans="1:12" s="975" customFormat="1" ht="67.2" x14ac:dyDescent="0.25">
      <c r="A322" s="930" t="s">
        <v>198</v>
      </c>
      <c r="B322" s="936" t="s">
        <v>1143</v>
      </c>
      <c r="C322" s="930" t="s">
        <v>60</v>
      </c>
      <c r="D322" s="1009">
        <v>7</v>
      </c>
      <c r="E322" s="933"/>
      <c r="F322" s="933">
        <v>7</v>
      </c>
      <c r="G322" s="935" t="s">
        <v>2162</v>
      </c>
      <c r="H322" s="935" t="s">
        <v>1034</v>
      </c>
      <c r="I322" s="935"/>
      <c r="J322" s="936"/>
      <c r="K322" s="935" t="s">
        <v>2026</v>
      </c>
    </row>
    <row r="323" spans="1:12" s="975" customFormat="1" ht="84" x14ac:dyDescent="0.25">
      <c r="A323" s="930" t="s">
        <v>198</v>
      </c>
      <c r="B323" s="931" t="s">
        <v>1144</v>
      </c>
      <c r="C323" s="930" t="s">
        <v>60</v>
      </c>
      <c r="D323" s="932">
        <v>8</v>
      </c>
      <c r="E323" s="933"/>
      <c r="F323" s="1008">
        <v>8</v>
      </c>
      <c r="G323" s="935" t="s">
        <v>2163</v>
      </c>
      <c r="H323" s="935" t="s">
        <v>973</v>
      </c>
      <c r="I323" s="935"/>
      <c r="J323" s="935"/>
      <c r="K323" s="935" t="s">
        <v>2153</v>
      </c>
    </row>
    <row r="324" spans="1:12" ht="36.6" customHeight="1" x14ac:dyDescent="0.25">
      <c r="A324" s="1118" t="s">
        <v>2510</v>
      </c>
      <c r="B324" s="1175" t="s">
        <v>2511</v>
      </c>
      <c r="C324" s="1186"/>
      <c r="D324" s="1176"/>
      <c r="E324" s="1188"/>
      <c r="F324" s="1189"/>
      <c r="G324" s="1174"/>
      <c r="H324" s="1174"/>
      <c r="I324" s="1174"/>
      <c r="J324" s="1175"/>
      <c r="K324" s="1174"/>
    </row>
    <row r="325" spans="1:12" ht="68.400000000000006" customHeight="1" x14ac:dyDescent="0.25">
      <c r="A325" s="1118">
        <v>165</v>
      </c>
      <c r="B325" s="928" t="s">
        <v>2272</v>
      </c>
      <c r="C325" s="1118" t="s">
        <v>60</v>
      </c>
      <c r="D325" s="1104">
        <v>7.4</v>
      </c>
      <c r="E325" s="1100"/>
      <c r="F325" s="1104">
        <v>7.4</v>
      </c>
      <c r="G325" s="926" t="s">
        <v>50</v>
      </c>
      <c r="H325" s="926" t="s">
        <v>1034</v>
      </c>
      <c r="I325" s="926" t="s">
        <v>2613</v>
      </c>
      <c r="J325" s="928"/>
      <c r="K325" s="926" t="s">
        <v>2273</v>
      </c>
    </row>
    <row r="326" spans="1:12" s="1252" customFormat="1" ht="68.400000000000006" customHeight="1" x14ac:dyDescent="0.25">
      <c r="A326" s="1118">
        <v>166</v>
      </c>
      <c r="B326" s="928" t="s">
        <v>1100</v>
      </c>
      <c r="C326" s="1118" t="s">
        <v>60</v>
      </c>
      <c r="D326" s="1104">
        <v>1.94</v>
      </c>
      <c r="E326" s="1100"/>
      <c r="F326" s="1104">
        <v>1.94</v>
      </c>
      <c r="G326" s="926" t="s">
        <v>1104</v>
      </c>
      <c r="H326" s="926" t="s">
        <v>973</v>
      </c>
      <c r="I326" s="926"/>
      <c r="J326" s="928"/>
      <c r="K326" s="926"/>
      <c r="L326" s="1031"/>
    </row>
    <row r="327" spans="1:12" ht="84" x14ac:dyDescent="0.25">
      <c r="A327" s="1118">
        <v>167</v>
      </c>
      <c r="B327" s="925" t="s">
        <v>1072</v>
      </c>
      <c r="C327" s="926" t="s">
        <v>60</v>
      </c>
      <c r="D327" s="846">
        <v>5</v>
      </c>
      <c r="E327" s="846"/>
      <c r="F327" s="846">
        <v>5</v>
      </c>
      <c r="G327" s="926" t="s">
        <v>1075</v>
      </c>
      <c r="H327" s="926" t="s">
        <v>987</v>
      </c>
      <c r="I327" s="926"/>
      <c r="J327" s="928" t="s">
        <v>2280</v>
      </c>
      <c r="K327" s="929"/>
    </row>
    <row r="328" spans="1:12" s="1181" customFormat="1" ht="34.200000000000003" customHeight="1" x14ac:dyDescent="0.25">
      <c r="A328" s="1186" t="s">
        <v>2614</v>
      </c>
      <c r="B328" s="1175" t="s">
        <v>2615</v>
      </c>
      <c r="C328" s="1186"/>
      <c r="D328" s="1238"/>
      <c r="E328" s="1182"/>
      <c r="F328" s="1238"/>
      <c r="G328" s="1174"/>
      <c r="H328" s="1174"/>
      <c r="I328" s="1174"/>
      <c r="J328" s="1175"/>
      <c r="K328" s="1174"/>
    </row>
    <row r="329" spans="1:12" ht="33.6" x14ac:dyDescent="0.25">
      <c r="A329" s="1186" t="s">
        <v>2510</v>
      </c>
      <c r="B329" s="1175" t="s">
        <v>2516</v>
      </c>
      <c r="C329" s="1186"/>
      <c r="D329" s="1177"/>
      <c r="E329" s="1177"/>
      <c r="F329" s="1177"/>
      <c r="G329" s="1174"/>
      <c r="H329" s="1174"/>
      <c r="I329" s="1174"/>
      <c r="J329" s="1178"/>
      <c r="K329" s="1179"/>
    </row>
    <row r="330" spans="1:12" s="1252" customFormat="1" ht="73.95" customHeight="1" x14ac:dyDescent="0.25">
      <c r="A330" s="1118">
        <v>168</v>
      </c>
      <c r="B330" s="928" t="s">
        <v>2616</v>
      </c>
      <c r="C330" s="1118" t="s">
        <v>52</v>
      </c>
      <c r="D330" s="927">
        <v>9.49</v>
      </c>
      <c r="E330" s="1100"/>
      <c r="F330" s="927">
        <v>9.49</v>
      </c>
      <c r="G330" s="1185" t="s">
        <v>101</v>
      </c>
      <c r="H330" s="926" t="s">
        <v>987</v>
      </c>
      <c r="I330" s="928"/>
      <c r="J330" s="928" t="s">
        <v>2617</v>
      </c>
      <c r="K330" s="1118"/>
      <c r="L330" s="1031" t="s">
        <v>2618</v>
      </c>
    </row>
    <row r="331" spans="1:12" s="1252" customFormat="1" ht="75" customHeight="1" x14ac:dyDescent="0.25">
      <c r="A331" s="1118">
        <v>169</v>
      </c>
      <c r="B331" s="928" t="s">
        <v>2619</v>
      </c>
      <c r="C331" s="1118" t="s">
        <v>52</v>
      </c>
      <c r="D331" s="927">
        <v>18</v>
      </c>
      <c r="E331" s="1100"/>
      <c r="F331" s="927">
        <v>18</v>
      </c>
      <c r="G331" s="926" t="s">
        <v>2620</v>
      </c>
      <c r="H331" s="926" t="s">
        <v>1034</v>
      </c>
      <c r="I331" s="926"/>
      <c r="J331" s="928" t="s">
        <v>2617</v>
      </c>
      <c r="K331" s="926"/>
      <c r="L331" s="1031"/>
    </row>
    <row r="332" spans="1:12" s="1252" customFormat="1" ht="73.95" customHeight="1" x14ac:dyDescent="0.25">
      <c r="A332" s="1118">
        <v>170</v>
      </c>
      <c r="B332" s="928" t="s">
        <v>2621</v>
      </c>
      <c r="C332" s="926" t="s">
        <v>52</v>
      </c>
      <c r="D332" s="927">
        <v>38.4</v>
      </c>
      <c r="E332" s="1104">
        <v>34.51</v>
      </c>
      <c r="F332" s="927">
        <f>D332-E332</f>
        <v>3.8900000000000006</v>
      </c>
      <c r="G332" s="926" t="s">
        <v>2171</v>
      </c>
      <c r="H332" s="926" t="s">
        <v>974</v>
      </c>
      <c r="I332" s="926"/>
      <c r="J332" s="928" t="s">
        <v>2617</v>
      </c>
      <c r="K332" s="926"/>
      <c r="L332" s="1031" t="s">
        <v>2170</v>
      </c>
    </row>
    <row r="333" spans="1:12" ht="36.6" customHeight="1" x14ac:dyDescent="0.25">
      <c r="A333" s="1118" t="s">
        <v>2510</v>
      </c>
      <c r="B333" s="1175" t="s">
        <v>2511</v>
      </c>
      <c r="C333" s="1186"/>
      <c r="D333" s="1176"/>
      <c r="E333" s="1188"/>
      <c r="F333" s="1189"/>
      <c r="G333" s="1174"/>
      <c r="H333" s="1174"/>
      <c r="I333" s="1174"/>
      <c r="J333" s="1175"/>
      <c r="K333" s="1174"/>
    </row>
    <row r="334" spans="1:12" s="1181" customFormat="1" ht="43.2" customHeight="1" x14ac:dyDescent="0.25">
      <c r="A334" s="1186" t="s">
        <v>2622</v>
      </c>
      <c r="B334" s="1175" t="s">
        <v>2623</v>
      </c>
      <c r="C334" s="1186"/>
      <c r="D334" s="1238"/>
      <c r="E334" s="1182"/>
      <c r="F334" s="1238"/>
      <c r="G334" s="1174"/>
      <c r="H334" s="1174"/>
      <c r="I334" s="1174"/>
      <c r="J334" s="1175"/>
      <c r="K334" s="1174"/>
    </row>
    <row r="335" spans="1:12" ht="33.6" x14ac:dyDescent="0.25">
      <c r="A335" s="1186" t="s">
        <v>2510</v>
      </c>
      <c r="B335" s="1175" t="s">
        <v>2516</v>
      </c>
      <c r="C335" s="1186"/>
      <c r="D335" s="1177"/>
      <c r="E335" s="1177"/>
      <c r="F335" s="1177"/>
      <c r="G335" s="1174"/>
      <c r="H335" s="1174"/>
      <c r="I335" s="1174"/>
      <c r="J335" s="1178"/>
      <c r="K335" s="1179"/>
    </row>
    <row r="336" spans="1:12" ht="67.2" x14ac:dyDescent="0.25">
      <c r="A336" s="1118">
        <v>171</v>
      </c>
      <c r="B336" s="1208" t="s">
        <v>1068</v>
      </c>
      <c r="C336" s="926" t="s">
        <v>163</v>
      </c>
      <c r="D336" s="927">
        <v>1.88</v>
      </c>
      <c r="E336" s="1100"/>
      <c r="F336" s="1104">
        <v>1.88</v>
      </c>
      <c r="G336" s="1185" t="s">
        <v>1070</v>
      </c>
      <c r="H336" s="1210" t="s">
        <v>987</v>
      </c>
      <c r="I336" s="928" t="s">
        <v>1071</v>
      </c>
      <c r="J336" s="928" t="s">
        <v>1977</v>
      </c>
      <c r="K336" s="926" t="s">
        <v>1978</v>
      </c>
    </row>
    <row r="337" spans="1:11" ht="50.4" x14ac:dyDescent="0.25">
      <c r="A337" s="1118">
        <v>172</v>
      </c>
      <c r="B337" s="925" t="s">
        <v>1069</v>
      </c>
      <c r="C337" s="926" t="s">
        <v>163</v>
      </c>
      <c r="D337" s="927">
        <v>0.02</v>
      </c>
      <c r="E337" s="1100"/>
      <c r="F337" s="1205">
        <v>0.02</v>
      </c>
      <c r="G337" s="1118" t="s">
        <v>206</v>
      </c>
      <c r="H337" s="926" t="s">
        <v>985</v>
      </c>
      <c r="I337" s="926"/>
      <c r="J337" s="928" t="s">
        <v>1979</v>
      </c>
      <c r="K337" s="926" t="s">
        <v>1980</v>
      </c>
    </row>
    <row r="338" spans="1:11" ht="33.6" x14ac:dyDescent="0.25">
      <c r="A338" s="1118">
        <v>173</v>
      </c>
      <c r="B338" s="1184" t="s">
        <v>1981</v>
      </c>
      <c r="C338" s="1118" t="s">
        <v>163</v>
      </c>
      <c r="D338" s="927">
        <v>0.05</v>
      </c>
      <c r="E338" s="1100"/>
      <c r="F338" s="1205">
        <v>0.05</v>
      </c>
      <c r="G338" s="1185" t="s">
        <v>54</v>
      </c>
      <c r="H338" s="926" t="s">
        <v>987</v>
      </c>
      <c r="I338" s="928" t="s">
        <v>1982</v>
      </c>
      <c r="J338" s="926"/>
      <c r="K338" s="1118"/>
    </row>
    <row r="339" spans="1:11" ht="30" customHeight="1" x14ac:dyDescent="0.25">
      <c r="A339" s="1118">
        <v>174</v>
      </c>
      <c r="B339" s="1183" t="s">
        <v>1983</v>
      </c>
      <c r="C339" s="1118" t="s">
        <v>163</v>
      </c>
      <c r="D339" s="927">
        <v>0.3</v>
      </c>
      <c r="E339" s="1100"/>
      <c r="F339" s="1205">
        <v>0.3</v>
      </c>
      <c r="G339" s="1118" t="s">
        <v>50</v>
      </c>
      <c r="H339" s="926" t="s">
        <v>973</v>
      </c>
      <c r="I339" s="926" t="s">
        <v>2624</v>
      </c>
      <c r="J339" s="925" t="s">
        <v>1306</v>
      </c>
      <c r="K339" s="926"/>
    </row>
    <row r="340" spans="1:11" s="1181" customFormat="1" ht="43.2" customHeight="1" x14ac:dyDescent="0.25">
      <c r="A340" s="1186" t="s">
        <v>2625</v>
      </c>
      <c r="B340" s="1175" t="s">
        <v>2626</v>
      </c>
      <c r="C340" s="1186"/>
      <c r="D340" s="1238"/>
      <c r="E340" s="1182"/>
      <c r="F340" s="1238"/>
      <c r="G340" s="1174"/>
      <c r="H340" s="1174"/>
      <c r="I340" s="1174"/>
      <c r="J340" s="1175"/>
      <c r="K340" s="1174"/>
    </row>
    <row r="341" spans="1:11" ht="33.6" x14ac:dyDescent="0.25">
      <c r="A341" s="1186" t="s">
        <v>2510</v>
      </c>
      <c r="B341" s="1175" t="s">
        <v>2516</v>
      </c>
      <c r="C341" s="1186"/>
      <c r="D341" s="1177"/>
      <c r="E341" s="1177"/>
      <c r="F341" s="1177"/>
      <c r="G341" s="1174"/>
      <c r="H341" s="1174"/>
      <c r="I341" s="1174"/>
      <c r="J341" s="1178"/>
      <c r="K341" s="1179"/>
    </row>
    <row r="342" spans="1:11" ht="45" customHeight="1" x14ac:dyDescent="0.25">
      <c r="A342" s="1174" t="s">
        <v>2510</v>
      </c>
      <c r="B342" s="1253" t="s">
        <v>2511</v>
      </c>
      <c r="C342" s="1186"/>
      <c r="D342" s="1176"/>
      <c r="E342" s="1188"/>
      <c r="F342" s="1176"/>
      <c r="G342" s="1174"/>
      <c r="H342" s="1174"/>
      <c r="I342" s="1174"/>
      <c r="J342" s="1254"/>
      <c r="K342" s="1174"/>
    </row>
    <row r="343" spans="1:11" ht="46.2" customHeight="1" x14ac:dyDescent="0.25">
      <c r="A343" s="1255">
        <v>175</v>
      </c>
      <c r="B343" s="1256" t="s">
        <v>2308</v>
      </c>
      <c r="C343" s="1255" t="s">
        <v>117</v>
      </c>
      <c r="D343" s="1257">
        <v>0.1</v>
      </c>
      <c r="E343" s="1257"/>
      <c r="F343" s="1257">
        <v>0.1</v>
      </c>
      <c r="G343" s="1258" t="s">
        <v>50</v>
      </c>
      <c r="H343" s="1258" t="s">
        <v>985</v>
      </c>
      <c r="I343" s="1258"/>
      <c r="J343" s="1259"/>
      <c r="K343" s="929" t="s">
        <v>2283</v>
      </c>
    </row>
    <row r="344" spans="1:11" s="1181" customFormat="1" ht="43.2" customHeight="1" x14ac:dyDescent="0.25">
      <c r="A344" s="1186" t="s">
        <v>2627</v>
      </c>
      <c r="B344" s="1175" t="s">
        <v>359</v>
      </c>
      <c r="C344" s="1186"/>
      <c r="D344" s="1238"/>
      <c r="E344" s="1182"/>
      <c r="F344" s="1238"/>
      <c r="G344" s="1174"/>
      <c r="H344" s="1174"/>
      <c r="I344" s="1174"/>
      <c r="J344" s="1175"/>
      <c r="K344" s="1174"/>
    </row>
    <row r="345" spans="1:11" ht="33.6" x14ac:dyDescent="0.25">
      <c r="A345" s="1186" t="s">
        <v>2510</v>
      </c>
      <c r="B345" s="1175" t="s">
        <v>2516</v>
      </c>
      <c r="C345" s="1186"/>
      <c r="D345" s="1177"/>
      <c r="E345" s="1177"/>
      <c r="F345" s="1177"/>
      <c r="G345" s="1174"/>
      <c r="H345" s="1174"/>
      <c r="I345" s="1174"/>
      <c r="J345" s="1178"/>
      <c r="K345" s="1179"/>
    </row>
    <row r="346" spans="1:11" ht="45" customHeight="1" x14ac:dyDescent="0.25">
      <c r="A346" s="1174" t="s">
        <v>2510</v>
      </c>
      <c r="B346" s="1253" t="s">
        <v>2511</v>
      </c>
      <c r="C346" s="1186"/>
      <c r="D346" s="1176"/>
      <c r="E346" s="1188"/>
      <c r="F346" s="1176"/>
      <c r="G346" s="1174"/>
      <c r="H346" s="1174"/>
      <c r="I346" s="1174"/>
      <c r="J346" s="1254"/>
      <c r="K346" s="1174"/>
    </row>
    <row r="347" spans="1:11" ht="58.2" customHeight="1" x14ac:dyDescent="0.25">
      <c r="A347" s="1118">
        <v>176</v>
      </c>
      <c r="B347" s="925" t="s">
        <v>2628</v>
      </c>
      <c r="C347" s="1118" t="s">
        <v>101</v>
      </c>
      <c r="D347" s="927">
        <v>470</v>
      </c>
      <c r="E347" s="1100"/>
      <c r="F347" s="1205">
        <v>470</v>
      </c>
      <c r="G347" s="1118" t="s">
        <v>50</v>
      </c>
      <c r="H347" s="926" t="s">
        <v>987</v>
      </c>
      <c r="I347" s="926"/>
      <c r="J347" s="925" t="s">
        <v>2629</v>
      </c>
      <c r="K347" s="926" t="s">
        <v>2630</v>
      </c>
    </row>
    <row r="348" spans="1:11" s="1181" customFormat="1" ht="43.2" customHeight="1" x14ac:dyDescent="0.25">
      <c r="A348" s="1260" t="s">
        <v>2631</v>
      </c>
      <c r="B348" s="1261" t="s">
        <v>43</v>
      </c>
      <c r="C348" s="1260"/>
      <c r="D348" s="1262"/>
      <c r="E348" s="1263"/>
      <c r="F348" s="1262"/>
      <c r="G348" s="1264"/>
      <c r="H348" s="1264"/>
      <c r="I348" s="1264"/>
      <c r="J348" s="1261"/>
      <c r="K348" s="1264"/>
    </row>
    <row r="349" spans="1:11" ht="33.6" x14ac:dyDescent="0.25">
      <c r="A349" s="1265" t="s">
        <v>2510</v>
      </c>
      <c r="B349" s="1266" t="s">
        <v>2516</v>
      </c>
      <c r="C349" s="1265"/>
      <c r="D349" s="1267"/>
      <c r="E349" s="1267"/>
      <c r="F349" s="1267"/>
      <c r="G349" s="1268"/>
      <c r="H349" s="1268"/>
      <c r="I349" s="1268"/>
      <c r="J349" s="1269"/>
      <c r="K349" s="1270"/>
    </row>
    <row r="350" spans="1:11" ht="40.950000000000003" customHeight="1" x14ac:dyDescent="0.25">
      <c r="A350" s="905">
        <v>177</v>
      </c>
      <c r="B350" s="904" t="s">
        <v>1815</v>
      </c>
      <c r="C350" s="905" t="s">
        <v>50</v>
      </c>
      <c r="D350" s="906">
        <f>SUM(D351:D358)</f>
        <v>27</v>
      </c>
      <c r="E350" s="906">
        <f t="shared" ref="E350:F350" si="10">SUM(E351:E358)</f>
        <v>0</v>
      </c>
      <c r="F350" s="906">
        <f t="shared" si="10"/>
        <v>27</v>
      </c>
      <c r="G350" s="907" t="s">
        <v>1816</v>
      </c>
      <c r="H350" s="907" t="s">
        <v>1126</v>
      </c>
      <c r="I350" s="907"/>
      <c r="J350" s="1029"/>
      <c r="K350" s="1028"/>
    </row>
    <row r="351" spans="1:11" ht="37.950000000000003" customHeight="1" x14ac:dyDescent="0.25">
      <c r="A351" s="1271" t="s">
        <v>198</v>
      </c>
      <c r="B351" s="1272" t="s">
        <v>1817</v>
      </c>
      <c r="C351" s="1273" t="s">
        <v>50</v>
      </c>
      <c r="D351" s="1274">
        <v>4</v>
      </c>
      <c r="E351" s="1275"/>
      <c r="F351" s="1276">
        <v>4</v>
      </c>
      <c r="G351" s="1277" t="s">
        <v>1818</v>
      </c>
      <c r="H351" s="1277" t="s">
        <v>973</v>
      </c>
      <c r="I351" s="1277"/>
      <c r="J351" s="1277"/>
      <c r="K351" s="1277" t="s">
        <v>1819</v>
      </c>
    </row>
    <row r="352" spans="1:11" ht="37.950000000000003" customHeight="1" x14ac:dyDescent="0.25">
      <c r="A352" s="1271" t="s">
        <v>198</v>
      </c>
      <c r="B352" s="750" t="s">
        <v>1820</v>
      </c>
      <c r="C352" s="905" t="s">
        <v>50</v>
      </c>
      <c r="D352" s="1025">
        <v>3</v>
      </c>
      <c r="E352" s="1026"/>
      <c r="F352" s="1278">
        <v>3</v>
      </c>
      <c r="G352" s="907" t="s">
        <v>1269</v>
      </c>
      <c r="H352" s="907" t="s">
        <v>985</v>
      </c>
      <c r="I352" s="907"/>
      <c r="J352" s="907"/>
      <c r="K352" s="907" t="s">
        <v>1819</v>
      </c>
    </row>
    <row r="353" spans="1:11" ht="37.950000000000003" customHeight="1" x14ac:dyDescent="0.25">
      <c r="A353" s="1271" t="s">
        <v>198</v>
      </c>
      <c r="B353" s="750" t="s">
        <v>1821</v>
      </c>
      <c r="C353" s="905" t="s">
        <v>50</v>
      </c>
      <c r="D353" s="1025">
        <v>3</v>
      </c>
      <c r="E353" s="1026"/>
      <c r="F353" s="1278">
        <v>3</v>
      </c>
      <c r="G353" s="907" t="s">
        <v>1822</v>
      </c>
      <c r="H353" s="907" t="s">
        <v>998</v>
      </c>
      <c r="I353" s="907"/>
      <c r="J353" s="907"/>
      <c r="K353" s="907" t="s">
        <v>1819</v>
      </c>
    </row>
    <row r="354" spans="1:11" ht="37.950000000000003" customHeight="1" x14ac:dyDescent="0.25">
      <c r="A354" s="1271" t="s">
        <v>198</v>
      </c>
      <c r="B354" s="750" t="s">
        <v>1823</v>
      </c>
      <c r="C354" s="905" t="s">
        <v>50</v>
      </c>
      <c r="D354" s="1025">
        <v>3</v>
      </c>
      <c r="E354" s="1026"/>
      <c r="F354" s="1278">
        <v>3</v>
      </c>
      <c r="G354" s="907" t="s">
        <v>1822</v>
      </c>
      <c r="H354" s="907" t="s">
        <v>974</v>
      </c>
      <c r="I354" s="907"/>
      <c r="J354" s="907"/>
      <c r="K354" s="907" t="s">
        <v>1819</v>
      </c>
    </row>
    <row r="355" spans="1:11" ht="37.950000000000003" customHeight="1" x14ac:dyDescent="0.25">
      <c r="A355" s="1271" t="s">
        <v>198</v>
      </c>
      <c r="B355" s="750" t="s">
        <v>1824</v>
      </c>
      <c r="C355" s="905" t="s">
        <v>50</v>
      </c>
      <c r="D355" s="1025">
        <v>3</v>
      </c>
      <c r="E355" s="1026"/>
      <c r="F355" s="1278">
        <v>3</v>
      </c>
      <c r="G355" s="907" t="s">
        <v>101</v>
      </c>
      <c r="H355" s="907" t="s">
        <v>1090</v>
      </c>
      <c r="I355" s="907"/>
      <c r="J355" s="907"/>
      <c r="K355" s="907" t="s">
        <v>1819</v>
      </c>
    </row>
    <row r="356" spans="1:11" ht="37.950000000000003" customHeight="1" x14ac:dyDescent="0.25">
      <c r="A356" s="1271" t="s">
        <v>198</v>
      </c>
      <c r="B356" s="750" t="s">
        <v>1825</v>
      </c>
      <c r="C356" s="905" t="s">
        <v>50</v>
      </c>
      <c r="D356" s="1025">
        <v>4</v>
      </c>
      <c r="E356" s="1026"/>
      <c r="F356" s="1278">
        <v>4</v>
      </c>
      <c r="G356" s="907" t="s">
        <v>101</v>
      </c>
      <c r="H356" s="907" t="s">
        <v>1034</v>
      </c>
      <c r="I356" s="907"/>
      <c r="J356" s="907"/>
      <c r="K356" s="907" t="s">
        <v>1819</v>
      </c>
    </row>
    <row r="357" spans="1:11" ht="37.950000000000003" customHeight="1" x14ac:dyDescent="0.25">
      <c r="A357" s="1271" t="s">
        <v>198</v>
      </c>
      <c r="B357" s="750" t="s">
        <v>1826</v>
      </c>
      <c r="C357" s="905" t="s">
        <v>50</v>
      </c>
      <c r="D357" s="1025">
        <v>4</v>
      </c>
      <c r="E357" s="1026"/>
      <c r="F357" s="1278">
        <v>4</v>
      </c>
      <c r="G357" s="907" t="s">
        <v>101</v>
      </c>
      <c r="H357" s="907" t="s">
        <v>987</v>
      </c>
      <c r="I357" s="907"/>
      <c r="J357" s="907"/>
      <c r="K357" s="907" t="s">
        <v>1819</v>
      </c>
    </row>
    <row r="358" spans="1:11" ht="37.950000000000003" customHeight="1" x14ac:dyDescent="0.25">
      <c r="A358" s="1271" t="s">
        <v>198</v>
      </c>
      <c r="B358" s="750" t="s">
        <v>1827</v>
      </c>
      <c r="C358" s="905" t="s">
        <v>50</v>
      </c>
      <c r="D358" s="1025">
        <v>3</v>
      </c>
      <c r="E358" s="1026"/>
      <c r="F358" s="1278">
        <v>3</v>
      </c>
      <c r="G358" s="907" t="s">
        <v>1822</v>
      </c>
      <c r="H358" s="907" t="s">
        <v>986</v>
      </c>
      <c r="I358" s="907"/>
      <c r="J358" s="907"/>
      <c r="K358" s="907" t="s">
        <v>1819</v>
      </c>
    </row>
    <row r="359" spans="1:11" ht="45" customHeight="1" x14ac:dyDescent="0.25">
      <c r="A359" s="1174" t="s">
        <v>2510</v>
      </c>
      <c r="B359" s="1253" t="s">
        <v>2511</v>
      </c>
      <c r="C359" s="1186"/>
      <c r="D359" s="1176"/>
      <c r="E359" s="1188"/>
      <c r="F359" s="1176"/>
      <c r="G359" s="1174"/>
      <c r="H359" s="1174"/>
      <c r="I359" s="1174"/>
      <c r="J359" s="1254"/>
      <c r="K359" s="1174"/>
    </row>
    <row r="360" spans="1:11" s="1181" customFormat="1" ht="43.2" customHeight="1" x14ac:dyDescent="0.25">
      <c r="A360" s="1186" t="s">
        <v>2632</v>
      </c>
      <c r="B360" s="1175" t="s">
        <v>100</v>
      </c>
      <c r="C360" s="1186"/>
      <c r="D360" s="1238"/>
      <c r="E360" s="1182"/>
      <c r="F360" s="1238"/>
      <c r="G360" s="1174"/>
      <c r="H360" s="1174"/>
      <c r="I360" s="1174"/>
      <c r="J360" s="1175"/>
      <c r="K360" s="1174"/>
    </row>
    <row r="361" spans="1:11" ht="33.6" x14ac:dyDescent="0.25">
      <c r="A361" s="1186" t="s">
        <v>2510</v>
      </c>
      <c r="B361" s="1175" t="s">
        <v>2516</v>
      </c>
      <c r="C361" s="1186"/>
      <c r="D361" s="1177"/>
      <c r="E361" s="1177"/>
      <c r="F361" s="1177"/>
      <c r="G361" s="1174"/>
      <c r="H361" s="1174"/>
      <c r="I361" s="1174"/>
      <c r="J361" s="1178"/>
      <c r="K361" s="1179"/>
    </row>
    <row r="362" spans="1:11" ht="36.6" customHeight="1" x14ac:dyDescent="0.25">
      <c r="A362" s="1118">
        <v>178</v>
      </c>
      <c r="B362" s="925" t="s">
        <v>2099</v>
      </c>
      <c r="C362" s="1118" t="s">
        <v>92</v>
      </c>
      <c r="D362" s="1104">
        <f>SUM(D363:D368)</f>
        <v>32</v>
      </c>
      <c r="E362" s="1104">
        <f t="shared" ref="E362:F362" si="11">SUM(E363:E368)</f>
        <v>0</v>
      </c>
      <c r="F362" s="1104">
        <f t="shared" si="11"/>
        <v>32</v>
      </c>
      <c r="G362" s="926" t="s">
        <v>1125</v>
      </c>
      <c r="H362" s="926" t="s">
        <v>1126</v>
      </c>
      <c r="I362" s="926"/>
      <c r="J362" s="928"/>
      <c r="K362" s="929"/>
    </row>
    <row r="363" spans="1:11" s="975" customFormat="1" ht="50.4" x14ac:dyDescent="0.25">
      <c r="A363" s="930" t="s">
        <v>198</v>
      </c>
      <c r="B363" s="931" t="s">
        <v>2100</v>
      </c>
      <c r="C363" s="930" t="s">
        <v>92</v>
      </c>
      <c r="D363" s="932">
        <v>2</v>
      </c>
      <c r="E363" s="933"/>
      <c r="F363" s="1008">
        <v>2</v>
      </c>
      <c r="G363" s="935" t="s">
        <v>2101</v>
      </c>
      <c r="H363" s="935" t="s">
        <v>986</v>
      </c>
      <c r="I363" s="935"/>
      <c r="J363" s="936"/>
      <c r="K363" s="935" t="s">
        <v>2102</v>
      </c>
    </row>
    <row r="364" spans="1:11" s="975" customFormat="1" ht="50.4" x14ac:dyDescent="0.25">
      <c r="A364" s="930" t="s">
        <v>198</v>
      </c>
      <c r="B364" s="936" t="s">
        <v>2103</v>
      </c>
      <c r="C364" s="930" t="s">
        <v>92</v>
      </c>
      <c r="D364" s="932">
        <v>5</v>
      </c>
      <c r="E364" s="933"/>
      <c r="F364" s="1008">
        <v>5</v>
      </c>
      <c r="G364" s="1010" t="s">
        <v>2104</v>
      </c>
      <c r="H364" s="935" t="s">
        <v>987</v>
      </c>
      <c r="I364" s="936"/>
      <c r="J364" s="935"/>
      <c r="K364" s="935" t="s">
        <v>2094</v>
      </c>
    </row>
    <row r="365" spans="1:11" s="975" customFormat="1" ht="50.4" x14ac:dyDescent="0.25">
      <c r="A365" s="930" t="s">
        <v>198</v>
      </c>
      <c r="B365" s="931" t="s">
        <v>2105</v>
      </c>
      <c r="C365" s="930" t="s">
        <v>92</v>
      </c>
      <c r="D365" s="932">
        <v>10</v>
      </c>
      <c r="E365" s="933"/>
      <c r="F365" s="1008">
        <v>10</v>
      </c>
      <c r="G365" s="935" t="s">
        <v>2106</v>
      </c>
      <c r="H365" s="935" t="s">
        <v>998</v>
      </c>
      <c r="I365" s="935"/>
      <c r="J365" s="935"/>
      <c r="K365" s="935" t="s">
        <v>2094</v>
      </c>
    </row>
    <row r="366" spans="1:11" s="975" customFormat="1" ht="50.4" x14ac:dyDescent="0.25">
      <c r="A366" s="930" t="s">
        <v>198</v>
      </c>
      <c r="B366" s="931" t="s">
        <v>2107</v>
      </c>
      <c r="C366" s="935" t="s">
        <v>92</v>
      </c>
      <c r="D366" s="932">
        <v>5</v>
      </c>
      <c r="E366" s="1009"/>
      <c r="F366" s="932">
        <v>5</v>
      </c>
      <c r="G366" s="935" t="s">
        <v>2108</v>
      </c>
      <c r="H366" s="935" t="s">
        <v>974</v>
      </c>
      <c r="I366" s="935"/>
      <c r="J366" s="936"/>
      <c r="K366" s="935" t="s">
        <v>2094</v>
      </c>
    </row>
    <row r="367" spans="1:11" s="975" customFormat="1" ht="50.4" x14ac:dyDescent="0.25">
      <c r="A367" s="930" t="s">
        <v>198</v>
      </c>
      <c r="B367" s="931" t="s">
        <v>2109</v>
      </c>
      <c r="C367" s="935" t="s">
        <v>92</v>
      </c>
      <c r="D367" s="932">
        <v>5</v>
      </c>
      <c r="E367" s="1009"/>
      <c r="F367" s="932">
        <v>5</v>
      </c>
      <c r="G367" s="935" t="s">
        <v>2110</v>
      </c>
      <c r="H367" s="935" t="s">
        <v>1090</v>
      </c>
      <c r="I367" s="931"/>
      <c r="J367" s="931"/>
      <c r="K367" s="935" t="s">
        <v>2094</v>
      </c>
    </row>
    <row r="368" spans="1:11" s="975" customFormat="1" ht="50.4" x14ac:dyDescent="0.25">
      <c r="A368" s="930" t="s">
        <v>198</v>
      </c>
      <c r="B368" s="1279" t="s">
        <v>2111</v>
      </c>
      <c r="C368" s="1280" t="s">
        <v>92</v>
      </c>
      <c r="D368" s="1281">
        <v>5</v>
      </c>
      <c r="E368" s="1282"/>
      <c r="F368" s="1283">
        <v>5</v>
      </c>
      <c r="G368" s="1284" t="s">
        <v>2112</v>
      </c>
      <c r="H368" s="1284" t="s">
        <v>973</v>
      </c>
      <c r="I368" s="1284"/>
      <c r="J368" s="1284"/>
      <c r="K368" s="1284" t="s">
        <v>2094</v>
      </c>
    </row>
    <row r="369" spans="1:11" ht="45" customHeight="1" x14ac:dyDescent="0.25">
      <c r="A369" s="1174" t="s">
        <v>2510</v>
      </c>
      <c r="B369" s="1253" t="s">
        <v>2511</v>
      </c>
      <c r="C369" s="1186"/>
      <c r="D369" s="1176"/>
      <c r="E369" s="1188"/>
      <c r="F369" s="1176"/>
      <c r="G369" s="1174"/>
      <c r="H369" s="1174"/>
      <c r="I369" s="1174"/>
      <c r="J369" s="1254"/>
      <c r="K369" s="1174"/>
    </row>
    <row r="370" spans="1:11" s="1181" customFormat="1" ht="43.2" customHeight="1" x14ac:dyDescent="0.25">
      <c r="A370" s="1186" t="s">
        <v>2633</v>
      </c>
      <c r="B370" s="1175" t="s">
        <v>255</v>
      </c>
      <c r="C370" s="1186"/>
      <c r="D370" s="1238"/>
      <c r="E370" s="1182"/>
      <c r="F370" s="1238"/>
      <c r="G370" s="1174"/>
      <c r="H370" s="1174"/>
      <c r="I370" s="1174"/>
      <c r="J370" s="1175"/>
      <c r="K370" s="1174"/>
    </row>
    <row r="371" spans="1:11" ht="41.25" customHeight="1" x14ac:dyDescent="0.25">
      <c r="A371" s="1186" t="s">
        <v>2510</v>
      </c>
      <c r="B371" s="1175" t="s">
        <v>2516</v>
      </c>
      <c r="C371" s="1186"/>
      <c r="D371" s="1177"/>
      <c r="E371" s="1177"/>
      <c r="F371" s="1177"/>
      <c r="G371" s="1174"/>
      <c r="H371" s="1174"/>
      <c r="I371" s="1174"/>
      <c r="J371" s="1178"/>
      <c r="K371" s="1179"/>
    </row>
    <row r="372" spans="1:11" ht="62.4" customHeight="1" x14ac:dyDescent="0.25">
      <c r="A372" s="1255">
        <v>179</v>
      </c>
      <c r="B372" s="1259" t="s">
        <v>2095</v>
      </c>
      <c r="C372" s="1255" t="s">
        <v>256</v>
      </c>
      <c r="D372" s="1285">
        <v>0.42</v>
      </c>
      <c r="E372" s="1286"/>
      <c r="F372" s="1286">
        <v>0.42</v>
      </c>
      <c r="G372" s="1258" t="s">
        <v>2096</v>
      </c>
      <c r="H372" s="1258" t="s">
        <v>1034</v>
      </c>
      <c r="I372" s="1258" t="s">
        <v>2097</v>
      </c>
      <c r="J372" s="1259"/>
      <c r="K372" s="1258" t="s">
        <v>2098</v>
      </c>
    </row>
    <row r="373" spans="1:11" ht="62.4" customHeight="1" x14ac:dyDescent="0.25">
      <c r="A373" s="905">
        <v>180</v>
      </c>
      <c r="B373" s="1029" t="s">
        <v>2285</v>
      </c>
      <c r="C373" s="905" t="s">
        <v>256</v>
      </c>
      <c r="D373" s="906">
        <f>SUM(D374:D381)</f>
        <v>18</v>
      </c>
      <c r="E373" s="906">
        <f t="shared" ref="E373:F373" si="12">SUM(E374:E381)</f>
        <v>0</v>
      </c>
      <c r="F373" s="906">
        <f t="shared" si="12"/>
        <v>18</v>
      </c>
      <c r="G373" s="907" t="s">
        <v>1125</v>
      </c>
      <c r="H373" s="907" t="s">
        <v>1126</v>
      </c>
      <c r="I373" s="907"/>
      <c r="J373" s="1029"/>
      <c r="K373" s="907"/>
    </row>
    <row r="374" spans="1:11" s="912" customFormat="1" ht="72.599999999999994" customHeight="1" x14ac:dyDescent="0.3">
      <c r="A374" s="989" t="s">
        <v>198</v>
      </c>
      <c r="B374" s="1287" t="s">
        <v>2644</v>
      </c>
      <c r="C374" s="1288" t="s">
        <v>256</v>
      </c>
      <c r="D374" s="1289">
        <v>1</v>
      </c>
      <c r="E374" s="1289"/>
      <c r="F374" s="1289">
        <v>1</v>
      </c>
      <c r="G374" s="991" t="s">
        <v>2287</v>
      </c>
      <c r="H374" s="991" t="s">
        <v>985</v>
      </c>
      <c r="I374" s="997"/>
      <c r="J374" s="997"/>
      <c r="K374" s="997" t="s">
        <v>2077</v>
      </c>
    </row>
    <row r="375" spans="1:11" s="912" customFormat="1" ht="73.95" customHeight="1" x14ac:dyDescent="0.3">
      <c r="A375" s="877" t="s">
        <v>198</v>
      </c>
      <c r="B375" s="786" t="s">
        <v>2288</v>
      </c>
      <c r="C375" s="787" t="s">
        <v>256</v>
      </c>
      <c r="D375" s="999">
        <v>1</v>
      </c>
      <c r="E375" s="999"/>
      <c r="F375" s="999">
        <v>1</v>
      </c>
      <c r="G375" s="777" t="s">
        <v>2287</v>
      </c>
      <c r="H375" s="777" t="s">
        <v>986</v>
      </c>
      <c r="I375" s="852"/>
      <c r="J375" s="852"/>
      <c r="K375" s="852" t="s">
        <v>2080</v>
      </c>
    </row>
    <row r="376" spans="1:11" s="912" customFormat="1" ht="66.599999999999994" customHeight="1" x14ac:dyDescent="0.3">
      <c r="A376" s="877" t="s">
        <v>198</v>
      </c>
      <c r="B376" s="786" t="s">
        <v>2289</v>
      </c>
      <c r="C376" s="787" t="s">
        <v>256</v>
      </c>
      <c r="D376" s="999">
        <v>1</v>
      </c>
      <c r="E376" s="999"/>
      <c r="F376" s="999">
        <v>1</v>
      </c>
      <c r="G376" s="777" t="s">
        <v>2290</v>
      </c>
      <c r="H376" s="777" t="s">
        <v>987</v>
      </c>
      <c r="I376" s="852"/>
      <c r="J376" s="852"/>
      <c r="K376" s="852" t="s">
        <v>2083</v>
      </c>
    </row>
    <row r="377" spans="1:11" s="912" customFormat="1" ht="74.400000000000006" customHeight="1" x14ac:dyDescent="0.3">
      <c r="A377" s="877" t="s">
        <v>198</v>
      </c>
      <c r="B377" s="786" t="s">
        <v>2291</v>
      </c>
      <c r="C377" s="787" t="s">
        <v>256</v>
      </c>
      <c r="D377" s="999">
        <v>3</v>
      </c>
      <c r="E377" s="999"/>
      <c r="F377" s="999">
        <v>3</v>
      </c>
      <c r="G377" s="777" t="s">
        <v>2292</v>
      </c>
      <c r="H377" s="777" t="s">
        <v>998</v>
      </c>
      <c r="I377" s="852"/>
      <c r="J377" s="852"/>
      <c r="K377" s="852" t="s">
        <v>2086</v>
      </c>
    </row>
    <row r="378" spans="1:11" s="912" customFormat="1" ht="61.95" customHeight="1" x14ac:dyDescent="0.3">
      <c r="A378" s="877" t="s">
        <v>198</v>
      </c>
      <c r="B378" s="786" t="s">
        <v>2293</v>
      </c>
      <c r="C378" s="787" t="s">
        <v>256</v>
      </c>
      <c r="D378" s="999">
        <v>1</v>
      </c>
      <c r="E378" s="999"/>
      <c r="F378" s="999">
        <v>1</v>
      </c>
      <c r="G378" s="777" t="s">
        <v>2294</v>
      </c>
      <c r="H378" s="777" t="s">
        <v>974</v>
      </c>
      <c r="I378" s="852"/>
      <c r="J378" s="852"/>
      <c r="K378" s="852" t="s">
        <v>2083</v>
      </c>
    </row>
    <row r="379" spans="1:11" s="912" customFormat="1" ht="49.95" customHeight="1" x14ac:dyDescent="0.3">
      <c r="A379" s="877" t="s">
        <v>198</v>
      </c>
      <c r="B379" s="786" t="s">
        <v>2295</v>
      </c>
      <c r="C379" s="787" t="s">
        <v>256</v>
      </c>
      <c r="D379" s="999">
        <v>1</v>
      </c>
      <c r="E379" s="999"/>
      <c r="F379" s="999">
        <v>1</v>
      </c>
      <c r="G379" s="777" t="s">
        <v>65</v>
      </c>
      <c r="H379" s="777" t="s">
        <v>1090</v>
      </c>
      <c r="I379" s="852"/>
      <c r="J379" s="852"/>
      <c r="K379" s="852"/>
    </row>
    <row r="380" spans="1:11" s="912" customFormat="1" ht="60.6" customHeight="1" x14ac:dyDescent="0.3">
      <c r="A380" s="877" t="s">
        <v>198</v>
      </c>
      <c r="B380" s="786" t="s">
        <v>2296</v>
      </c>
      <c r="C380" s="787" t="s">
        <v>256</v>
      </c>
      <c r="D380" s="999">
        <v>5</v>
      </c>
      <c r="E380" s="999"/>
      <c r="F380" s="999">
        <v>5</v>
      </c>
      <c r="G380" s="777" t="s">
        <v>2297</v>
      </c>
      <c r="H380" s="777" t="s">
        <v>1034</v>
      </c>
      <c r="I380" s="852"/>
      <c r="J380" s="852"/>
      <c r="K380" s="852" t="s">
        <v>2083</v>
      </c>
    </row>
    <row r="381" spans="1:11" s="912" customFormat="1" ht="78" customHeight="1" x14ac:dyDescent="0.3">
      <c r="A381" s="877" t="s">
        <v>198</v>
      </c>
      <c r="B381" s="786" t="s">
        <v>2298</v>
      </c>
      <c r="C381" s="787" t="s">
        <v>256</v>
      </c>
      <c r="D381" s="999">
        <v>5</v>
      </c>
      <c r="E381" s="999"/>
      <c r="F381" s="999">
        <v>5</v>
      </c>
      <c r="G381" s="777" t="s">
        <v>2299</v>
      </c>
      <c r="H381" s="777" t="s">
        <v>973</v>
      </c>
      <c r="I381" s="852"/>
      <c r="J381" s="852"/>
      <c r="K381" s="852" t="s">
        <v>2094</v>
      </c>
    </row>
    <row r="382" spans="1:11" ht="45" customHeight="1" x14ac:dyDescent="0.25">
      <c r="A382" s="1174" t="s">
        <v>2510</v>
      </c>
      <c r="B382" s="1253" t="s">
        <v>2511</v>
      </c>
      <c r="C382" s="1186"/>
      <c r="D382" s="1176"/>
      <c r="E382" s="1188"/>
      <c r="F382" s="1176"/>
      <c r="G382" s="1174"/>
      <c r="H382" s="1174"/>
      <c r="I382" s="1174"/>
      <c r="J382" s="1254"/>
      <c r="K382" s="1174"/>
    </row>
    <row r="383" spans="1:11" s="1181" customFormat="1" ht="43.2" customHeight="1" x14ac:dyDescent="0.25">
      <c r="A383" s="1186" t="s">
        <v>2634</v>
      </c>
      <c r="B383" s="1175" t="s">
        <v>66</v>
      </c>
      <c r="C383" s="1186"/>
      <c r="D383" s="1238"/>
      <c r="E383" s="1182"/>
      <c r="F383" s="1238"/>
      <c r="G383" s="1174"/>
      <c r="H383" s="1174"/>
      <c r="I383" s="1174"/>
      <c r="J383" s="1175"/>
      <c r="K383" s="1174"/>
    </row>
    <row r="384" spans="1:11" ht="33.6" x14ac:dyDescent="0.25">
      <c r="A384" s="1186" t="s">
        <v>2510</v>
      </c>
      <c r="B384" s="1175" t="s">
        <v>2516</v>
      </c>
      <c r="C384" s="1186"/>
      <c r="D384" s="1177"/>
      <c r="E384" s="1177"/>
      <c r="F384" s="1177"/>
      <c r="G384" s="1174"/>
      <c r="H384" s="1174"/>
      <c r="I384" s="1174"/>
      <c r="J384" s="1178"/>
      <c r="K384" s="1179"/>
    </row>
    <row r="385" spans="1:11" ht="42" customHeight="1" x14ac:dyDescent="0.25">
      <c r="A385" s="1118">
        <v>181</v>
      </c>
      <c r="B385" s="925" t="s">
        <v>2074</v>
      </c>
      <c r="C385" s="1118" t="s">
        <v>67</v>
      </c>
      <c r="D385" s="1104">
        <f>SUM(D386:D393)</f>
        <v>40</v>
      </c>
      <c r="E385" s="1104">
        <f t="shared" ref="E385:F385" si="13">SUM(E386:E393)</f>
        <v>0</v>
      </c>
      <c r="F385" s="1104">
        <f t="shared" si="13"/>
        <v>40</v>
      </c>
      <c r="G385" s="926" t="s">
        <v>1125</v>
      </c>
      <c r="H385" s="926" t="s">
        <v>1126</v>
      </c>
      <c r="I385" s="926"/>
      <c r="J385" s="928"/>
      <c r="K385" s="929"/>
    </row>
    <row r="386" spans="1:11" s="975" customFormat="1" ht="72.599999999999994" customHeight="1" x14ac:dyDescent="0.25">
      <c r="A386" s="930" t="s">
        <v>198</v>
      </c>
      <c r="B386" s="931" t="s">
        <v>2075</v>
      </c>
      <c r="C386" s="930" t="s">
        <v>67</v>
      </c>
      <c r="D386" s="932">
        <v>5</v>
      </c>
      <c r="E386" s="933"/>
      <c r="F386" s="934">
        <v>5</v>
      </c>
      <c r="G386" s="935" t="s">
        <v>2635</v>
      </c>
      <c r="H386" s="935" t="s">
        <v>985</v>
      </c>
      <c r="I386" s="935"/>
      <c r="J386" s="935"/>
      <c r="K386" s="935" t="s">
        <v>2077</v>
      </c>
    </row>
    <row r="387" spans="1:11" s="975" customFormat="1" ht="70.2" customHeight="1" x14ac:dyDescent="0.25">
      <c r="A387" s="930" t="s">
        <v>198</v>
      </c>
      <c r="B387" s="931" t="s">
        <v>2078</v>
      </c>
      <c r="C387" s="930" t="s">
        <v>67</v>
      </c>
      <c r="D387" s="932">
        <v>2.5</v>
      </c>
      <c r="E387" s="933"/>
      <c r="F387" s="934">
        <v>2.5</v>
      </c>
      <c r="G387" s="935" t="s">
        <v>2079</v>
      </c>
      <c r="H387" s="935" t="s">
        <v>986</v>
      </c>
      <c r="I387" s="935"/>
      <c r="J387" s="936"/>
      <c r="K387" s="935" t="s">
        <v>2080</v>
      </c>
    </row>
    <row r="388" spans="1:11" s="975" customFormat="1" ht="55.95" customHeight="1" x14ac:dyDescent="0.25">
      <c r="A388" s="930" t="s">
        <v>198</v>
      </c>
      <c r="B388" s="936" t="s">
        <v>2081</v>
      </c>
      <c r="C388" s="930" t="s">
        <v>67</v>
      </c>
      <c r="D388" s="932">
        <v>5</v>
      </c>
      <c r="E388" s="933"/>
      <c r="F388" s="934">
        <v>5</v>
      </c>
      <c r="G388" s="1010" t="s">
        <v>2636</v>
      </c>
      <c r="H388" s="935" t="s">
        <v>987</v>
      </c>
      <c r="I388" s="936"/>
      <c r="J388" s="935"/>
      <c r="K388" s="935" t="s">
        <v>2083</v>
      </c>
    </row>
    <row r="389" spans="1:11" s="975" customFormat="1" ht="76.2" customHeight="1" x14ac:dyDescent="0.25">
      <c r="A389" s="930" t="s">
        <v>198</v>
      </c>
      <c r="B389" s="931" t="s">
        <v>2084</v>
      </c>
      <c r="C389" s="930" t="s">
        <v>67</v>
      </c>
      <c r="D389" s="932">
        <v>5</v>
      </c>
      <c r="E389" s="933"/>
      <c r="F389" s="934">
        <v>5</v>
      </c>
      <c r="G389" s="935" t="s">
        <v>2635</v>
      </c>
      <c r="H389" s="935" t="s">
        <v>998</v>
      </c>
      <c r="I389" s="935"/>
      <c r="J389" s="935"/>
      <c r="K389" s="935" t="s">
        <v>2086</v>
      </c>
    </row>
    <row r="390" spans="1:11" s="975" customFormat="1" ht="53.4" customHeight="1" x14ac:dyDescent="0.25">
      <c r="A390" s="930" t="s">
        <v>198</v>
      </c>
      <c r="B390" s="931" t="s">
        <v>2087</v>
      </c>
      <c r="C390" s="930" t="s">
        <v>67</v>
      </c>
      <c r="D390" s="932">
        <v>5</v>
      </c>
      <c r="E390" s="1009"/>
      <c r="F390" s="934">
        <v>5</v>
      </c>
      <c r="G390" s="935" t="s">
        <v>2637</v>
      </c>
      <c r="H390" s="935" t="s">
        <v>974</v>
      </c>
      <c r="I390" s="935"/>
      <c r="J390" s="936"/>
      <c r="K390" s="935" t="s">
        <v>2083</v>
      </c>
    </row>
    <row r="391" spans="1:11" s="975" customFormat="1" ht="49.95" customHeight="1" x14ac:dyDescent="0.25">
      <c r="A391" s="930" t="s">
        <v>198</v>
      </c>
      <c r="B391" s="931" t="s">
        <v>2089</v>
      </c>
      <c r="C391" s="930" t="s">
        <v>67</v>
      </c>
      <c r="D391" s="932">
        <v>2.5</v>
      </c>
      <c r="E391" s="1009"/>
      <c r="F391" s="934">
        <v>2.5</v>
      </c>
      <c r="G391" s="935" t="s">
        <v>65</v>
      </c>
      <c r="H391" s="935" t="s">
        <v>1090</v>
      </c>
      <c r="I391" s="931"/>
      <c r="J391" s="931"/>
      <c r="K391" s="935"/>
    </row>
    <row r="392" spans="1:11" s="975" customFormat="1" ht="57" customHeight="1" x14ac:dyDescent="0.25">
      <c r="A392" s="930" t="s">
        <v>198</v>
      </c>
      <c r="B392" s="936" t="s">
        <v>2090</v>
      </c>
      <c r="C392" s="930" t="s">
        <v>67</v>
      </c>
      <c r="D392" s="1009">
        <v>5</v>
      </c>
      <c r="E392" s="933"/>
      <c r="F392" s="1009">
        <v>5</v>
      </c>
      <c r="G392" s="935" t="s">
        <v>2297</v>
      </c>
      <c r="H392" s="935" t="s">
        <v>1034</v>
      </c>
      <c r="I392" s="935"/>
      <c r="J392" s="936"/>
      <c r="K392" s="935" t="s">
        <v>2083</v>
      </c>
    </row>
    <row r="393" spans="1:11" s="975" customFormat="1" ht="70.2" customHeight="1" x14ac:dyDescent="0.25">
      <c r="A393" s="930" t="s">
        <v>198</v>
      </c>
      <c r="B393" s="1279" t="s">
        <v>2092</v>
      </c>
      <c r="C393" s="1280" t="s">
        <v>67</v>
      </c>
      <c r="D393" s="1281">
        <v>10</v>
      </c>
      <c r="E393" s="1282"/>
      <c r="F393" s="1290">
        <v>10</v>
      </c>
      <c r="G393" s="1284" t="s">
        <v>2638</v>
      </c>
      <c r="H393" s="1284" t="s">
        <v>973</v>
      </c>
      <c r="I393" s="1284"/>
      <c r="J393" s="1284"/>
      <c r="K393" s="1284" t="s">
        <v>2094</v>
      </c>
    </row>
    <row r="394" spans="1:11" ht="31.2" customHeight="1" x14ac:dyDescent="0.25">
      <c r="A394" s="1265" t="s">
        <v>10</v>
      </c>
      <c r="B394" s="1266" t="s">
        <v>2639</v>
      </c>
      <c r="C394" s="1265"/>
      <c r="D394" s="1267"/>
      <c r="E394" s="1267"/>
      <c r="F394" s="1267"/>
      <c r="G394" s="1268"/>
      <c r="H394" s="1268"/>
      <c r="I394" s="1268"/>
      <c r="J394" s="1269"/>
      <c r="K394" s="1270"/>
    </row>
    <row r="395" spans="1:11" ht="67.2" x14ac:dyDescent="0.25">
      <c r="A395" s="1265" t="s">
        <v>198</v>
      </c>
      <c r="B395" s="904" t="s">
        <v>1335</v>
      </c>
      <c r="C395" s="905" t="s">
        <v>208</v>
      </c>
      <c r="D395" s="906">
        <v>3.48</v>
      </c>
      <c r="E395" s="906">
        <v>3.48</v>
      </c>
      <c r="F395" s="906">
        <v>0</v>
      </c>
      <c r="G395" s="907" t="s">
        <v>208</v>
      </c>
      <c r="H395" s="907" t="s">
        <v>998</v>
      </c>
      <c r="I395" s="907" t="s">
        <v>1336</v>
      </c>
      <c r="J395" s="1029" t="s">
        <v>1337</v>
      </c>
      <c r="K395" s="1028" t="s">
        <v>2302</v>
      </c>
    </row>
    <row r="396" spans="1:11" ht="50.4" customHeight="1" x14ac:dyDescent="0.25">
      <c r="A396" s="1273" t="s">
        <v>198</v>
      </c>
      <c r="B396" s="1291" t="s">
        <v>2300</v>
      </c>
      <c r="C396" s="1273" t="s">
        <v>30</v>
      </c>
      <c r="D396" s="1292">
        <v>0.16</v>
      </c>
      <c r="E396" s="1292">
        <v>0.16</v>
      </c>
      <c r="F396" s="1293">
        <v>0</v>
      </c>
      <c r="G396" s="1277" t="s">
        <v>30</v>
      </c>
      <c r="H396" s="1246" t="s">
        <v>984</v>
      </c>
      <c r="I396" s="1277"/>
      <c r="J396" s="1277"/>
      <c r="K396" s="1273" t="s">
        <v>2302</v>
      </c>
    </row>
    <row r="397" spans="1:11" ht="31.95" customHeight="1" x14ac:dyDescent="0.25">
      <c r="A397" s="1161"/>
      <c r="B397" s="1160"/>
      <c r="C397" s="1161"/>
      <c r="D397" s="1161"/>
      <c r="E397" s="1294"/>
      <c r="G397" s="1295"/>
      <c r="H397" s="1295"/>
      <c r="I397" s="1295"/>
      <c r="J397" s="1295"/>
    </row>
    <row r="398" spans="1:11" x14ac:dyDescent="0.25">
      <c r="A398" s="1161"/>
      <c r="B398" s="1160"/>
      <c r="C398" s="1161"/>
      <c r="D398" s="1161"/>
      <c r="E398" s="1294"/>
      <c r="G398" s="1295"/>
      <c r="H398" s="1295"/>
      <c r="I398" s="1295"/>
      <c r="J398" s="1295"/>
    </row>
    <row r="399" spans="1:11" x14ac:dyDescent="0.25">
      <c r="A399" s="1161"/>
      <c r="B399" s="1160"/>
      <c r="C399" s="1161"/>
      <c r="D399" s="1161"/>
      <c r="E399" s="1294"/>
      <c r="G399" s="1295"/>
      <c r="H399" s="1295"/>
      <c r="I399" s="1295"/>
      <c r="J399" s="1295"/>
    </row>
    <row r="400" spans="1:11" x14ac:dyDescent="0.25">
      <c r="A400" s="1161"/>
      <c r="B400" s="1160"/>
      <c r="C400" s="1161"/>
      <c r="D400" s="1161"/>
      <c r="E400" s="1294"/>
      <c r="G400" s="1295"/>
      <c r="H400" s="1295"/>
      <c r="I400" s="1295"/>
      <c r="J400" s="1295"/>
    </row>
    <row r="401" spans="1:10" x14ac:dyDescent="0.25">
      <c r="A401" s="1161"/>
      <c r="B401" s="1160"/>
      <c r="C401" s="1161"/>
      <c r="D401" s="1161"/>
      <c r="E401" s="1294"/>
      <c r="G401" s="1295"/>
      <c r="H401" s="1295"/>
      <c r="I401" s="1295"/>
      <c r="J401" s="1295"/>
    </row>
    <row r="402" spans="1:10" x14ac:dyDescent="0.25">
      <c r="A402" s="1161"/>
      <c r="B402" s="1160"/>
      <c r="C402" s="1161"/>
      <c r="D402" s="1161"/>
      <c r="E402" s="1294"/>
      <c r="G402" s="1295"/>
      <c r="H402" s="1295"/>
      <c r="I402" s="1295"/>
      <c r="J402" s="1295"/>
    </row>
    <row r="403" spans="1:10" x14ac:dyDescent="0.25">
      <c r="A403" s="1161"/>
      <c r="B403" s="1160"/>
      <c r="C403" s="1161"/>
      <c r="D403" s="1161"/>
      <c r="E403" s="1294"/>
      <c r="G403" s="1295"/>
      <c r="H403" s="1295"/>
      <c r="I403" s="1295"/>
      <c r="J403" s="1295"/>
    </row>
    <row r="404" spans="1:10" x14ac:dyDescent="0.25">
      <c r="A404" s="1161"/>
      <c r="B404" s="1160"/>
      <c r="C404" s="1161"/>
      <c r="D404" s="1161"/>
      <c r="E404" s="1294"/>
      <c r="G404" s="1295"/>
      <c r="H404" s="1295"/>
      <c r="I404" s="1295"/>
      <c r="J404" s="1295"/>
    </row>
    <row r="405" spans="1:10" x14ac:dyDescent="0.25">
      <c r="A405" s="1161"/>
      <c r="B405" s="1160"/>
      <c r="C405" s="1161"/>
      <c r="D405" s="1161"/>
      <c r="E405" s="1294"/>
      <c r="G405" s="1295"/>
      <c r="H405" s="1295"/>
      <c r="I405" s="1295"/>
      <c r="J405" s="1295"/>
    </row>
    <row r="406" spans="1:10" x14ac:dyDescent="0.25">
      <c r="A406" s="1161"/>
      <c r="B406" s="1160"/>
      <c r="C406" s="1161"/>
      <c r="D406" s="1161"/>
      <c r="E406" s="1294"/>
      <c r="G406" s="1295"/>
      <c r="H406" s="1295"/>
      <c r="I406" s="1295"/>
      <c r="J406" s="1295"/>
    </row>
    <row r="407" spans="1:10" x14ac:dyDescent="0.25">
      <c r="A407" s="1161"/>
      <c r="B407" s="1160"/>
      <c r="C407" s="1161"/>
      <c r="D407" s="1161"/>
      <c r="E407" s="1294"/>
      <c r="G407" s="1295"/>
      <c r="H407" s="1295"/>
      <c r="I407" s="1295"/>
      <c r="J407" s="1295"/>
    </row>
    <row r="408" spans="1:10" x14ac:dyDescent="0.25">
      <c r="A408" s="1161"/>
      <c r="B408" s="1160"/>
      <c r="C408" s="1161"/>
      <c r="D408" s="1161"/>
      <c r="E408" s="1294"/>
      <c r="G408" s="1295"/>
      <c r="H408" s="1295"/>
      <c r="I408" s="1295"/>
      <c r="J408" s="1295"/>
    </row>
    <row r="409" spans="1:10" x14ac:dyDescent="0.25">
      <c r="A409" s="1161"/>
      <c r="B409" s="1160"/>
      <c r="C409" s="1161"/>
      <c r="D409" s="1161"/>
      <c r="E409" s="1294"/>
      <c r="G409" s="1295"/>
      <c r="H409" s="1295"/>
      <c r="I409" s="1295"/>
      <c r="J409" s="1295"/>
    </row>
    <row r="410" spans="1:10" x14ac:dyDescent="0.25">
      <c r="A410" s="1161"/>
      <c r="B410" s="1160"/>
      <c r="C410" s="1161"/>
      <c r="D410" s="1161"/>
      <c r="E410" s="1294"/>
      <c r="G410" s="1295"/>
      <c r="H410" s="1295"/>
      <c r="I410" s="1295"/>
      <c r="J410" s="1295"/>
    </row>
    <row r="411" spans="1:10" x14ac:dyDescent="0.25">
      <c r="A411" s="1161"/>
      <c r="B411" s="1160"/>
      <c r="C411" s="1161"/>
      <c r="D411" s="1161"/>
      <c r="E411" s="1294"/>
      <c r="G411" s="1295"/>
      <c r="H411" s="1295"/>
      <c r="I411" s="1295"/>
      <c r="J411" s="1295"/>
    </row>
    <row r="412" spans="1:10" x14ac:dyDescent="0.25">
      <c r="A412" s="1161"/>
      <c r="B412" s="1160"/>
      <c r="C412" s="1161"/>
      <c r="D412" s="1161"/>
      <c r="E412" s="1294"/>
      <c r="G412" s="1295"/>
      <c r="H412" s="1295"/>
      <c r="I412" s="1295"/>
      <c r="J412" s="1295"/>
    </row>
    <row r="413" spans="1:10" x14ac:dyDescent="0.25">
      <c r="A413" s="1161"/>
      <c r="B413" s="1160"/>
      <c r="C413" s="1161"/>
      <c r="D413" s="1161"/>
      <c r="E413" s="1294"/>
      <c r="G413" s="1295"/>
      <c r="H413" s="1295"/>
      <c r="I413" s="1295"/>
      <c r="J413" s="1295"/>
    </row>
    <row r="414" spans="1:10" x14ac:dyDescent="0.25">
      <c r="A414" s="1161"/>
      <c r="B414" s="1160"/>
      <c r="C414" s="1161"/>
      <c r="D414" s="1161"/>
      <c r="E414" s="1294"/>
      <c r="G414" s="1295"/>
      <c r="H414" s="1295"/>
      <c r="I414" s="1295"/>
      <c r="J414" s="1295"/>
    </row>
    <row r="415" spans="1:10" x14ac:dyDescent="0.25">
      <c r="A415" s="1161"/>
      <c r="B415" s="1160"/>
      <c r="C415" s="1161"/>
      <c r="D415" s="1161"/>
      <c r="E415" s="1294"/>
      <c r="G415" s="1295"/>
      <c r="H415" s="1295"/>
      <c r="I415" s="1295"/>
      <c r="J415" s="1295"/>
    </row>
    <row r="416" spans="1:10" x14ac:dyDescent="0.25">
      <c r="A416" s="1161"/>
      <c r="B416" s="1160"/>
      <c r="C416" s="1161"/>
      <c r="D416" s="1161"/>
      <c r="E416" s="1294"/>
      <c r="G416" s="1295"/>
      <c r="H416" s="1295"/>
      <c r="I416" s="1295"/>
      <c r="J416" s="1295"/>
    </row>
    <row r="417" spans="1:10" x14ac:dyDescent="0.25">
      <c r="A417" s="1161"/>
      <c r="B417" s="1160"/>
      <c r="C417" s="1161"/>
      <c r="D417" s="1161"/>
      <c r="E417" s="1294"/>
      <c r="G417" s="1295"/>
      <c r="H417" s="1295"/>
      <c r="I417" s="1295"/>
      <c r="J417" s="1295"/>
    </row>
    <row r="418" spans="1:10" x14ac:dyDescent="0.25">
      <c r="A418" s="1161"/>
      <c r="B418" s="1160"/>
      <c r="C418" s="1161"/>
      <c r="D418" s="1161"/>
      <c r="E418" s="1294"/>
      <c r="G418" s="1295"/>
      <c r="H418" s="1295"/>
      <c r="I418" s="1295"/>
      <c r="J418" s="1295"/>
    </row>
    <row r="419" spans="1:10" x14ac:dyDescent="0.25">
      <c r="A419" s="1161"/>
      <c r="B419" s="1160"/>
      <c r="C419" s="1161"/>
      <c r="D419" s="1161"/>
      <c r="E419" s="1294"/>
      <c r="G419" s="1295"/>
      <c r="H419" s="1295"/>
      <c r="I419" s="1295"/>
      <c r="J419" s="1295"/>
    </row>
    <row r="420" spans="1:10" x14ac:dyDescent="0.25">
      <c r="A420" s="1161"/>
      <c r="B420" s="1160"/>
      <c r="C420" s="1161"/>
      <c r="D420" s="1161"/>
      <c r="E420" s="1294"/>
      <c r="G420" s="1295"/>
      <c r="H420" s="1295"/>
      <c r="I420" s="1295"/>
      <c r="J420" s="1295"/>
    </row>
    <row r="421" spans="1:10" x14ac:dyDescent="0.25">
      <c r="A421" s="1161"/>
      <c r="B421" s="1160"/>
      <c r="C421" s="1161"/>
      <c r="D421" s="1161"/>
      <c r="E421" s="1294"/>
      <c r="G421" s="1295"/>
      <c r="H421" s="1295"/>
      <c r="I421" s="1295"/>
      <c r="J421" s="1295"/>
    </row>
    <row r="422" spans="1:10" x14ac:dyDescent="0.25">
      <c r="A422" s="1161"/>
      <c r="B422" s="1160"/>
      <c r="C422" s="1161"/>
      <c r="D422" s="1161"/>
      <c r="E422" s="1294"/>
      <c r="G422" s="1295"/>
      <c r="H422" s="1295"/>
      <c r="I422" s="1295"/>
      <c r="J422" s="1295"/>
    </row>
    <row r="423" spans="1:10" x14ac:dyDescent="0.25">
      <c r="A423" s="1161"/>
      <c r="B423" s="1160"/>
      <c r="C423" s="1161"/>
      <c r="D423" s="1161"/>
      <c r="E423" s="1294"/>
      <c r="G423" s="1295"/>
      <c r="H423" s="1295"/>
      <c r="I423" s="1295"/>
      <c r="J423" s="1295"/>
    </row>
    <row r="424" spans="1:10" x14ac:dyDescent="0.25">
      <c r="A424" s="1161"/>
      <c r="B424" s="1160"/>
      <c r="C424" s="1161"/>
      <c r="D424" s="1161"/>
      <c r="E424" s="1294"/>
      <c r="G424" s="1295"/>
      <c r="H424" s="1295"/>
      <c r="I424" s="1295"/>
      <c r="J424" s="1295"/>
    </row>
    <row r="425" spans="1:10" x14ac:dyDescent="0.25">
      <c r="A425" s="1161"/>
      <c r="B425" s="1160"/>
      <c r="C425" s="1161"/>
      <c r="D425" s="1161"/>
      <c r="E425" s="1294"/>
      <c r="G425" s="1295"/>
      <c r="H425" s="1295"/>
      <c r="I425" s="1295"/>
      <c r="J425" s="1295"/>
    </row>
    <row r="426" spans="1:10" x14ac:dyDescent="0.25">
      <c r="A426" s="1161"/>
      <c r="B426" s="1160"/>
      <c r="C426" s="1161"/>
      <c r="D426" s="1161"/>
      <c r="E426" s="1294"/>
      <c r="G426" s="1295"/>
      <c r="H426" s="1295"/>
      <c r="I426" s="1295"/>
      <c r="J426" s="1295"/>
    </row>
    <row r="427" spans="1:10" x14ac:dyDescent="0.25">
      <c r="A427" s="1161"/>
      <c r="B427" s="1160"/>
      <c r="C427" s="1161"/>
      <c r="D427" s="1161"/>
      <c r="E427" s="1294"/>
      <c r="G427" s="1295"/>
      <c r="H427" s="1295"/>
      <c r="I427" s="1295"/>
      <c r="J427" s="1295"/>
    </row>
    <row r="428" spans="1:10" x14ac:dyDescent="0.25">
      <c r="A428" s="1161"/>
      <c r="B428" s="1160"/>
      <c r="C428" s="1161"/>
      <c r="D428" s="1161"/>
      <c r="E428" s="1294"/>
      <c r="G428" s="1295"/>
      <c r="H428" s="1295"/>
      <c r="I428" s="1295"/>
      <c r="J428" s="1295"/>
    </row>
    <row r="429" spans="1:10" x14ac:dyDescent="0.25">
      <c r="A429" s="1161"/>
      <c r="B429" s="1160"/>
      <c r="C429" s="1161"/>
      <c r="D429" s="1161"/>
      <c r="E429" s="1294"/>
      <c r="G429" s="1295"/>
      <c r="H429" s="1295"/>
      <c r="I429" s="1295"/>
      <c r="J429" s="1295"/>
    </row>
    <row r="430" spans="1:10" x14ac:dyDescent="0.25">
      <c r="A430" s="1161"/>
      <c r="B430" s="1160"/>
      <c r="C430" s="1161"/>
      <c r="D430" s="1161"/>
      <c r="E430" s="1294"/>
      <c r="G430" s="1295"/>
      <c r="H430" s="1295"/>
      <c r="I430" s="1295"/>
      <c r="J430" s="1295"/>
    </row>
    <row r="431" spans="1:10" x14ac:dyDescent="0.25">
      <c r="A431" s="1161"/>
      <c r="B431" s="1160"/>
      <c r="C431" s="1161"/>
      <c r="D431" s="1161"/>
      <c r="E431" s="1294"/>
      <c r="G431" s="1295"/>
      <c r="H431" s="1295"/>
      <c r="I431" s="1295"/>
      <c r="J431" s="1295"/>
    </row>
    <row r="432" spans="1:10" x14ac:dyDescent="0.25">
      <c r="A432" s="1161"/>
      <c r="B432" s="1160"/>
      <c r="C432" s="1161"/>
      <c r="D432" s="1161"/>
      <c r="E432" s="1294"/>
      <c r="G432" s="1295"/>
      <c r="H432" s="1295"/>
      <c r="I432" s="1295"/>
      <c r="J432" s="1295"/>
    </row>
    <row r="433" spans="1:10" x14ac:dyDescent="0.25">
      <c r="A433" s="1161"/>
      <c r="B433" s="1160"/>
      <c r="C433" s="1161"/>
      <c r="D433" s="1161"/>
      <c r="E433" s="1294"/>
      <c r="G433" s="1295"/>
      <c r="H433" s="1295"/>
      <c r="I433" s="1295"/>
      <c r="J433" s="1295"/>
    </row>
    <row r="434" spans="1:10" x14ac:dyDescent="0.25">
      <c r="A434" s="1161"/>
      <c r="B434" s="1160"/>
      <c r="C434" s="1161"/>
      <c r="D434" s="1161"/>
      <c r="E434" s="1294"/>
      <c r="G434" s="1295"/>
      <c r="H434" s="1295"/>
      <c r="I434" s="1295"/>
      <c r="J434" s="1295"/>
    </row>
    <row r="435" spans="1:10" x14ac:dyDescent="0.25">
      <c r="A435" s="1161"/>
      <c r="B435" s="1160"/>
      <c r="C435" s="1161"/>
      <c r="D435" s="1161"/>
      <c r="E435" s="1294"/>
      <c r="G435" s="1295"/>
      <c r="H435" s="1295"/>
      <c r="I435" s="1295"/>
      <c r="J435" s="1295"/>
    </row>
    <row r="436" spans="1:10" x14ac:dyDescent="0.25">
      <c r="A436" s="1161"/>
      <c r="B436" s="1160"/>
      <c r="C436" s="1161"/>
      <c r="D436" s="1161"/>
      <c r="E436" s="1294"/>
      <c r="G436" s="1295"/>
      <c r="H436" s="1295"/>
      <c r="I436" s="1295"/>
      <c r="J436" s="1295"/>
    </row>
    <row r="437" spans="1:10" x14ac:dyDescent="0.25">
      <c r="A437" s="1161"/>
      <c r="B437" s="1160"/>
      <c r="C437" s="1161"/>
      <c r="D437" s="1161"/>
      <c r="E437" s="1294"/>
      <c r="G437" s="1295"/>
      <c r="H437" s="1295"/>
      <c r="I437" s="1295"/>
      <c r="J437" s="1295"/>
    </row>
    <row r="438" spans="1:10" x14ac:dyDescent="0.25">
      <c r="A438" s="1161"/>
      <c r="B438" s="1160"/>
      <c r="C438" s="1161"/>
      <c r="D438" s="1161"/>
      <c r="E438" s="1294"/>
      <c r="G438" s="1295"/>
      <c r="H438" s="1295"/>
      <c r="I438" s="1295"/>
      <c r="J438" s="1295"/>
    </row>
    <row r="439" spans="1:10" x14ac:dyDescent="0.25">
      <c r="A439" s="1161"/>
      <c r="B439" s="1160"/>
      <c r="C439" s="1161"/>
      <c r="D439" s="1161"/>
      <c r="E439" s="1294"/>
      <c r="G439" s="1295"/>
      <c r="H439" s="1295"/>
      <c r="I439" s="1295"/>
      <c r="J439" s="1295"/>
    </row>
    <row r="440" spans="1:10" x14ac:dyDescent="0.25">
      <c r="A440" s="1161"/>
      <c r="B440" s="1160"/>
      <c r="C440" s="1161"/>
      <c r="D440" s="1161"/>
      <c r="E440" s="1294"/>
      <c r="G440" s="1295"/>
      <c r="H440" s="1295"/>
      <c r="I440" s="1295"/>
      <c r="J440" s="1295"/>
    </row>
    <row r="441" spans="1:10" x14ac:dyDescent="0.25">
      <c r="A441" s="1161"/>
      <c r="B441" s="1160"/>
      <c r="C441" s="1161"/>
      <c r="D441" s="1161"/>
      <c r="E441" s="1294"/>
      <c r="G441" s="1295"/>
      <c r="H441" s="1295"/>
      <c r="I441" s="1295"/>
      <c r="J441" s="1295"/>
    </row>
    <row r="442" spans="1:10" x14ac:dyDescent="0.25">
      <c r="A442" s="1161"/>
      <c r="B442" s="1160"/>
      <c r="C442" s="1161"/>
      <c r="D442" s="1161"/>
      <c r="E442" s="1294"/>
      <c r="G442" s="1295"/>
      <c r="H442" s="1295"/>
      <c r="I442" s="1295"/>
      <c r="J442" s="1295"/>
    </row>
    <row r="443" spans="1:10" x14ac:dyDescent="0.25">
      <c r="A443" s="1161"/>
      <c r="B443" s="1160"/>
      <c r="C443" s="1161"/>
      <c r="D443" s="1161"/>
      <c r="E443" s="1294"/>
      <c r="G443" s="1295"/>
      <c r="H443" s="1295"/>
      <c r="I443" s="1295"/>
      <c r="J443" s="1295"/>
    </row>
    <row r="444" spans="1:10" x14ac:dyDescent="0.25">
      <c r="A444" s="1161"/>
      <c r="B444" s="1160"/>
      <c r="C444" s="1161"/>
      <c r="D444" s="1161"/>
      <c r="E444" s="1294"/>
      <c r="G444" s="1295"/>
      <c r="H444" s="1295"/>
      <c r="I444" s="1295"/>
      <c r="J444" s="1295"/>
    </row>
    <row r="445" spans="1:10" x14ac:dyDescent="0.25">
      <c r="A445" s="1161"/>
      <c r="B445" s="1160"/>
      <c r="C445" s="1161"/>
      <c r="D445" s="1161"/>
      <c r="E445" s="1294"/>
      <c r="G445" s="1295"/>
      <c r="H445" s="1295"/>
      <c r="I445" s="1295"/>
      <c r="J445" s="1295"/>
    </row>
    <row r="446" spans="1:10" x14ac:dyDescent="0.25">
      <c r="A446" s="1161"/>
      <c r="B446" s="1160"/>
      <c r="C446" s="1161"/>
      <c r="D446" s="1161"/>
      <c r="E446" s="1294"/>
      <c r="G446" s="1295"/>
      <c r="H446" s="1295"/>
      <c r="I446" s="1295"/>
      <c r="J446" s="1295"/>
    </row>
    <row r="447" spans="1:10" x14ac:dyDescent="0.25">
      <c r="A447" s="1161"/>
      <c r="B447" s="1160"/>
      <c r="C447" s="1161"/>
      <c r="D447" s="1161"/>
      <c r="E447" s="1294"/>
      <c r="G447" s="1295"/>
      <c r="H447" s="1295"/>
      <c r="I447" s="1295"/>
      <c r="J447" s="1295"/>
    </row>
    <row r="448" spans="1:10" x14ac:dyDescent="0.25">
      <c r="A448" s="1161"/>
      <c r="B448" s="1160"/>
      <c r="C448" s="1161"/>
      <c r="D448" s="1161"/>
      <c r="E448" s="1294"/>
      <c r="G448" s="1295"/>
      <c r="H448" s="1295"/>
      <c r="I448" s="1295"/>
      <c r="J448" s="1295"/>
    </row>
    <row r="449" spans="1:10" x14ac:dyDescent="0.25">
      <c r="A449" s="1161"/>
      <c r="B449" s="1160"/>
      <c r="C449" s="1161"/>
      <c r="D449" s="1161"/>
      <c r="E449" s="1294"/>
      <c r="G449" s="1295"/>
      <c r="H449" s="1295"/>
      <c r="I449" s="1295"/>
      <c r="J449" s="1295"/>
    </row>
    <row r="450" spans="1:10" x14ac:dyDescent="0.25">
      <c r="A450" s="1161"/>
      <c r="B450" s="1160"/>
      <c r="C450" s="1161"/>
      <c r="D450" s="1161"/>
      <c r="E450" s="1294"/>
      <c r="G450" s="1295"/>
      <c r="H450" s="1295"/>
      <c r="I450" s="1295"/>
      <c r="J450" s="1295"/>
    </row>
    <row r="451" spans="1:10" x14ac:dyDescent="0.25">
      <c r="A451" s="1161"/>
      <c r="B451" s="1160"/>
      <c r="C451" s="1161"/>
      <c r="D451" s="1161"/>
      <c r="E451" s="1294"/>
      <c r="G451" s="1295"/>
      <c r="H451" s="1295"/>
      <c r="I451" s="1295"/>
      <c r="J451" s="1295"/>
    </row>
    <row r="452" spans="1:10" x14ac:dyDescent="0.25">
      <c r="A452" s="1161"/>
      <c r="B452" s="1160"/>
      <c r="C452" s="1161"/>
      <c r="D452" s="1161"/>
      <c r="E452" s="1294"/>
      <c r="G452" s="1295"/>
      <c r="H452" s="1295"/>
      <c r="I452" s="1295"/>
      <c r="J452" s="1295"/>
    </row>
    <row r="453" spans="1:10" x14ac:dyDescent="0.25">
      <c r="A453" s="1161"/>
      <c r="B453" s="1160"/>
      <c r="C453" s="1161"/>
      <c r="D453" s="1161"/>
      <c r="E453" s="1294"/>
      <c r="G453" s="1295"/>
      <c r="H453" s="1295"/>
      <c r="I453" s="1295"/>
      <c r="J453" s="1295"/>
    </row>
    <row r="454" spans="1:10" x14ac:dyDescent="0.25">
      <c r="A454" s="1161"/>
      <c r="B454" s="1160"/>
      <c r="C454" s="1161"/>
      <c r="D454" s="1161"/>
      <c r="E454" s="1294"/>
      <c r="G454" s="1295"/>
      <c r="H454" s="1295"/>
      <c r="I454" s="1295"/>
      <c r="J454" s="1295"/>
    </row>
    <row r="455" spans="1:10" x14ac:dyDescent="0.25">
      <c r="A455" s="1161"/>
      <c r="B455" s="1160"/>
      <c r="C455" s="1161"/>
      <c r="D455" s="1161"/>
      <c r="E455" s="1294"/>
      <c r="G455" s="1295"/>
      <c r="H455" s="1295"/>
      <c r="I455" s="1295"/>
      <c r="J455" s="1295"/>
    </row>
    <row r="456" spans="1:10" x14ac:dyDescent="0.25">
      <c r="A456" s="1161"/>
      <c r="B456" s="1160"/>
      <c r="C456" s="1161"/>
      <c r="D456" s="1161"/>
      <c r="E456" s="1294"/>
      <c r="G456" s="1295"/>
      <c r="H456" s="1295"/>
      <c r="I456" s="1295"/>
      <c r="J456" s="1295"/>
    </row>
    <row r="457" spans="1:10" x14ac:dyDescent="0.25">
      <c r="A457" s="1161"/>
      <c r="B457" s="1160"/>
      <c r="C457" s="1161"/>
      <c r="D457" s="1161"/>
      <c r="E457" s="1294"/>
      <c r="G457" s="1295"/>
      <c r="H457" s="1295"/>
      <c r="I457" s="1295"/>
      <c r="J457" s="1295"/>
    </row>
    <row r="458" spans="1:10" x14ac:dyDescent="0.25">
      <c r="A458" s="1161"/>
      <c r="B458" s="1160"/>
      <c r="C458" s="1161"/>
      <c r="D458" s="1161"/>
      <c r="E458" s="1294"/>
      <c r="G458" s="1295"/>
      <c r="H458" s="1295"/>
      <c r="I458" s="1295"/>
      <c r="J458" s="1295"/>
    </row>
    <row r="459" spans="1:10" x14ac:dyDescent="0.25">
      <c r="A459" s="1161"/>
      <c r="B459" s="1160"/>
      <c r="C459" s="1161"/>
      <c r="D459" s="1161"/>
      <c r="E459" s="1294"/>
      <c r="G459" s="1295"/>
      <c r="H459" s="1295"/>
      <c r="I459" s="1295"/>
      <c r="J459" s="1295"/>
    </row>
    <row r="460" spans="1:10" x14ac:dyDescent="0.25">
      <c r="A460" s="1161"/>
      <c r="B460" s="1160"/>
      <c r="C460" s="1161"/>
      <c r="D460" s="1161"/>
      <c r="E460" s="1294"/>
      <c r="G460" s="1295"/>
      <c r="H460" s="1295"/>
      <c r="I460" s="1295"/>
      <c r="J460" s="1295"/>
    </row>
    <row r="461" spans="1:10" x14ac:dyDescent="0.25">
      <c r="A461" s="1161"/>
      <c r="B461" s="1160"/>
      <c r="C461" s="1161"/>
      <c r="D461" s="1161"/>
      <c r="E461" s="1294"/>
      <c r="G461" s="1295"/>
      <c r="H461" s="1295"/>
      <c r="I461" s="1295"/>
      <c r="J461" s="1295"/>
    </row>
    <row r="462" spans="1:10" x14ac:dyDescent="0.25">
      <c r="A462" s="1161"/>
      <c r="B462" s="1160"/>
      <c r="C462" s="1161"/>
      <c r="D462" s="1161"/>
      <c r="E462" s="1294"/>
      <c r="G462" s="1295"/>
      <c r="H462" s="1295"/>
      <c r="I462" s="1295"/>
      <c r="J462" s="1295"/>
    </row>
    <row r="463" spans="1:10" x14ac:dyDescent="0.25">
      <c r="A463" s="1161"/>
      <c r="B463" s="1160"/>
      <c r="C463" s="1161"/>
      <c r="D463" s="1161"/>
      <c r="E463" s="1294"/>
      <c r="G463" s="1295"/>
      <c r="H463" s="1295"/>
      <c r="I463" s="1295"/>
      <c r="J463" s="1295"/>
    </row>
    <row r="464" spans="1:10" x14ac:dyDescent="0.25">
      <c r="A464" s="1161"/>
      <c r="B464" s="1160"/>
      <c r="C464" s="1161"/>
      <c r="D464" s="1161"/>
      <c r="E464" s="1294"/>
      <c r="G464" s="1295"/>
      <c r="H464" s="1295"/>
      <c r="I464" s="1295"/>
      <c r="J464" s="1295"/>
    </row>
    <row r="465" spans="1:10" x14ac:dyDescent="0.25">
      <c r="A465" s="1161"/>
      <c r="B465" s="1160"/>
      <c r="C465" s="1161"/>
      <c r="D465" s="1161"/>
      <c r="E465" s="1294"/>
      <c r="G465" s="1295"/>
      <c r="H465" s="1295"/>
      <c r="I465" s="1295"/>
      <c r="J465" s="1295"/>
    </row>
    <row r="466" spans="1:10" x14ac:dyDescent="0.25">
      <c r="A466" s="1161"/>
      <c r="B466" s="1160"/>
      <c r="C466" s="1161"/>
      <c r="D466" s="1161"/>
      <c r="E466" s="1294"/>
      <c r="G466" s="1295"/>
      <c r="H466" s="1295"/>
      <c r="I466" s="1295"/>
      <c r="J466" s="1295"/>
    </row>
    <row r="467" spans="1:10" x14ac:dyDescent="0.25">
      <c r="A467" s="1161"/>
      <c r="B467" s="1160"/>
      <c r="C467" s="1161"/>
      <c r="D467" s="1161"/>
      <c r="E467" s="1294"/>
      <c r="G467" s="1295"/>
      <c r="H467" s="1295"/>
      <c r="I467" s="1295"/>
      <c r="J467" s="1295"/>
    </row>
    <row r="468" spans="1:10" x14ac:dyDescent="0.25">
      <c r="A468" s="1161"/>
      <c r="B468" s="1160"/>
      <c r="C468" s="1161"/>
      <c r="D468" s="1161"/>
      <c r="E468" s="1294"/>
      <c r="G468" s="1295"/>
      <c r="H468" s="1295"/>
      <c r="I468" s="1295"/>
      <c r="J468" s="1295"/>
    </row>
    <row r="469" spans="1:10" x14ac:dyDescent="0.25">
      <c r="A469" s="1161"/>
      <c r="B469" s="1160"/>
      <c r="C469" s="1161"/>
      <c r="D469" s="1161"/>
      <c r="E469" s="1294"/>
      <c r="G469" s="1295"/>
      <c r="H469" s="1295"/>
      <c r="I469" s="1295"/>
      <c r="J469" s="1295"/>
    </row>
    <row r="470" spans="1:10" x14ac:dyDescent="0.25">
      <c r="A470" s="1161"/>
      <c r="B470" s="1160"/>
      <c r="C470" s="1161"/>
      <c r="D470" s="1161"/>
      <c r="E470" s="1294"/>
      <c r="G470" s="1295"/>
      <c r="H470" s="1295"/>
      <c r="I470" s="1295"/>
      <c r="J470" s="1295"/>
    </row>
    <row r="471" spans="1:10" x14ac:dyDescent="0.25">
      <c r="A471" s="1161"/>
      <c r="B471" s="1160"/>
      <c r="C471" s="1161"/>
      <c r="D471" s="1161"/>
      <c r="E471" s="1294"/>
      <c r="G471" s="1295"/>
      <c r="H471" s="1295"/>
      <c r="I471" s="1295"/>
      <c r="J471" s="1295"/>
    </row>
    <row r="472" spans="1:10" x14ac:dyDescent="0.25">
      <c r="A472" s="1161"/>
      <c r="B472" s="1160"/>
      <c r="C472" s="1161"/>
      <c r="D472" s="1161"/>
      <c r="E472" s="1294"/>
      <c r="G472" s="1295"/>
      <c r="H472" s="1295"/>
      <c r="I472" s="1295"/>
      <c r="J472" s="1295"/>
    </row>
    <row r="473" spans="1:10" x14ac:dyDescent="0.25">
      <c r="A473" s="1161"/>
      <c r="B473" s="1160"/>
      <c r="C473" s="1161"/>
      <c r="D473" s="1161"/>
      <c r="E473" s="1294"/>
      <c r="G473" s="1295"/>
      <c r="H473" s="1295"/>
      <c r="I473" s="1295"/>
      <c r="J473" s="1295"/>
    </row>
    <row r="474" spans="1:10" x14ac:dyDescent="0.25">
      <c r="A474" s="1161"/>
      <c r="B474" s="1160"/>
      <c r="C474" s="1161"/>
      <c r="D474" s="1161"/>
      <c r="E474" s="1294"/>
      <c r="G474" s="1295"/>
      <c r="H474" s="1295"/>
      <c r="I474" s="1295"/>
      <c r="J474" s="1295"/>
    </row>
    <row r="475" spans="1:10" x14ac:dyDescent="0.25">
      <c r="A475" s="1161"/>
      <c r="B475" s="1160"/>
      <c r="C475" s="1161"/>
      <c r="D475" s="1161"/>
      <c r="E475" s="1294"/>
      <c r="G475" s="1295"/>
      <c r="H475" s="1295"/>
      <c r="I475" s="1295"/>
      <c r="J475" s="1295"/>
    </row>
    <row r="476" spans="1:10" x14ac:dyDescent="0.25">
      <c r="A476" s="1161"/>
      <c r="B476" s="1160"/>
      <c r="C476" s="1161"/>
      <c r="D476" s="1161"/>
      <c r="E476" s="1294"/>
      <c r="G476" s="1295"/>
      <c r="H476" s="1295"/>
      <c r="I476" s="1295"/>
      <c r="J476" s="1295"/>
    </row>
    <row r="477" spans="1:10" x14ac:dyDescent="0.25">
      <c r="A477" s="1161"/>
      <c r="B477" s="1160"/>
      <c r="C477" s="1161"/>
      <c r="D477" s="1161"/>
      <c r="E477" s="1294"/>
      <c r="G477" s="1295"/>
      <c r="H477" s="1295"/>
      <c r="I477" s="1295"/>
      <c r="J477" s="1295"/>
    </row>
    <row r="478" spans="1:10" x14ac:dyDescent="0.25">
      <c r="A478" s="1161"/>
      <c r="B478" s="1160"/>
      <c r="C478" s="1161"/>
      <c r="D478" s="1161"/>
      <c r="E478" s="1294"/>
      <c r="G478" s="1295"/>
      <c r="H478" s="1295"/>
      <c r="I478" s="1295"/>
      <c r="J478" s="1295"/>
    </row>
    <row r="479" spans="1:10" x14ac:dyDescent="0.25">
      <c r="A479" s="1161"/>
      <c r="B479" s="1160"/>
      <c r="C479" s="1161"/>
      <c r="D479" s="1161"/>
      <c r="E479" s="1294"/>
      <c r="G479" s="1295"/>
      <c r="H479" s="1295"/>
      <c r="I479" s="1295"/>
      <c r="J479" s="1295"/>
    </row>
    <row r="480" spans="1:10" x14ac:dyDescent="0.25">
      <c r="A480" s="1161"/>
      <c r="B480" s="1160"/>
      <c r="C480" s="1161"/>
      <c r="D480" s="1161"/>
      <c r="E480" s="1294"/>
      <c r="G480" s="1295"/>
      <c r="H480" s="1295"/>
      <c r="I480" s="1295"/>
      <c r="J480" s="1295"/>
    </row>
    <row r="481" spans="1:10" x14ac:dyDescent="0.25">
      <c r="A481" s="1161"/>
      <c r="B481" s="1160"/>
      <c r="C481" s="1161"/>
      <c r="D481" s="1161"/>
      <c r="E481" s="1294"/>
      <c r="G481" s="1295"/>
      <c r="H481" s="1295"/>
      <c r="I481" s="1295"/>
      <c r="J481" s="1295"/>
    </row>
    <row r="482" spans="1:10" x14ac:dyDescent="0.25">
      <c r="A482" s="1161"/>
      <c r="B482" s="1160"/>
      <c r="C482" s="1161"/>
      <c r="D482" s="1161"/>
      <c r="E482" s="1294"/>
      <c r="G482" s="1295"/>
      <c r="H482" s="1295"/>
      <c r="I482" s="1295"/>
      <c r="J482" s="1295"/>
    </row>
    <row r="483" spans="1:10" x14ac:dyDescent="0.25">
      <c r="A483" s="1161"/>
      <c r="B483" s="1160"/>
      <c r="C483" s="1161"/>
      <c r="D483" s="1161"/>
      <c r="E483" s="1294"/>
      <c r="G483" s="1295"/>
      <c r="H483" s="1295"/>
      <c r="I483" s="1295"/>
      <c r="J483" s="1295"/>
    </row>
    <row r="484" spans="1:10" x14ac:dyDescent="0.25">
      <c r="A484" s="1161"/>
      <c r="B484" s="1160"/>
      <c r="C484" s="1161"/>
      <c r="D484" s="1161"/>
      <c r="E484" s="1294"/>
      <c r="G484" s="1295"/>
      <c r="H484" s="1295"/>
      <c r="I484" s="1295"/>
      <c r="J484" s="1295"/>
    </row>
    <row r="485" spans="1:10" x14ac:dyDescent="0.25">
      <c r="A485" s="1161"/>
      <c r="B485" s="1160"/>
      <c r="C485" s="1161"/>
      <c r="D485" s="1161"/>
      <c r="E485" s="1294"/>
      <c r="G485" s="1295"/>
      <c r="H485" s="1295"/>
      <c r="I485" s="1295"/>
      <c r="J485" s="1295"/>
    </row>
    <row r="486" spans="1:10" x14ac:dyDescent="0.25">
      <c r="A486" s="1161"/>
      <c r="B486" s="1160"/>
      <c r="C486" s="1161"/>
      <c r="D486" s="1161"/>
      <c r="E486" s="1294"/>
      <c r="G486" s="1295"/>
      <c r="H486" s="1295"/>
      <c r="I486" s="1295"/>
      <c r="J486" s="1295"/>
    </row>
    <row r="487" spans="1:10" x14ac:dyDescent="0.25">
      <c r="A487" s="1161"/>
      <c r="B487" s="1160"/>
      <c r="C487" s="1161"/>
      <c r="D487" s="1161"/>
      <c r="E487" s="1294"/>
      <c r="G487" s="1295"/>
      <c r="H487" s="1295"/>
      <c r="I487" s="1295"/>
      <c r="J487" s="1295"/>
    </row>
    <row r="488" spans="1:10" x14ac:dyDescent="0.25">
      <c r="A488" s="1161"/>
      <c r="B488" s="1160"/>
      <c r="C488" s="1161"/>
      <c r="D488" s="1161"/>
      <c r="E488" s="1294"/>
      <c r="G488" s="1295"/>
      <c r="H488" s="1295"/>
      <c r="I488" s="1295"/>
      <c r="J488" s="1295"/>
    </row>
    <row r="489" spans="1:10" x14ac:dyDescent="0.25">
      <c r="A489" s="1161"/>
      <c r="B489" s="1160"/>
      <c r="C489" s="1161"/>
      <c r="D489" s="1161"/>
      <c r="E489" s="1294"/>
      <c r="G489" s="1295"/>
      <c r="H489" s="1295"/>
      <c r="I489" s="1295"/>
      <c r="J489" s="1295"/>
    </row>
    <row r="490" spans="1:10" x14ac:dyDescent="0.25">
      <c r="A490" s="1161"/>
      <c r="B490" s="1160"/>
      <c r="C490" s="1161"/>
      <c r="D490" s="1161"/>
      <c r="E490" s="1294"/>
      <c r="G490" s="1295"/>
      <c r="H490" s="1295"/>
      <c r="I490" s="1295"/>
      <c r="J490" s="1295"/>
    </row>
    <row r="491" spans="1:10" x14ac:dyDescent="0.25">
      <c r="A491" s="1161"/>
      <c r="B491" s="1160"/>
      <c r="C491" s="1161"/>
      <c r="D491" s="1161"/>
      <c r="E491" s="1294"/>
      <c r="G491" s="1295"/>
      <c r="H491" s="1295"/>
      <c r="I491" s="1295"/>
      <c r="J491" s="1295"/>
    </row>
    <row r="492" spans="1:10" x14ac:dyDescent="0.25">
      <c r="A492" s="1161"/>
      <c r="B492" s="1160"/>
      <c r="C492" s="1161"/>
      <c r="D492" s="1161"/>
      <c r="E492" s="1294"/>
      <c r="G492" s="1295"/>
      <c r="H492" s="1295"/>
      <c r="I492" s="1295"/>
      <c r="J492" s="1295"/>
    </row>
    <row r="493" spans="1:10" x14ac:dyDescent="0.25">
      <c r="A493" s="1161"/>
      <c r="B493" s="1160"/>
      <c r="C493" s="1161"/>
      <c r="D493" s="1161"/>
      <c r="E493" s="1294"/>
      <c r="G493" s="1295"/>
      <c r="H493" s="1295"/>
      <c r="I493" s="1295"/>
      <c r="J493" s="1295"/>
    </row>
    <row r="494" spans="1:10" x14ac:dyDescent="0.25">
      <c r="A494" s="1161"/>
      <c r="B494" s="1160"/>
      <c r="C494" s="1161"/>
      <c r="D494" s="1161"/>
      <c r="E494" s="1294"/>
      <c r="G494" s="1295"/>
      <c r="H494" s="1295"/>
      <c r="I494" s="1295"/>
      <c r="J494" s="1295"/>
    </row>
    <row r="495" spans="1:10" x14ac:dyDescent="0.25">
      <c r="A495" s="1161"/>
      <c r="B495" s="1160"/>
      <c r="C495" s="1161"/>
      <c r="D495" s="1161"/>
      <c r="E495" s="1294"/>
      <c r="G495" s="1295"/>
      <c r="H495" s="1295"/>
      <c r="I495" s="1295"/>
      <c r="J495" s="1295"/>
    </row>
    <row r="496" spans="1:10" x14ac:dyDescent="0.25">
      <c r="A496" s="1161"/>
      <c r="B496" s="1160"/>
      <c r="C496" s="1161"/>
      <c r="D496" s="1161"/>
      <c r="E496" s="1294"/>
      <c r="G496" s="1295"/>
      <c r="H496" s="1295"/>
      <c r="I496" s="1295"/>
      <c r="J496" s="1295"/>
    </row>
    <row r="497" spans="1:10" x14ac:dyDescent="0.25">
      <c r="A497" s="1161"/>
      <c r="B497" s="1160"/>
      <c r="C497" s="1161"/>
      <c r="D497" s="1161"/>
      <c r="E497" s="1294"/>
      <c r="G497" s="1295"/>
      <c r="H497" s="1295"/>
      <c r="I497" s="1295"/>
      <c r="J497" s="1295"/>
    </row>
    <row r="498" spans="1:10" x14ac:dyDescent="0.25">
      <c r="A498" s="1161"/>
      <c r="B498" s="1160"/>
      <c r="C498" s="1161"/>
      <c r="D498" s="1161"/>
      <c r="E498" s="1294"/>
      <c r="G498" s="1295"/>
      <c r="H498" s="1295"/>
      <c r="I498" s="1295"/>
      <c r="J498" s="1295"/>
    </row>
    <row r="499" spans="1:10" x14ac:dyDescent="0.25">
      <c r="A499" s="1161"/>
      <c r="B499" s="1160"/>
      <c r="C499" s="1161"/>
      <c r="D499" s="1161"/>
      <c r="E499" s="1294"/>
      <c r="G499" s="1295"/>
      <c r="H499" s="1295"/>
      <c r="I499" s="1295"/>
      <c r="J499" s="1295"/>
    </row>
    <row r="500" spans="1:10" x14ac:dyDescent="0.25">
      <c r="A500" s="1161"/>
      <c r="B500" s="1160"/>
      <c r="C500" s="1161"/>
      <c r="D500" s="1161"/>
      <c r="E500" s="1294"/>
      <c r="G500" s="1295"/>
      <c r="H500" s="1295"/>
      <c r="I500" s="1295"/>
      <c r="J500" s="1295"/>
    </row>
    <row r="501" spans="1:10" x14ac:dyDescent="0.25">
      <c r="A501" s="1161"/>
      <c r="B501" s="1160"/>
      <c r="C501" s="1161"/>
      <c r="D501" s="1161"/>
      <c r="E501" s="1294"/>
      <c r="G501" s="1295"/>
      <c r="H501" s="1295"/>
      <c r="I501" s="1295"/>
      <c r="J501" s="1295"/>
    </row>
    <row r="502" spans="1:10" x14ac:dyDescent="0.25">
      <c r="A502" s="1161"/>
      <c r="B502" s="1160"/>
      <c r="C502" s="1161"/>
      <c r="D502" s="1161"/>
      <c r="E502" s="1294"/>
      <c r="G502" s="1295"/>
      <c r="H502" s="1295"/>
      <c r="I502" s="1295"/>
      <c r="J502" s="1295"/>
    </row>
    <row r="503" spans="1:10" x14ac:dyDescent="0.25">
      <c r="A503" s="1161"/>
      <c r="B503" s="1160"/>
      <c r="C503" s="1161"/>
      <c r="D503" s="1161"/>
      <c r="E503" s="1294"/>
      <c r="G503" s="1295"/>
      <c r="H503" s="1295"/>
      <c r="I503" s="1295"/>
      <c r="J503" s="1295"/>
    </row>
    <row r="504" spans="1:10" x14ac:dyDescent="0.25">
      <c r="A504" s="1161"/>
      <c r="B504" s="1160"/>
      <c r="C504" s="1161"/>
      <c r="D504" s="1161"/>
      <c r="E504" s="1294"/>
      <c r="G504" s="1295"/>
      <c r="H504" s="1295"/>
      <c r="I504" s="1295"/>
      <c r="J504" s="1295"/>
    </row>
    <row r="505" spans="1:10" x14ac:dyDescent="0.25">
      <c r="A505" s="1161"/>
      <c r="B505" s="1160"/>
      <c r="C505" s="1161"/>
      <c r="D505" s="1161"/>
      <c r="E505" s="1294"/>
      <c r="G505" s="1295"/>
      <c r="H505" s="1295"/>
      <c r="I505" s="1295"/>
      <c r="J505" s="1295"/>
    </row>
    <row r="506" spans="1:10" x14ac:dyDescent="0.25">
      <c r="A506" s="1161"/>
      <c r="B506" s="1160"/>
      <c r="C506" s="1161"/>
      <c r="D506" s="1161"/>
      <c r="E506" s="1294"/>
      <c r="G506" s="1295"/>
      <c r="H506" s="1295"/>
      <c r="I506" s="1295"/>
      <c r="J506" s="1295"/>
    </row>
    <row r="507" spans="1:10" x14ac:dyDescent="0.25">
      <c r="A507" s="1161"/>
      <c r="B507" s="1160"/>
      <c r="C507" s="1161"/>
      <c r="D507" s="1161"/>
      <c r="E507" s="1294"/>
      <c r="G507" s="1295"/>
      <c r="H507" s="1295"/>
      <c r="I507" s="1295"/>
      <c r="J507" s="1295"/>
    </row>
    <row r="508" spans="1:10" x14ac:dyDescent="0.25">
      <c r="A508" s="1161"/>
      <c r="B508" s="1160"/>
      <c r="C508" s="1161"/>
      <c r="D508" s="1161"/>
      <c r="E508" s="1294"/>
      <c r="G508" s="1295"/>
      <c r="H508" s="1295"/>
      <c r="I508" s="1295"/>
      <c r="J508" s="1295"/>
    </row>
    <row r="509" spans="1:10" x14ac:dyDescent="0.25">
      <c r="A509" s="1161"/>
      <c r="B509" s="1160"/>
      <c r="C509" s="1161"/>
      <c r="D509" s="1161"/>
      <c r="E509" s="1294"/>
      <c r="G509" s="1295"/>
      <c r="H509" s="1295"/>
      <c r="I509" s="1295"/>
      <c r="J509" s="1295"/>
    </row>
    <row r="510" spans="1:10" x14ac:dyDescent="0.25">
      <c r="A510" s="1161"/>
      <c r="B510" s="1160"/>
      <c r="C510" s="1161"/>
      <c r="D510" s="1161"/>
      <c r="E510" s="1294"/>
      <c r="G510" s="1295"/>
      <c r="H510" s="1295"/>
      <c r="I510" s="1295"/>
      <c r="J510" s="1295"/>
    </row>
    <row r="511" spans="1:10" x14ac:dyDescent="0.25">
      <c r="A511" s="1161"/>
      <c r="B511" s="1160"/>
      <c r="C511" s="1161"/>
      <c r="D511" s="1161"/>
      <c r="E511" s="1294"/>
      <c r="G511" s="1295"/>
      <c r="H511" s="1295"/>
      <c r="I511" s="1295"/>
      <c r="J511" s="1295"/>
    </row>
    <row r="512" spans="1:10" x14ac:dyDescent="0.25">
      <c r="A512" s="1161"/>
      <c r="B512" s="1160"/>
      <c r="C512" s="1161"/>
      <c r="D512" s="1161"/>
      <c r="E512" s="1294"/>
      <c r="G512" s="1295"/>
      <c r="H512" s="1295"/>
      <c r="I512" s="1295"/>
      <c r="J512" s="1295"/>
    </row>
    <row r="513" spans="1:10" x14ac:dyDescent="0.25">
      <c r="A513" s="1161"/>
      <c r="B513" s="1160"/>
      <c r="C513" s="1161"/>
      <c r="D513" s="1161"/>
      <c r="E513" s="1294"/>
      <c r="G513" s="1295"/>
      <c r="H513" s="1295"/>
      <c r="I513" s="1295"/>
      <c r="J513" s="1295"/>
    </row>
    <row r="514" spans="1:10" x14ac:dyDescent="0.25">
      <c r="A514" s="1161"/>
      <c r="B514" s="1160"/>
      <c r="C514" s="1161"/>
      <c r="D514" s="1161"/>
      <c r="E514" s="1294"/>
      <c r="G514" s="1295"/>
      <c r="H514" s="1295"/>
      <c r="I514" s="1295"/>
      <c r="J514" s="1295"/>
    </row>
    <row r="515" spans="1:10" x14ac:dyDescent="0.25">
      <c r="A515" s="1161"/>
      <c r="B515" s="1160"/>
      <c r="C515" s="1161"/>
      <c r="D515" s="1161"/>
      <c r="E515" s="1294"/>
      <c r="G515" s="1295"/>
      <c r="H515" s="1295"/>
      <c r="I515" s="1295"/>
      <c r="J515" s="1295"/>
    </row>
    <row r="516" spans="1:10" x14ac:dyDescent="0.25">
      <c r="A516" s="1161"/>
      <c r="B516" s="1160"/>
      <c r="C516" s="1161"/>
      <c r="D516" s="1161"/>
      <c r="E516" s="1294"/>
      <c r="G516" s="1295"/>
      <c r="H516" s="1295"/>
      <c r="I516" s="1295"/>
      <c r="J516" s="1295"/>
    </row>
    <row r="517" spans="1:10" x14ac:dyDescent="0.25">
      <c r="A517" s="1161"/>
      <c r="B517" s="1160"/>
      <c r="C517" s="1161"/>
      <c r="D517" s="1161"/>
      <c r="E517" s="1294"/>
      <c r="G517" s="1295"/>
      <c r="H517" s="1295"/>
      <c r="I517" s="1295"/>
      <c r="J517" s="1295"/>
    </row>
    <row r="518" spans="1:10" x14ac:dyDescent="0.25">
      <c r="A518" s="1161"/>
      <c r="B518" s="1160"/>
      <c r="C518" s="1161"/>
      <c r="D518" s="1161"/>
      <c r="E518" s="1294"/>
      <c r="G518" s="1295"/>
      <c r="H518" s="1295"/>
      <c r="I518" s="1295"/>
      <c r="J518" s="1295"/>
    </row>
    <row r="519" spans="1:10" x14ac:dyDescent="0.25">
      <c r="A519" s="1161"/>
      <c r="B519" s="1160"/>
      <c r="C519" s="1161"/>
      <c r="D519" s="1161"/>
      <c r="E519" s="1294"/>
      <c r="G519" s="1295"/>
      <c r="H519" s="1295"/>
      <c r="I519" s="1295"/>
      <c r="J519" s="1295"/>
    </row>
    <row r="520" spans="1:10" x14ac:dyDescent="0.25">
      <c r="A520" s="1161"/>
      <c r="B520" s="1160"/>
      <c r="C520" s="1161"/>
      <c r="D520" s="1161"/>
      <c r="E520" s="1294"/>
      <c r="G520" s="1295"/>
      <c r="H520" s="1295"/>
      <c r="I520" s="1295"/>
      <c r="J520" s="1295"/>
    </row>
    <row r="521" spans="1:10" x14ac:dyDescent="0.25">
      <c r="A521" s="1161"/>
      <c r="B521" s="1160"/>
      <c r="C521" s="1161"/>
      <c r="D521" s="1161"/>
      <c r="E521" s="1294"/>
      <c r="G521" s="1295"/>
      <c r="H521" s="1295"/>
      <c r="I521" s="1295"/>
      <c r="J521" s="1295"/>
    </row>
    <row r="522" spans="1:10" x14ac:dyDescent="0.25">
      <c r="A522" s="1161"/>
      <c r="B522" s="1160"/>
      <c r="C522" s="1161"/>
      <c r="D522" s="1161"/>
      <c r="E522" s="1294"/>
      <c r="G522" s="1295"/>
      <c r="H522" s="1295"/>
      <c r="I522" s="1295"/>
      <c r="J522" s="1295"/>
    </row>
    <row r="523" spans="1:10" x14ac:dyDescent="0.25">
      <c r="A523" s="1161"/>
      <c r="B523" s="1160"/>
      <c r="C523" s="1161"/>
      <c r="D523" s="1161"/>
      <c r="E523" s="1294"/>
      <c r="G523" s="1295"/>
      <c r="H523" s="1295"/>
      <c r="I523" s="1295"/>
      <c r="J523" s="1295"/>
    </row>
    <row r="524" spans="1:10" x14ac:dyDescent="0.25">
      <c r="A524" s="1161"/>
      <c r="B524" s="1160"/>
      <c r="C524" s="1161"/>
      <c r="D524" s="1161"/>
      <c r="E524" s="1294"/>
      <c r="G524" s="1295"/>
      <c r="H524" s="1295"/>
      <c r="I524" s="1295"/>
      <c r="J524" s="1295"/>
    </row>
    <row r="525" spans="1:10" x14ac:dyDescent="0.25">
      <c r="A525" s="1161"/>
      <c r="B525" s="1160"/>
      <c r="C525" s="1161"/>
      <c r="D525" s="1161"/>
      <c r="E525" s="1294"/>
      <c r="G525" s="1295"/>
      <c r="H525" s="1295"/>
      <c r="I525" s="1295"/>
      <c r="J525" s="1295"/>
    </row>
    <row r="526" spans="1:10" x14ac:dyDescent="0.25">
      <c r="A526" s="1161"/>
      <c r="B526" s="1160"/>
      <c r="C526" s="1161"/>
      <c r="D526" s="1161"/>
      <c r="E526" s="1294"/>
      <c r="G526" s="1295"/>
      <c r="H526" s="1295"/>
      <c r="I526" s="1295"/>
      <c r="J526" s="1295"/>
    </row>
    <row r="527" spans="1:10" x14ac:dyDescent="0.25">
      <c r="A527" s="1161"/>
      <c r="B527" s="1160"/>
      <c r="C527" s="1161"/>
      <c r="D527" s="1161"/>
      <c r="E527" s="1294"/>
      <c r="G527" s="1295"/>
      <c r="H527" s="1295"/>
      <c r="I527" s="1295"/>
      <c r="J527" s="1295"/>
    </row>
    <row r="528" spans="1:10" x14ac:dyDescent="0.25">
      <c r="A528" s="1161"/>
      <c r="B528" s="1160"/>
      <c r="C528" s="1161"/>
      <c r="D528" s="1161"/>
      <c r="E528" s="1294"/>
      <c r="G528" s="1295"/>
      <c r="H528" s="1295"/>
      <c r="I528" s="1295"/>
      <c r="J528" s="1295"/>
    </row>
    <row r="529" spans="1:10" x14ac:dyDescent="0.25">
      <c r="A529" s="1161"/>
      <c r="B529" s="1160"/>
      <c r="C529" s="1161"/>
      <c r="D529" s="1161"/>
      <c r="E529" s="1294"/>
      <c r="G529" s="1295"/>
      <c r="H529" s="1295"/>
      <c r="I529" s="1295"/>
      <c r="J529" s="1295"/>
    </row>
    <row r="530" spans="1:10" x14ac:dyDescent="0.25">
      <c r="A530" s="1161"/>
      <c r="B530" s="1160"/>
      <c r="C530" s="1161"/>
      <c r="D530" s="1161"/>
      <c r="E530" s="1294"/>
      <c r="G530" s="1295"/>
      <c r="H530" s="1295"/>
      <c r="I530" s="1295"/>
      <c r="J530" s="1295"/>
    </row>
    <row r="531" spans="1:10" x14ac:dyDescent="0.25">
      <c r="A531" s="1161"/>
      <c r="B531" s="1160"/>
      <c r="C531" s="1161"/>
      <c r="D531" s="1161"/>
      <c r="E531" s="1294"/>
      <c r="G531" s="1295"/>
      <c r="H531" s="1295"/>
      <c r="I531" s="1295"/>
      <c r="J531" s="1295"/>
    </row>
    <row r="532" spans="1:10" x14ac:dyDescent="0.25">
      <c r="A532" s="1161"/>
      <c r="B532" s="1160"/>
      <c r="C532" s="1161"/>
      <c r="D532" s="1161"/>
      <c r="E532" s="1294"/>
      <c r="G532" s="1295"/>
      <c r="H532" s="1295"/>
      <c r="I532" s="1295"/>
      <c r="J532" s="1295"/>
    </row>
    <row r="533" spans="1:10" x14ac:dyDescent="0.25">
      <c r="A533" s="1161"/>
      <c r="B533" s="1160"/>
      <c r="C533" s="1161"/>
      <c r="D533" s="1161"/>
      <c r="E533" s="1294"/>
      <c r="G533" s="1295"/>
      <c r="H533" s="1295"/>
      <c r="I533" s="1295"/>
      <c r="J533" s="1295"/>
    </row>
    <row r="534" spans="1:10" x14ac:dyDescent="0.25">
      <c r="A534" s="1161"/>
      <c r="B534" s="1160"/>
      <c r="C534" s="1161"/>
      <c r="D534" s="1161"/>
      <c r="E534" s="1294"/>
      <c r="G534" s="1295"/>
      <c r="H534" s="1295"/>
      <c r="I534" s="1295"/>
      <c r="J534" s="1295"/>
    </row>
    <row r="535" spans="1:10" x14ac:dyDescent="0.25">
      <c r="A535" s="1161"/>
      <c r="B535" s="1160"/>
      <c r="C535" s="1161"/>
      <c r="D535" s="1161"/>
      <c r="E535" s="1294"/>
      <c r="G535" s="1295"/>
      <c r="H535" s="1295"/>
      <c r="I535" s="1295"/>
      <c r="J535" s="1295"/>
    </row>
    <row r="536" spans="1:10" x14ac:dyDescent="0.25">
      <c r="A536" s="1161"/>
      <c r="B536" s="1160"/>
      <c r="C536" s="1161"/>
      <c r="D536" s="1161"/>
      <c r="E536" s="1294"/>
      <c r="G536" s="1295"/>
      <c r="H536" s="1295"/>
      <c r="I536" s="1295"/>
      <c r="J536" s="1295"/>
    </row>
    <row r="537" spans="1:10" x14ac:dyDescent="0.25">
      <c r="A537" s="1161"/>
      <c r="B537" s="1160"/>
      <c r="C537" s="1161"/>
      <c r="D537" s="1161"/>
      <c r="E537" s="1294"/>
      <c r="G537" s="1295"/>
      <c r="H537" s="1295"/>
      <c r="I537" s="1295"/>
      <c r="J537" s="1295"/>
    </row>
    <row r="538" spans="1:10" x14ac:dyDescent="0.25">
      <c r="A538" s="1161"/>
      <c r="B538" s="1160"/>
      <c r="C538" s="1161"/>
      <c r="D538" s="1161"/>
      <c r="E538" s="1294"/>
      <c r="G538" s="1295"/>
      <c r="H538" s="1295"/>
      <c r="I538" s="1295"/>
      <c r="J538" s="1295"/>
    </row>
    <row r="539" spans="1:10" x14ac:dyDescent="0.25">
      <c r="A539" s="1161"/>
      <c r="B539" s="1160"/>
      <c r="C539" s="1161"/>
      <c r="D539" s="1161"/>
      <c r="E539" s="1294"/>
      <c r="G539" s="1295"/>
      <c r="H539" s="1295"/>
      <c r="I539" s="1295"/>
      <c r="J539" s="1295"/>
    </row>
    <row r="540" spans="1:10" x14ac:dyDescent="0.25">
      <c r="A540" s="1161"/>
      <c r="B540" s="1160"/>
      <c r="C540" s="1161"/>
      <c r="D540" s="1161"/>
      <c r="E540" s="1294"/>
      <c r="G540" s="1295"/>
      <c r="H540" s="1295"/>
      <c r="I540" s="1295"/>
      <c r="J540" s="1295"/>
    </row>
    <row r="541" spans="1:10" x14ac:dyDescent="0.25">
      <c r="A541" s="1161"/>
      <c r="B541" s="1160"/>
      <c r="C541" s="1161"/>
      <c r="D541" s="1161"/>
      <c r="E541" s="1294"/>
      <c r="G541" s="1295"/>
      <c r="H541" s="1295"/>
      <c r="I541" s="1295"/>
      <c r="J541" s="1295"/>
    </row>
    <row r="542" spans="1:10" x14ac:dyDescent="0.25">
      <c r="A542" s="1161"/>
      <c r="B542" s="1160"/>
      <c r="C542" s="1161"/>
      <c r="D542" s="1161"/>
      <c r="E542" s="1294"/>
      <c r="G542" s="1295"/>
      <c r="H542" s="1295"/>
      <c r="I542" s="1295"/>
      <c r="J542" s="1295"/>
    </row>
    <row r="543" spans="1:10" x14ac:dyDescent="0.25">
      <c r="A543" s="1161"/>
      <c r="B543" s="1160"/>
      <c r="C543" s="1161"/>
      <c r="D543" s="1161"/>
      <c r="E543" s="1294"/>
      <c r="G543" s="1295"/>
      <c r="H543" s="1295"/>
      <c r="I543" s="1295"/>
      <c r="J543" s="1295"/>
    </row>
    <row r="544" spans="1:10" x14ac:dyDescent="0.25">
      <c r="A544" s="1161"/>
      <c r="B544" s="1160"/>
      <c r="C544" s="1161"/>
      <c r="D544" s="1161"/>
      <c r="E544" s="1294"/>
      <c r="G544" s="1295"/>
      <c r="H544" s="1295"/>
      <c r="I544" s="1295"/>
      <c r="J544" s="1295"/>
    </row>
    <row r="545" spans="1:10" x14ac:dyDescent="0.25">
      <c r="A545" s="1161"/>
      <c r="B545" s="1160"/>
      <c r="C545" s="1161"/>
      <c r="D545" s="1161"/>
      <c r="E545" s="1294"/>
      <c r="G545" s="1295"/>
      <c r="H545" s="1295"/>
      <c r="I545" s="1295"/>
      <c r="J545" s="1295"/>
    </row>
    <row r="546" spans="1:10" x14ac:dyDescent="0.25">
      <c r="A546" s="1161"/>
      <c r="B546" s="1160"/>
      <c r="C546" s="1161"/>
      <c r="D546" s="1161"/>
      <c r="E546" s="1294"/>
      <c r="G546" s="1295"/>
      <c r="H546" s="1295"/>
      <c r="I546" s="1295"/>
      <c r="J546" s="1295"/>
    </row>
    <row r="547" spans="1:10" x14ac:dyDescent="0.25">
      <c r="A547" s="1161"/>
      <c r="B547" s="1160"/>
      <c r="C547" s="1161"/>
      <c r="D547" s="1161"/>
      <c r="E547" s="1294"/>
      <c r="G547" s="1295"/>
      <c r="H547" s="1295"/>
      <c r="I547" s="1295"/>
      <c r="J547" s="1295"/>
    </row>
    <row r="548" spans="1:10" x14ac:dyDescent="0.25">
      <c r="A548" s="1161"/>
      <c r="B548" s="1160"/>
      <c r="C548" s="1161"/>
      <c r="D548" s="1161"/>
      <c r="E548" s="1294"/>
      <c r="G548" s="1295"/>
      <c r="H548" s="1295"/>
      <c r="I548" s="1295"/>
      <c r="J548" s="1295"/>
    </row>
    <row r="549" spans="1:10" x14ac:dyDescent="0.25">
      <c r="A549" s="1161"/>
      <c r="B549" s="1160"/>
      <c r="C549" s="1161"/>
      <c r="D549" s="1161"/>
      <c r="E549" s="1294"/>
      <c r="G549" s="1295"/>
      <c r="H549" s="1295"/>
      <c r="I549" s="1295"/>
      <c r="J549" s="1295"/>
    </row>
    <row r="550" spans="1:10" x14ac:dyDescent="0.25">
      <c r="A550" s="1161"/>
      <c r="B550" s="1160"/>
      <c r="C550" s="1161"/>
      <c r="D550" s="1161"/>
      <c r="E550" s="1294"/>
      <c r="G550" s="1295"/>
      <c r="H550" s="1295"/>
      <c r="I550" s="1295"/>
      <c r="J550" s="1295"/>
    </row>
    <row r="551" spans="1:10" x14ac:dyDescent="0.25">
      <c r="A551" s="1161"/>
      <c r="B551" s="1160"/>
      <c r="C551" s="1161"/>
      <c r="D551" s="1161"/>
      <c r="E551" s="1294"/>
      <c r="G551" s="1295"/>
      <c r="H551" s="1295"/>
      <c r="I551" s="1295"/>
      <c r="J551" s="1295"/>
    </row>
    <row r="552" spans="1:10" x14ac:dyDescent="0.25">
      <c r="A552" s="1161"/>
      <c r="B552" s="1160"/>
      <c r="C552" s="1161"/>
      <c r="D552" s="1161"/>
      <c r="E552" s="1294"/>
      <c r="G552" s="1295"/>
      <c r="H552" s="1295"/>
      <c r="I552" s="1295"/>
      <c r="J552" s="1295"/>
    </row>
    <row r="553" spans="1:10" x14ac:dyDescent="0.25">
      <c r="A553" s="1161"/>
      <c r="B553" s="1160"/>
      <c r="C553" s="1161"/>
      <c r="D553" s="1161"/>
      <c r="E553" s="1294"/>
      <c r="G553" s="1295"/>
      <c r="H553" s="1295"/>
      <c r="I553" s="1295"/>
      <c r="J553" s="1295"/>
    </row>
    <row r="554" spans="1:10" x14ac:dyDescent="0.25">
      <c r="A554" s="1161"/>
      <c r="B554" s="1160"/>
      <c r="C554" s="1161"/>
      <c r="D554" s="1161"/>
      <c r="E554" s="1294"/>
      <c r="G554" s="1295"/>
      <c r="H554" s="1295"/>
      <c r="I554" s="1295"/>
      <c r="J554" s="1295"/>
    </row>
    <row r="555" spans="1:10" x14ac:dyDescent="0.25">
      <c r="A555" s="1161"/>
      <c r="B555" s="1160"/>
      <c r="C555" s="1161"/>
      <c r="D555" s="1161"/>
      <c r="E555" s="1294"/>
      <c r="G555" s="1295"/>
      <c r="H555" s="1295"/>
      <c r="I555" s="1295"/>
      <c r="J555" s="1295"/>
    </row>
    <row r="556" spans="1:10" x14ac:dyDescent="0.25">
      <c r="A556" s="1161"/>
      <c r="B556" s="1160"/>
      <c r="C556" s="1161"/>
      <c r="D556" s="1161"/>
      <c r="E556" s="1294"/>
      <c r="G556" s="1295"/>
      <c r="H556" s="1295"/>
      <c r="I556" s="1295"/>
      <c r="J556" s="1295"/>
    </row>
    <row r="557" spans="1:10" x14ac:dyDescent="0.25">
      <c r="A557" s="1161"/>
      <c r="B557" s="1160"/>
      <c r="C557" s="1161"/>
      <c r="D557" s="1161"/>
      <c r="E557" s="1294"/>
      <c r="G557" s="1295"/>
      <c r="H557" s="1295"/>
      <c r="I557" s="1295"/>
      <c r="J557" s="1295"/>
    </row>
    <row r="558" spans="1:10" x14ac:dyDescent="0.25">
      <c r="A558" s="1161"/>
      <c r="B558" s="1160"/>
      <c r="C558" s="1161"/>
      <c r="D558" s="1161"/>
      <c r="E558" s="1294"/>
      <c r="G558" s="1295"/>
      <c r="H558" s="1295"/>
      <c r="I558" s="1295"/>
      <c r="J558" s="1295"/>
    </row>
    <row r="559" spans="1:10" x14ac:dyDescent="0.25">
      <c r="A559" s="1161"/>
      <c r="B559" s="1160"/>
      <c r="C559" s="1161"/>
      <c r="D559" s="1161"/>
      <c r="E559" s="1294"/>
      <c r="G559" s="1295"/>
      <c r="H559" s="1295"/>
      <c r="I559" s="1295"/>
      <c r="J559" s="1295"/>
    </row>
    <row r="560" spans="1:10" x14ac:dyDescent="0.25">
      <c r="A560" s="1161"/>
      <c r="B560" s="1160"/>
      <c r="C560" s="1161"/>
      <c r="D560" s="1161"/>
      <c r="E560" s="1294"/>
      <c r="G560" s="1295"/>
      <c r="H560" s="1295"/>
      <c r="I560" s="1295"/>
      <c r="J560" s="1295"/>
    </row>
    <row r="561" spans="1:10" x14ac:dyDescent="0.25">
      <c r="A561" s="1161"/>
      <c r="B561" s="1160"/>
      <c r="C561" s="1161"/>
      <c r="D561" s="1161"/>
      <c r="E561" s="1294"/>
      <c r="G561" s="1295"/>
      <c r="H561" s="1295"/>
      <c r="I561" s="1295"/>
      <c r="J561" s="1295"/>
    </row>
    <row r="562" spans="1:10" x14ac:dyDescent="0.25">
      <c r="A562" s="1161"/>
      <c r="B562" s="1160"/>
      <c r="C562" s="1161"/>
      <c r="D562" s="1161"/>
      <c r="E562" s="1294"/>
      <c r="G562" s="1295"/>
      <c r="H562" s="1295"/>
      <c r="I562" s="1295"/>
      <c r="J562" s="1295"/>
    </row>
    <row r="563" spans="1:10" x14ac:dyDescent="0.25">
      <c r="A563" s="1161"/>
      <c r="B563" s="1160"/>
      <c r="C563" s="1161"/>
      <c r="D563" s="1161"/>
      <c r="E563" s="1294"/>
      <c r="G563" s="1295"/>
      <c r="H563" s="1295"/>
      <c r="I563" s="1295"/>
      <c r="J563" s="1295"/>
    </row>
    <row r="564" spans="1:10" x14ac:dyDescent="0.25">
      <c r="A564" s="1161"/>
      <c r="B564" s="1160"/>
      <c r="C564" s="1161"/>
      <c r="D564" s="1161"/>
      <c r="E564" s="1294"/>
      <c r="G564" s="1295"/>
      <c r="H564" s="1295"/>
      <c r="I564" s="1295"/>
      <c r="J564" s="1295"/>
    </row>
    <row r="565" spans="1:10" x14ac:dyDescent="0.25">
      <c r="A565" s="1161"/>
      <c r="B565" s="1160"/>
      <c r="C565" s="1161"/>
      <c r="D565" s="1161"/>
      <c r="E565" s="1294"/>
      <c r="G565" s="1295"/>
      <c r="H565" s="1295"/>
      <c r="I565" s="1295"/>
      <c r="J565" s="1295"/>
    </row>
    <row r="566" spans="1:10" x14ac:dyDescent="0.25">
      <c r="A566" s="1161"/>
      <c r="B566" s="1160"/>
      <c r="C566" s="1161"/>
      <c r="D566" s="1161"/>
      <c r="E566" s="1294"/>
      <c r="G566" s="1295"/>
      <c r="H566" s="1295"/>
      <c r="I566" s="1295"/>
      <c r="J566" s="1295"/>
    </row>
    <row r="567" spans="1:10" x14ac:dyDescent="0.25">
      <c r="A567" s="1161"/>
      <c r="B567" s="1160"/>
      <c r="C567" s="1161"/>
      <c r="D567" s="1161"/>
      <c r="E567" s="1294"/>
      <c r="G567" s="1295"/>
      <c r="H567" s="1295"/>
      <c r="I567" s="1295"/>
      <c r="J567" s="1295"/>
    </row>
    <row r="568" spans="1:10" x14ac:dyDescent="0.25">
      <c r="A568" s="1161"/>
      <c r="B568" s="1160"/>
      <c r="C568" s="1161"/>
      <c r="D568" s="1161"/>
      <c r="E568" s="1294"/>
      <c r="G568" s="1295"/>
      <c r="H568" s="1295"/>
      <c r="I568" s="1295"/>
      <c r="J568" s="1295"/>
    </row>
    <row r="569" spans="1:10" x14ac:dyDescent="0.25">
      <c r="A569" s="1161"/>
      <c r="B569" s="1160"/>
      <c r="C569" s="1161"/>
      <c r="D569" s="1161"/>
      <c r="E569" s="1294"/>
      <c r="G569" s="1295"/>
      <c r="H569" s="1295"/>
      <c r="I569" s="1295"/>
      <c r="J569" s="1295"/>
    </row>
    <row r="570" spans="1:10" x14ac:dyDescent="0.25">
      <c r="A570" s="1161"/>
      <c r="B570" s="1160"/>
      <c r="C570" s="1161"/>
      <c r="D570" s="1161"/>
      <c r="E570" s="1294"/>
      <c r="G570" s="1295"/>
      <c r="H570" s="1295"/>
      <c r="I570" s="1295"/>
      <c r="J570" s="1295"/>
    </row>
    <row r="571" spans="1:10" x14ac:dyDescent="0.25">
      <c r="A571" s="1161"/>
      <c r="B571" s="1160"/>
      <c r="C571" s="1161"/>
      <c r="D571" s="1161"/>
      <c r="E571" s="1294"/>
      <c r="G571" s="1295"/>
      <c r="H571" s="1295"/>
      <c r="I571" s="1295"/>
      <c r="J571" s="1295"/>
    </row>
    <row r="572" spans="1:10" x14ac:dyDescent="0.25">
      <c r="A572" s="1161"/>
      <c r="B572" s="1160"/>
      <c r="C572" s="1161"/>
      <c r="D572" s="1161"/>
      <c r="E572" s="1294"/>
      <c r="G572" s="1295"/>
      <c r="H572" s="1295"/>
      <c r="I572" s="1295"/>
      <c r="J572" s="1295"/>
    </row>
    <row r="573" spans="1:10" x14ac:dyDescent="0.25">
      <c r="A573" s="1161"/>
      <c r="B573" s="1160"/>
      <c r="C573" s="1161"/>
      <c r="D573" s="1161"/>
      <c r="E573" s="1294"/>
      <c r="G573" s="1295"/>
      <c r="H573" s="1295"/>
      <c r="I573" s="1295"/>
      <c r="J573" s="1295"/>
    </row>
    <row r="574" spans="1:10" x14ac:dyDescent="0.25">
      <c r="A574" s="1161"/>
      <c r="B574" s="1160"/>
      <c r="C574" s="1161"/>
      <c r="D574" s="1161"/>
      <c r="E574" s="1294"/>
      <c r="G574" s="1295"/>
      <c r="H574" s="1295"/>
      <c r="I574" s="1295"/>
      <c r="J574" s="1295"/>
    </row>
    <row r="575" spans="1:10" x14ac:dyDescent="0.25">
      <c r="A575" s="1161"/>
      <c r="B575" s="1160"/>
      <c r="C575" s="1161"/>
      <c r="D575" s="1161"/>
      <c r="E575" s="1294"/>
      <c r="G575" s="1295"/>
      <c r="H575" s="1295"/>
      <c r="I575" s="1295"/>
      <c r="J575" s="1295"/>
    </row>
    <row r="576" spans="1:10" x14ac:dyDescent="0.25">
      <c r="A576" s="1161"/>
      <c r="B576" s="1160"/>
      <c r="C576" s="1161"/>
      <c r="D576" s="1161"/>
      <c r="E576" s="1294"/>
      <c r="G576" s="1295"/>
      <c r="H576" s="1295"/>
      <c r="I576" s="1295"/>
      <c r="J576" s="1295"/>
    </row>
    <row r="577" spans="1:10" x14ac:dyDescent="0.25">
      <c r="A577" s="1161"/>
      <c r="B577" s="1160"/>
      <c r="C577" s="1161"/>
      <c r="D577" s="1161"/>
      <c r="E577" s="1294"/>
      <c r="G577" s="1295"/>
      <c r="H577" s="1295"/>
      <c r="I577" s="1295"/>
      <c r="J577" s="1295"/>
    </row>
    <row r="578" spans="1:10" x14ac:dyDescent="0.25">
      <c r="A578" s="1161"/>
      <c r="B578" s="1160"/>
      <c r="C578" s="1161"/>
      <c r="D578" s="1161"/>
      <c r="E578" s="1294"/>
      <c r="G578" s="1295"/>
      <c r="H578" s="1295"/>
      <c r="I578" s="1295"/>
      <c r="J578" s="1295"/>
    </row>
    <row r="579" spans="1:10" x14ac:dyDescent="0.25">
      <c r="A579" s="1161"/>
      <c r="B579" s="1160"/>
      <c r="C579" s="1161"/>
      <c r="D579" s="1161"/>
      <c r="E579" s="1294"/>
      <c r="G579" s="1295"/>
      <c r="H579" s="1295"/>
      <c r="I579" s="1295"/>
      <c r="J579" s="1295"/>
    </row>
    <row r="580" spans="1:10" x14ac:dyDescent="0.25">
      <c r="A580" s="1161"/>
      <c r="B580" s="1160"/>
      <c r="C580" s="1161"/>
      <c r="D580" s="1161"/>
      <c r="E580" s="1294"/>
      <c r="G580" s="1295"/>
      <c r="H580" s="1295"/>
      <c r="I580" s="1295"/>
      <c r="J580" s="1295"/>
    </row>
    <row r="581" spans="1:10" x14ac:dyDescent="0.25">
      <c r="A581" s="1161"/>
      <c r="B581" s="1160"/>
      <c r="C581" s="1161"/>
      <c r="D581" s="1161"/>
      <c r="E581" s="1294"/>
      <c r="G581" s="1295"/>
      <c r="H581" s="1295"/>
      <c r="I581" s="1295"/>
      <c r="J581" s="1295"/>
    </row>
    <row r="582" spans="1:10" x14ac:dyDescent="0.25">
      <c r="A582" s="1161"/>
      <c r="B582" s="1160"/>
      <c r="C582" s="1161"/>
      <c r="D582" s="1161"/>
      <c r="E582" s="1294"/>
      <c r="G582" s="1295"/>
      <c r="H582" s="1295"/>
      <c r="I582" s="1295"/>
      <c r="J582" s="1295"/>
    </row>
    <row r="583" spans="1:10" x14ac:dyDescent="0.25">
      <c r="A583" s="1161"/>
      <c r="B583" s="1160"/>
      <c r="C583" s="1161"/>
      <c r="D583" s="1161"/>
      <c r="E583" s="1294"/>
      <c r="G583" s="1295"/>
      <c r="H583" s="1295"/>
      <c r="I583" s="1295"/>
      <c r="J583" s="1295"/>
    </row>
    <row r="584" spans="1:10" x14ac:dyDescent="0.25">
      <c r="A584" s="1161"/>
      <c r="B584" s="1160"/>
      <c r="C584" s="1161"/>
      <c r="D584" s="1161"/>
      <c r="E584" s="1294"/>
      <c r="G584" s="1295"/>
      <c r="H584" s="1295"/>
      <c r="I584" s="1295"/>
      <c r="J584" s="1295"/>
    </row>
    <row r="585" spans="1:10" x14ac:dyDescent="0.25">
      <c r="A585" s="1161"/>
      <c r="B585" s="1160"/>
      <c r="C585" s="1161"/>
      <c r="D585" s="1161"/>
      <c r="E585" s="1294"/>
      <c r="G585" s="1295"/>
      <c r="H585" s="1295"/>
      <c r="I585" s="1295"/>
      <c r="J585" s="1295"/>
    </row>
    <row r="586" spans="1:10" x14ac:dyDescent="0.25">
      <c r="A586" s="1161"/>
      <c r="B586" s="1160"/>
      <c r="C586" s="1161"/>
      <c r="D586" s="1161"/>
      <c r="E586" s="1294"/>
      <c r="G586" s="1295"/>
      <c r="H586" s="1295"/>
      <c r="I586" s="1295"/>
      <c r="J586" s="1295"/>
    </row>
    <row r="587" spans="1:10" x14ac:dyDescent="0.25">
      <c r="A587" s="1161"/>
      <c r="B587" s="1160"/>
      <c r="C587" s="1161"/>
      <c r="D587" s="1161"/>
      <c r="E587" s="1294"/>
      <c r="G587" s="1295"/>
      <c r="H587" s="1295"/>
      <c r="I587" s="1295"/>
      <c r="J587" s="1295"/>
    </row>
    <row r="588" spans="1:10" x14ac:dyDescent="0.25">
      <c r="A588" s="1161"/>
      <c r="B588" s="1160"/>
      <c r="C588" s="1161"/>
      <c r="D588" s="1161"/>
      <c r="E588" s="1294"/>
      <c r="G588" s="1295"/>
      <c r="H588" s="1295"/>
      <c r="I588" s="1295"/>
      <c r="J588" s="1295"/>
    </row>
    <row r="589" spans="1:10" x14ac:dyDescent="0.25">
      <c r="A589" s="1161"/>
      <c r="B589" s="1160"/>
      <c r="C589" s="1161"/>
      <c r="D589" s="1161"/>
      <c r="E589" s="1294"/>
      <c r="G589" s="1295"/>
      <c r="H589" s="1295"/>
      <c r="I589" s="1295"/>
      <c r="J589" s="1295"/>
    </row>
    <row r="590" spans="1:10" x14ac:dyDescent="0.25">
      <c r="A590" s="1161"/>
      <c r="B590" s="1160"/>
      <c r="C590" s="1161"/>
      <c r="D590" s="1161"/>
      <c r="E590" s="1294"/>
      <c r="G590" s="1295"/>
      <c r="H590" s="1295"/>
      <c r="I590" s="1295"/>
      <c r="J590" s="1295"/>
    </row>
    <row r="591" spans="1:10" x14ac:dyDescent="0.25">
      <c r="A591" s="1161"/>
      <c r="B591" s="1160"/>
      <c r="C591" s="1161"/>
      <c r="D591" s="1161"/>
      <c r="E591" s="1294"/>
      <c r="G591" s="1295"/>
      <c r="H591" s="1295"/>
      <c r="I591" s="1295"/>
      <c r="J591" s="1295"/>
    </row>
    <row r="592" spans="1:10" x14ac:dyDescent="0.25">
      <c r="A592" s="1161"/>
      <c r="B592" s="1160"/>
      <c r="C592" s="1161"/>
      <c r="D592" s="1161"/>
      <c r="E592" s="1294"/>
      <c r="G592" s="1295"/>
      <c r="H592" s="1295"/>
      <c r="I592" s="1295"/>
      <c r="J592" s="1295"/>
    </row>
    <row r="593" spans="1:10" x14ac:dyDescent="0.25">
      <c r="A593" s="1161"/>
      <c r="B593" s="1160"/>
      <c r="C593" s="1161"/>
      <c r="D593" s="1161"/>
      <c r="E593" s="1294"/>
      <c r="G593" s="1295"/>
      <c r="H593" s="1295"/>
      <c r="I593" s="1295"/>
      <c r="J593" s="1295"/>
    </row>
    <row r="594" spans="1:10" x14ac:dyDescent="0.25">
      <c r="A594" s="1161"/>
      <c r="B594" s="1160"/>
      <c r="C594" s="1161"/>
      <c r="D594" s="1161"/>
      <c r="E594" s="1294"/>
      <c r="G594" s="1295"/>
      <c r="H594" s="1295"/>
      <c r="I594" s="1295"/>
      <c r="J594" s="1295"/>
    </row>
    <row r="595" spans="1:10" x14ac:dyDescent="0.25">
      <c r="A595" s="1161"/>
      <c r="B595" s="1160"/>
      <c r="C595" s="1161"/>
      <c r="D595" s="1161"/>
      <c r="E595" s="1294"/>
      <c r="G595" s="1295"/>
      <c r="H595" s="1295"/>
      <c r="I595" s="1295"/>
      <c r="J595" s="1295"/>
    </row>
    <row r="596" spans="1:10" x14ac:dyDescent="0.25">
      <c r="A596" s="1161"/>
      <c r="B596" s="1160"/>
      <c r="C596" s="1161"/>
      <c r="D596" s="1161"/>
      <c r="E596" s="1294"/>
      <c r="G596" s="1295"/>
      <c r="H596" s="1295"/>
      <c r="I596" s="1295"/>
      <c r="J596" s="1295"/>
    </row>
    <row r="597" spans="1:10" x14ac:dyDescent="0.25">
      <c r="A597" s="1161"/>
      <c r="B597" s="1160"/>
      <c r="C597" s="1161"/>
      <c r="D597" s="1161"/>
      <c r="E597" s="1294"/>
      <c r="G597" s="1295"/>
      <c r="H597" s="1295"/>
      <c r="I597" s="1295"/>
      <c r="J597" s="1295"/>
    </row>
    <row r="598" spans="1:10" x14ac:dyDescent="0.25">
      <c r="A598" s="1161"/>
      <c r="B598" s="1160"/>
      <c r="C598" s="1161"/>
      <c r="D598" s="1161"/>
      <c r="E598" s="1294"/>
      <c r="G598" s="1295"/>
      <c r="H598" s="1295"/>
      <c r="I598" s="1295"/>
      <c r="J598" s="1295"/>
    </row>
    <row r="599" spans="1:10" x14ac:dyDescent="0.25">
      <c r="A599" s="1161"/>
      <c r="B599" s="1160"/>
      <c r="C599" s="1161"/>
      <c r="D599" s="1161"/>
      <c r="E599" s="1294"/>
      <c r="G599" s="1295"/>
      <c r="H599" s="1295"/>
      <c r="I599" s="1295"/>
      <c r="J599" s="1295"/>
    </row>
    <row r="600" spans="1:10" x14ac:dyDescent="0.25">
      <c r="A600" s="1161"/>
      <c r="B600" s="1160"/>
      <c r="C600" s="1161"/>
      <c r="D600" s="1161"/>
      <c r="E600" s="1294"/>
      <c r="G600" s="1295"/>
      <c r="H600" s="1295"/>
      <c r="I600" s="1295"/>
      <c r="J600" s="1295"/>
    </row>
    <row r="601" spans="1:10" x14ac:dyDescent="0.25">
      <c r="A601" s="1161"/>
      <c r="B601" s="1160"/>
      <c r="C601" s="1161"/>
      <c r="D601" s="1161"/>
      <c r="E601" s="1294"/>
      <c r="G601" s="1295"/>
      <c r="H601" s="1295"/>
      <c r="I601" s="1295"/>
      <c r="J601" s="1295"/>
    </row>
    <row r="602" spans="1:10" x14ac:dyDescent="0.25">
      <c r="A602" s="1161"/>
      <c r="B602" s="1160"/>
      <c r="C602" s="1161"/>
      <c r="D602" s="1161"/>
      <c r="E602" s="1294"/>
      <c r="G602" s="1295"/>
      <c r="H602" s="1295"/>
      <c r="I602" s="1295"/>
      <c r="J602" s="1295"/>
    </row>
    <row r="603" spans="1:10" x14ac:dyDescent="0.25">
      <c r="A603" s="1161"/>
      <c r="B603" s="1160"/>
      <c r="C603" s="1161"/>
      <c r="D603" s="1161"/>
      <c r="E603" s="1294"/>
      <c r="G603" s="1295"/>
      <c r="H603" s="1295"/>
      <c r="I603" s="1295"/>
      <c r="J603" s="1295"/>
    </row>
    <row r="604" spans="1:10" x14ac:dyDescent="0.25">
      <c r="A604" s="1161"/>
      <c r="B604" s="1160"/>
      <c r="C604" s="1161"/>
      <c r="D604" s="1161"/>
      <c r="E604" s="1294"/>
      <c r="G604" s="1295"/>
      <c r="H604" s="1295"/>
      <c r="I604" s="1295"/>
      <c r="J604" s="1295"/>
    </row>
    <row r="605" spans="1:10" x14ac:dyDescent="0.25">
      <c r="A605" s="1161"/>
      <c r="B605" s="1160"/>
      <c r="C605" s="1161"/>
      <c r="D605" s="1161"/>
      <c r="E605" s="1294"/>
      <c r="G605" s="1295"/>
      <c r="H605" s="1295"/>
      <c r="I605" s="1295"/>
      <c r="J605" s="1295"/>
    </row>
    <row r="606" spans="1:10" x14ac:dyDescent="0.25">
      <c r="A606" s="1161"/>
      <c r="B606" s="1160"/>
      <c r="C606" s="1161"/>
      <c r="D606" s="1161"/>
      <c r="E606" s="1294"/>
      <c r="G606" s="1295"/>
      <c r="H606" s="1295"/>
      <c r="I606" s="1295"/>
      <c r="J606" s="1295"/>
    </row>
    <row r="607" spans="1:10" x14ac:dyDescent="0.25">
      <c r="A607" s="1161"/>
      <c r="B607" s="1160"/>
      <c r="C607" s="1161"/>
      <c r="D607" s="1161"/>
      <c r="E607" s="1294"/>
      <c r="G607" s="1295"/>
      <c r="H607" s="1295"/>
      <c r="I607" s="1295"/>
      <c r="J607" s="1295"/>
    </row>
    <row r="608" spans="1:10" x14ac:dyDescent="0.25">
      <c r="A608" s="1161"/>
      <c r="B608" s="1160"/>
      <c r="C608" s="1161"/>
      <c r="D608" s="1161"/>
      <c r="E608" s="1294"/>
      <c r="G608" s="1295"/>
      <c r="H608" s="1295"/>
      <c r="I608" s="1295"/>
      <c r="J608" s="1295"/>
    </row>
    <row r="609" spans="1:10" x14ac:dyDescent="0.25">
      <c r="A609" s="1161"/>
      <c r="B609" s="1160"/>
      <c r="C609" s="1161"/>
      <c r="D609" s="1161"/>
      <c r="E609" s="1294"/>
      <c r="G609" s="1295"/>
      <c r="H609" s="1295"/>
      <c r="I609" s="1295"/>
      <c r="J609" s="1295"/>
    </row>
    <row r="610" spans="1:10" x14ac:dyDescent="0.25">
      <c r="A610" s="1161"/>
      <c r="B610" s="1160"/>
      <c r="C610" s="1161"/>
      <c r="D610" s="1161"/>
      <c r="E610" s="1294"/>
      <c r="G610" s="1295"/>
      <c r="H610" s="1295"/>
      <c r="I610" s="1295"/>
      <c r="J610" s="1295"/>
    </row>
    <row r="611" spans="1:10" x14ac:dyDescent="0.25">
      <c r="A611" s="1161"/>
      <c r="B611" s="1160"/>
      <c r="C611" s="1161"/>
      <c r="D611" s="1161"/>
      <c r="E611" s="1294"/>
      <c r="G611" s="1295"/>
      <c r="H611" s="1295"/>
      <c r="I611" s="1295"/>
      <c r="J611" s="1295"/>
    </row>
    <row r="612" spans="1:10" x14ac:dyDescent="0.25">
      <c r="A612" s="1161"/>
      <c r="B612" s="1160"/>
      <c r="C612" s="1161"/>
      <c r="D612" s="1161"/>
      <c r="E612" s="1294"/>
      <c r="G612" s="1295"/>
      <c r="H612" s="1295"/>
      <c r="I612" s="1295"/>
      <c r="J612" s="1295"/>
    </row>
    <row r="613" spans="1:10" x14ac:dyDescent="0.25">
      <c r="A613" s="1161"/>
      <c r="B613" s="1160"/>
      <c r="C613" s="1161"/>
      <c r="D613" s="1161"/>
      <c r="E613" s="1294"/>
      <c r="G613" s="1295"/>
      <c r="H613" s="1295"/>
      <c r="I613" s="1295"/>
      <c r="J613" s="1295"/>
    </row>
    <row r="614" spans="1:10" x14ac:dyDescent="0.25">
      <c r="A614" s="1161"/>
      <c r="B614" s="1160"/>
      <c r="C614" s="1161"/>
      <c r="D614" s="1161"/>
      <c r="E614" s="1294"/>
      <c r="G614" s="1295"/>
      <c r="H614" s="1295"/>
      <c r="I614" s="1295"/>
      <c r="J614" s="1295"/>
    </row>
    <row r="615" spans="1:10" x14ac:dyDescent="0.25">
      <c r="A615" s="1161"/>
      <c r="B615" s="1160"/>
      <c r="C615" s="1161"/>
      <c r="D615" s="1161"/>
      <c r="E615" s="1294"/>
      <c r="G615" s="1295"/>
      <c r="H615" s="1295"/>
      <c r="I615" s="1295"/>
      <c r="J615" s="1295"/>
    </row>
    <row r="616" spans="1:10" x14ac:dyDescent="0.25">
      <c r="A616" s="1161"/>
      <c r="B616" s="1160"/>
      <c r="C616" s="1161"/>
      <c r="D616" s="1161"/>
      <c r="E616" s="1294"/>
      <c r="G616" s="1295"/>
      <c r="H616" s="1295"/>
      <c r="I616" s="1295"/>
      <c r="J616" s="1295"/>
    </row>
    <row r="617" spans="1:10" x14ac:dyDescent="0.25">
      <c r="A617" s="1161"/>
      <c r="B617" s="1160"/>
      <c r="C617" s="1161"/>
      <c r="D617" s="1161"/>
      <c r="E617" s="1294"/>
      <c r="G617" s="1295"/>
      <c r="H617" s="1295"/>
      <c r="I617" s="1295"/>
      <c r="J617" s="1295"/>
    </row>
    <row r="618" spans="1:10" x14ac:dyDescent="0.25">
      <c r="A618" s="1161"/>
      <c r="B618" s="1160"/>
      <c r="C618" s="1161"/>
      <c r="D618" s="1161"/>
      <c r="E618" s="1294"/>
      <c r="G618" s="1295"/>
      <c r="H618" s="1295"/>
      <c r="I618" s="1295"/>
      <c r="J618" s="1295"/>
    </row>
    <row r="619" spans="1:10" x14ac:dyDescent="0.25">
      <c r="A619" s="1161"/>
      <c r="B619" s="1160"/>
      <c r="C619" s="1161"/>
      <c r="D619" s="1161"/>
      <c r="E619" s="1294"/>
      <c r="G619" s="1295"/>
      <c r="H619" s="1295"/>
      <c r="I619" s="1295"/>
      <c r="J619" s="1295"/>
    </row>
    <row r="620" spans="1:10" x14ac:dyDescent="0.25">
      <c r="A620" s="1161"/>
      <c r="B620" s="1160"/>
      <c r="C620" s="1161"/>
      <c r="D620" s="1161"/>
      <c r="E620" s="1294"/>
      <c r="G620" s="1295"/>
      <c r="H620" s="1295"/>
      <c r="I620" s="1295"/>
      <c r="J620" s="1295"/>
    </row>
    <row r="621" spans="1:10" x14ac:dyDescent="0.25">
      <c r="A621" s="1161"/>
      <c r="B621" s="1160"/>
      <c r="C621" s="1161"/>
      <c r="D621" s="1161"/>
      <c r="E621" s="1294"/>
      <c r="G621" s="1295"/>
      <c r="H621" s="1295"/>
      <c r="I621" s="1295"/>
      <c r="J621" s="1295"/>
    </row>
    <row r="622" spans="1:10" x14ac:dyDescent="0.25">
      <c r="A622" s="1161"/>
      <c r="B622" s="1160"/>
      <c r="C622" s="1161"/>
      <c r="D622" s="1161"/>
      <c r="E622" s="1294"/>
      <c r="G622" s="1295"/>
      <c r="H622" s="1295"/>
      <c r="I622" s="1295"/>
      <c r="J622" s="1295"/>
    </row>
    <row r="623" spans="1:10" x14ac:dyDescent="0.25">
      <c r="A623" s="1161"/>
      <c r="B623" s="1160"/>
      <c r="C623" s="1161"/>
      <c r="D623" s="1161"/>
      <c r="E623" s="1294"/>
      <c r="G623" s="1295"/>
      <c r="H623" s="1295"/>
      <c r="I623" s="1295"/>
      <c r="J623" s="1295"/>
    </row>
    <row r="624" spans="1:10" x14ac:dyDescent="0.25">
      <c r="A624" s="1161"/>
      <c r="B624" s="1160"/>
      <c r="C624" s="1161"/>
      <c r="D624" s="1161"/>
      <c r="E624" s="1294"/>
      <c r="G624" s="1295"/>
      <c r="H624" s="1295"/>
      <c r="I624" s="1295"/>
      <c r="J624" s="1295"/>
    </row>
    <row r="625" spans="1:10" x14ac:dyDescent="0.25">
      <c r="A625" s="1161"/>
      <c r="B625" s="1160"/>
      <c r="C625" s="1161"/>
      <c r="D625" s="1161"/>
      <c r="E625" s="1294"/>
      <c r="G625" s="1295"/>
      <c r="H625" s="1295"/>
      <c r="I625" s="1295"/>
      <c r="J625" s="1295"/>
    </row>
    <row r="626" spans="1:10" x14ac:dyDescent="0.25">
      <c r="A626" s="1161"/>
      <c r="B626" s="1160"/>
      <c r="C626" s="1161"/>
      <c r="D626" s="1161"/>
      <c r="E626" s="1294"/>
      <c r="G626" s="1295"/>
      <c r="H626" s="1295"/>
      <c r="I626" s="1295"/>
      <c r="J626" s="1295"/>
    </row>
    <row r="627" spans="1:10" x14ac:dyDescent="0.25">
      <c r="A627" s="1161"/>
      <c r="B627" s="1160"/>
      <c r="C627" s="1161"/>
      <c r="D627" s="1161"/>
      <c r="E627" s="1294"/>
      <c r="G627" s="1295"/>
      <c r="H627" s="1295"/>
      <c r="I627" s="1295"/>
      <c r="J627" s="1295"/>
    </row>
    <row r="628" spans="1:10" x14ac:dyDescent="0.25">
      <c r="A628" s="1161"/>
      <c r="B628" s="1160"/>
      <c r="C628" s="1161"/>
      <c r="D628" s="1161"/>
      <c r="E628" s="1294"/>
      <c r="G628" s="1295"/>
      <c r="H628" s="1295"/>
      <c r="I628" s="1295"/>
      <c r="J628" s="1295"/>
    </row>
    <row r="629" spans="1:10" x14ac:dyDescent="0.25">
      <c r="A629" s="1161"/>
      <c r="B629" s="1160"/>
      <c r="C629" s="1161"/>
      <c r="D629" s="1161"/>
      <c r="E629" s="1294"/>
      <c r="G629" s="1295"/>
      <c r="H629" s="1295"/>
      <c r="I629" s="1295"/>
      <c r="J629" s="1295"/>
    </row>
    <row r="630" spans="1:10" x14ac:dyDescent="0.25">
      <c r="A630" s="1161"/>
      <c r="B630" s="1160"/>
      <c r="C630" s="1161"/>
      <c r="D630" s="1161"/>
      <c r="E630" s="1294"/>
      <c r="G630" s="1295"/>
      <c r="H630" s="1295"/>
      <c r="I630" s="1295"/>
      <c r="J630" s="1295"/>
    </row>
    <row r="631" spans="1:10" x14ac:dyDescent="0.25">
      <c r="A631" s="1161"/>
      <c r="B631" s="1160"/>
      <c r="C631" s="1161"/>
      <c r="D631" s="1161"/>
      <c r="E631" s="1294"/>
      <c r="G631" s="1295"/>
      <c r="H631" s="1295"/>
      <c r="I631" s="1295"/>
      <c r="J631" s="1295"/>
    </row>
    <row r="632" spans="1:10" x14ac:dyDescent="0.25">
      <c r="A632" s="1161"/>
      <c r="B632" s="1160"/>
      <c r="C632" s="1161"/>
      <c r="D632" s="1161"/>
      <c r="E632" s="1294"/>
      <c r="G632" s="1295"/>
      <c r="H632" s="1295"/>
      <c r="I632" s="1295"/>
      <c r="J632" s="1295"/>
    </row>
    <row r="633" spans="1:10" x14ac:dyDescent="0.25">
      <c r="A633" s="1161"/>
      <c r="B633" s="1160"/>
      <c r="C633" s="1161"/>
      <c r="D633" s="1161"/>
      <c r="E633" s="1294"/>
      <c r="G633" s="1295"/>
      <c r="H633" s="1295"/>
      <c r="I633" s="1295"/>
      <c r="J633" s="1295"/>
    </row>
    <row r="634" spans="1:10" x14ac:dyDescent="0.25">
      <c r="A634" s="1161"/>
      <c r="B634" s="1160"/>
      <c r="C634" s="1161"/>
      <c r="D634" s="1161"/>
      <c r="E634" s="1294"/>
      <c r="G634" s="1295"/>
      <c r="H634" s="1295"/>
      <c r="I634" s="1295"/>
      <c r="J634" s="1295"/>
    </row>
    <row r="635" spans="1:10" x14ac:dyDescent="0.25">
      <c r="A635" s="1161"/>
      <c r="B635" s="1160"/>
      <c r="C635" s="1161"/>
      <c r="D635" s="1161"/>
      <c r="E635" s="1294"/>
      <c r="G635" s="1295"/>
      <c r="H635" s="1295"/>
      <c r="I635" s="1295"/>
      <c r="J635" s="1295"/>
    </row>
    <row r="636" spans="1:10" x14ac:dyDescent="0.25">
      <c r="A636" s="1161"/>
      <c r="B636" s="1160"/>
      <c r="C636" s="1161"/>
      <c r="D636" s="1161"/>
      <c r="E636" s="1294"/>
      <c r="G636" s="1295"/>
      <c r="H636" s="1295"/>
      <c r="I636" s="1295"/>
      <c r="J636" s="1295"/>
    </row>
    <row r="637" spans="1:10" x14ac:dyDescent="0.25">
      <c r="A637" s="1161"/>
      <c r="B637" s="1160"/>
      <c r="C637" s="1161"/>
      <c r="D637" s="1161"/>
      <c r="E637" s="1294"/>
      <c r="G637" s="1295"/>
      <c r="H637" s="1295"/>
      <c r="I637" s="1295"/>
      <c r="J637" s="1295"/>
    </row>
    <row r="638" spans="1:10" x14ac:dyDescent="0.25">
      <c r="A638" s="1161"/>
      <c r="B638" s="1160"/>
      <c r="C638" s="1161"/>
      <c r="D638" s="1161"/>
      <c r="E638" s="1294"/>
      <c r="G638" s="1295"/>
      <c r="H638" s="1295"/>
      <c r="I638" s="1295"/>
      <c r="J638" s="1295"/>
    </row>
    <row r="639" spans="1:10" x14ac:dyDescent="0.25">
      <c r="A639" s="1161"/>
      <c r="B639" s="1160"/>
      <c r="C639" s="1161"/>
      <c r="D639" s="1161"/>
      <c r="E639" s="1294"/>
      <c r="G639" s="1295"/>
      <c r="H639" s="1295"/>
      <c r="I639" s="1295"/>
      <c r="J639" s="1295"/>
    </row>
    <row r="640" spans="1:10" x14ac:dyDescent="0.25">
      <c r="A640" s="1161"/>
      <c r="B640" s="1160"/>
      <c r="C640" s="1161"/>
      <c r="D640" s="1161"/>
      <c r="E640" s="1294"/>
      <c r="G640" s="1295"/>
      <c r="H640" s="1295"/>
      <c r="I640" s="1295"/>
      <c r="J640" s="1295"/>
    </row>
    <row r="641" spans="1:10" x14ac:dyDescent="0.25">
      <c r="A641" s="1161"/>
      <c r="B641" s="1160"/>
      <c r="C641" s="1161"/>
      <c r="D641" s="1161"/>
      <c r="E641" s="1294"/>
      <c r="G641" s="1295"/>
      <c r="H641" s="1295"/>
      <c r="I641" s="1295"/>
      <c r="J641" s="1295"/>
    </row>
    <row r="642" spans="1:10" x14ac:dyDescent="0.25">
      <c r="A642" s="1161"/>
      <c r="B642" s="1160"/>
      <c r="C642" s="1161"/>
      <c r="D642" s="1161"/>
      <c r="E642" s="1294"/>
      <c r="G642" s="1295"/>
      <c r="H642" s="1295"/>
      <c r="I642" s="1295"/>
      <c r="J642" s="1295"/>
    </row>
    <row r="643" spans="1:10" x14ac:dyDescent="0.25">
      <c r="A643" s="1161"/>
      <c r="B643" s="1160"/>
      <c r="C643" s="1161"/>
      <c r="D643" s="1161"/>
      <c r="E643" s="1294"/>
      <c r="G643" s="1295"/>
      <c r="H643" s="1295"/>
      <c r="I643" s="1295"/>
      <c r="J643" s="1295"/>
    </row>
    <row r="644" spans="1:10" x14ac:dyDescent="0.25">
      <c r="A644" s="1161"/>
      <c r="B644" s="1160"/>
      <c r="C644" s="1161"/>
      <c r="D644" s="1161"/>
      <c r="E644" s="1294"/>
      <c r="G644" s="1295"/>
      <c r="H644" s="1295"/>
      <c r="I644" s="1295"/>
      <c r="J644" s="1295"/>
    </row>
    <row r="645" spans="1:10" x14ac:dyDescent="0.25">
      <c r="A645" s="1161"/>
      <c r="B645" s="1160"/>
      <c r="C645" s="1161"/>
      <c r="D645" s="1161"/>
      <c r="E645" s="1294"/>
      <c r="G645" s="1295"/>
      <c r="H645" s="1295"/>
      <c r="I645" s="1295"/>
      <c r="J645" s="1295"/>
    </row>
    <row r="646" spans="1:10" x14ac:dyDescent="0.25">
      <c r="A646" s="1161"/>
      <c r="B646" s="1160"/>
      <c r="C646" s="1161"/>
      <c r="D646" s="1161"/>
      <c r="E646" s="1294"/>
      <c r="G646" s="1295"/>
      <c r="H646" s="1295"/>
      <c r="I646" s="1295"/>
      <c r="J646" s="1295"/>
    </row>
    <row r="647" spans="1:10" x14ac:dyDescent="0.25">
      <c r="A647" s="1161"/>
      <c r="B647" s="1160"/>
      <c r="C647" s="1161"/>
      <c r="D647" s="1161"/>
      <c r="E647" s="1294"/>
      <c r="G647" s="1295"/>
      <c r="H647" s="1295"/>
      <c r="I647" s="1295"/>
      <c r="J647" s="1295"/>
    </row>
    <row r="648" spans="1:10" x14ac:dyDescent="0.25">
      <c r="A648" s="1161"/>
      <c r="B648" s="1160"/>
      <c r="C648" s="1161"/>
      <c r="D648" s="1161"/>
      <c r="E648" s="1294"/>
      <c r="G648" s="1295"/>
      <c r="H648" s="1295"/>
      <c r="I648" s="1295"/>
      <c r="J648" s="1295"/>
    </row>
    <row r="649" spans="1:10" x14ac:dyDescent="0.25">
      <c r="A649" s="1161"/>
      <c r="B649" s="1160"/>
      <c r="C649" s="1161"/>
      <c r="D649" s="1161"/>
      <c r="E649" s="1294"/>
      <c r="G649" s="1295"/>
      <c r="H649" s="1295"/>
      <c r="I649" s="1295"/>
      <c r="J649" s="1295"/>
    </row>
    <row r="650" spans="1:10" x14ac:dyDescent="0.25">
      <c r="A650" s="1161"/>
      <c r="B650" s="1160"/>
      <c r="C650" s="1161"/>
      <c r="D650" s="1161"/>
      <c r="E650" s="1294"/>
      <c r="G650" s="1295"/>
      <c r="H650" s="1295"/>
      <c r="I650" s="1295"/>
      <c r="J650" s="1295"/>
    </row>
    <row r="651" spans="1:10" x14ac:dyDescent="0.25">
      <c r="A651" s="1161"/>
      <c r="B651" s="1160"/>
      <c r="C651" s="1161"/>
      <c r="D651" s="1161"/>
      <c r="E651" s="1294"/>
      <c r="G651" s="1295"/>
      <c r="H651" s="1295"/>
      <c r="I651" s="1295"/>
      <c r="J651" s="1295"/>
    </row>
    <row r="652" spans="1:10" x14ac:dyDescent="0.25">
      <c r="A652" s="1161"/>
      <c r="B652" s="1160"/>
      <c r="C652" s="1161"/>
      <c r="D652" s="1161"/>
      <c r="E652" s="1294"/>
      <c r="G652" s="1295"/>
      <c r="H652" s="1295"/>
      <c r="I652" s="1295"/>
      <c r="J652" s="1295"/>
    </row>
    <row r="653" spans="1:10" x14ac:dyDescent="0.25">
      <c r="A653" s="1161"/>
      <c r="B653" s="1160"/>
      <c r="C653" s="1161"/>
      <c r="D653" s="1161"/>
      <c r="E653" s="1294"/>
      <c r="G653" s="1295"/>
      <c r="H653" s="1295"/>
      <c r="I653" s="1295"/>
      <c r="J653" s="1295"/>
    </row>
    <row r="654" spans="1:10" x14ac:dyDescent="0.25">
      <c r="A654" s="1161"/>
      <c r="B654" s="1160"/>
      <c r="C654" s="1161"/>
      <c r="D654" s="1161"/>
      <c r="E654" s="1294"/>
      <c r="G654" s="1295"/>
      <c r="H654" s="1295"/>
      <c r="I654" s="1295"/>
      <c r="J654" s="1295"/>
    </row>
    <row r="655" spans="1:10" x14ac:dyDescent="0.25">
      <c r="A655" s="1161"/>
      <c r="B655" s="1160"/>
      <c r="C655" s="1161"/>
      <c r="D655" s="1161"/>
      <c r="E655" s="1294"/>
      <c r="G655" s="1295"/>
      <c r="H655" s="1295"/>
      <c r="I655" s="1295"/>
      <c r="J655" s="1295"/>
    </row>
    <row r="656" spans="1:10" x14ac:dyDescent="0.25">
      <c r="A656" s="1161"/>
      <c r="B656" s="1160"/>
      <c r="C656" s="1161"/>
      <c r="D656" s="1161"/>
      <c r="E656" s="1294"/>
      <c r="G656" s="1295"/>
      <c r="H656" s="1295"/>
      <c r="I656" s="1295"/>
      <c r="J656" s="1295"/>
    </row>
    <row r="657" spans="1:10" x14ac:dyDescent="0.25">
      <c r="A657" s="1161"/>
      <c r="B657" s="1160"/>
      <c r="C657" s="1161"/>
      <c r="D657" s="1161"/>
      <c r="E657" s="1294"/>
      <c r="G657" s="1295"/>
      <c r="H657" s="1295"/>
      <c r="I657" s="1295"/>
      <c r="J657" s="1295"/>
    </row>
    <row r="658" spans="1:10" x14ac:dyDescent="0.25">
      <c r="A658" s="1161"/>
      <c r="B658" s="1160"/>
      <c r="C658" s="1161"/>
      <c r="D658" s="1161"/>
      <c r="E658" s="1294"/>
      <c r="G658" s="1295"/>
      <c r="H658" s="1295"/>
      <c r="I658" s="1295"/>
      <c r="J658" s="1295"/>
    </row>
    <row r="659" spans="1:10" x14ac:dyDescent="0.25">
      <c r="A659" s="1161"/>
      <c r="B659" s="1160"/>
      <c r="C659" s="1161"/>
      <c r="D659" s="1161"/>
      <c r="E659" s="1294"/>
      <c r="G659" s="1295"/>
      <c r="H659" s="1295"/>
      <c r="I659" s="1295"/>
      <c r="J659" s="1295"/>
    </row>
    <row r="660" spans="1:10" x14ac:dyDescent="0.25">
      <c r="A660" s="1161"/>
      <c r="B660" s="1160"/>
      <c r="C660" s="1161"/>
      <c r="D660" s="1161"/>
      <c r="E660" s="1294"/>
      <c r="G660" s="1295"/>
      <c r="H660" s="1295"/>
      <c r="I660" s="1295"/>
      <c r="J660" s="1295"/>
    </row>
    <row r="661" spans="1:10" x14ac:dyDescent="0.25">
      <c r="A661" s="1161"/>
      <c r="B661" s="1160"/>
      <c r="C661" s="1161"/>
      <c r="D661" s="1161"/>
      <c r="E661" s="1294"/>
      <c r="G661" s="1295"/>
      <c r="H661" s="1295"/>
      <c r="I661" s="1295"/>
      <c r="J661" s="1295"/>
    </row>
    <row r="662" spans="1:10" x14ac:dyDescent="0.25">
      <c r="A662" s="1161"/>
      <c r="B662" s="1160"/>
      <c r="C662" s="1161"/>
      <c r="D662" s="1161"/>
      <c r="E662" s="1294"/>
      <c r="G662" s="1295"/>
      <c r="H662" s="1295"/>
      <c r="I662" s="1295"/>
      <c r="J662" s="1295"/>
    </row>
    <row r="663" spans="1:10" x14ac:dyDescent="0.25">
      <c r="A663" s="1161"/>
      <c r="B663" s="1160"/>
      <c r="C663" s="1161"/>
      <c r="D663" s="1161"/>
      <c r="E663" s="1294"/>
      <c r="G663" s="1295"/>
      <c r="H663" s="1295"/>
      <c r="I663" s="1295"/>
      <c r="J663" s="1295"/>
    </row>
    <row r="664" spans="1:10" x14ac:dyDescent="0.25">
      <c r="A664" s="1161"/>
      <c r="B664" s="1160"/>
      <c r="C664" s="1161"/>
      <c r="D664" s="1161"/>
      <c r="E664" s="1294"/>
      <c r="G664" s="1295"/>
      <c r="H664" s="1295"/>
      <c r="I664" s="1295"/>
      <c r="J664" s="1295"/>
    </row>
    <row r="665" spans="1:10" x14ac:dyDescent="0.25">
      <c r="A665" s="1161"/>
      <c r="B665" s="1160"/>
      <c r="C665" s="1161"/>
      <c r="D665" s="1161"/>
      <c r="E665" s="1294"/>
      <c r="G665" s="1295"/>
      <c r="H665" s="1295"/>
      <c r="I665" s="1295"/>
      <c r="J665" s="1295"/>
    </row>
    <row r="666" spans="1:10" x14ac:dyDescent="0.25">
      <c r="A666" s="1161"/>
      <c r="B666" s="1160"/>
      <c r="C666" s="1161"/>
      <c r="D666" s="1161"/>
      <c r="E666" s="1294"/>
      <c r="G666" s="1295"/>
      <c r="H666" s="1295"/>
      <c r="I666" s="1295"/>
      <c r="J666" s="1295"/>
    </row>
    <row r="667" spans="1:10" x14ac:dyDescent="0.25">
      <c r="A667" s="1161"/>
      <c r="B667" s="1160"/>
      <c r="C667" s="1161"/>
      <c r="D667" s="1161"/>
      <c r="E667" s="1294"/>
      <c r="G667" s="1295"/>
      <c r="H667" s="1295"/>
      <c r="I667" s="1295"/>
      <c r="J667" s="1295"/>
    </row>
    <row r="668" spans="1:10" x14ac:dyDescent="0.25">
      <c r="A668" s="1161"/>
      <c r="B668" s="1160"/>
      <c r="C668" s="1161"/>
      <c r="D668" s="1161"/>
      <c r="E668" s="1294"/>
      <c r="G668" s="1295"/>
      <c r="H668" s="1295"/>
      <c r="I668" s="1295"/>
      <c r="J668" s="1295"/>
    </row>
    <row r="669" spans="1:10" x14ac:dyDescent="0.25">
      <c r="A669" s="1161"/>
      <c r="B669" s="1160"/>
      <c r="C669" s="1161"/>
      <c r="D669" s="1161"/>
      <c r="E669" s="1294"/>
      <c r="G669" s="1295"/>
      <c r="H669" s="1295"/>
      <c r="I669" s="1295"/>
      <c r="J669" s="1295"/>
    </row>
    <row r="670" spans="1:10" x14ac:dyDescent="0.25">
      <c r="A670" s="1161"/>
      <c r="B670" s="1160"/>
      <c r="C670" s="1161"/>
      <c r="D670" s="1161"/>
      <c r="E670" s="1294"/>
      <c r="G670" s="1295"/>
      <c r="H670" s="1295"/>
      <c r="I670" s="1295"/>
      <c r="J670" s="1295"/>
    </row>
    <row r="671" spans="1:10" x14ac:dyDescent="0.25">
      <c r="A671" s="1161"/>
      <c r="B671" s="1160"/>
      <c r="C671" s="1161"/>
      <c r="D671" s="1161"/>
      <c r="E671" s="1294"/>
      <c r="G671" s="1295"/>
      <c r="H671" s="1295"/>
      <c r="I671" s="1295"/>
      <c r="J671" s="1295"/>
    </row>
    <row r="672" spans="1:10" x14ac:dyDescent="0.25">
      <c r="A672" s="1161"/>
      <c r="B672" s="1160"/>
      <c r="C672" s="1161"/>
      <c r="D672" s="1161"/>
      <c r="E672" s="1294"/>
      <c r="G672" s="1295"/>
      <c r="H672" s="1295"/>
      <c r="I672" s="1295"/>
      <c r="J672" s="1295"/>
    </row>
    <row r="673" spans="1:10" x14ac:dyDescent="0.25">
      <c r="A673" s="1161"/>
      <c r="B673" s="1160"/>
      <c r="C673" s="1161"/>
      <c r="D673" s="1161"/>
      <c r="E673" s="1294"/>
      <c r="G673" s="1295"/>
      <c r="H673" s="1295"/>
      <c r="I673" s="1295"/>
      <c r="J673" s="1295"/>
    </row>
    <row r="674" spans="1:10" x14ac:dyDescent="0.25">
      <c r="A674" s="1161"/>
      <c r="B674" s="1160"/>
      <c r="C674" s="1161"/>
      <c r="D674" s="1161"/>
      <c r="E674" s="1294"/>
      <c r="G674" s="1295"/>
      <c r="H674" s="1295"/>
      <c r="I674" s="1295"/>
      <c r="J674" s="1295"/>
    </row>
    <row r="675" spans="1:10" x14ac:dyDescent="0.25">
      <c r="A675" s="1161"/>
      <c r="B675" s="1160"/>
      <c r="C675" s="1161"/>
      <c r="D675" s="1161"/>
      <c r="E675" s="1294"/>
      <c r="G675" s="1295"/>
      <c r="H675" s="1295"/>
      <c r="I675" s="1295"/>
      <c r="J675" s="1295"/>
    </row>
    <row r="676" spans="1:10" x14ac:dyDescent="0.25">
      <c r="A676" s="1161"/>
      <c r="B676" s="1160"/>
      <c r="C676" s="1161"/>
      <c r="D676" s="1161"/>
      <c r="E676" s="1294"/>
      <c r="G676" s="1295"/>
      <c r="H676" s="1295"/>
      <c r="I676" s="1295"/>
      <c r="J676" s="1295"/>
    </row>
    <row r="677" spans="1:10" x14ac:dyDescent="0.25">
      <c r="A677" s="1161"/>
      <c r="B677" s="1160"/>
      <c r="C677" s="1161"/>
      <c r="D677" s="1161"/>
      <c r="E677" s="1294"/>
      <c r="G677" s="1295"/>
      <c r="H677" s="1295"/>
      <c r="I677" s="1295"/>
      <c r="J677" s="1295"/>
    </row>
    <row r="678" spans="1:10" x14ac:dyDescent="0.25">
      <c r="A678" s="1161"/>
      <c r="B678" s="1160"/>
      <c r="C678" s="1161"/>
      <c r="D678" s="1161"/>
      <c r="E678" s="1294"/>
      <c r="G678" s="1295"/>
      <c r="H678" s="1295"/>
      <c r="I678" s="1295"/>
      <c r="J678" s="1295"/>
    </row>
    <row r="679" spans="1:10" x14ac:dyDescent="0.25">
      <c r="A679" s="1161"/>
      <c r="B679" s="1160"/>
      <c r="C679" s="1161"/>
      <c r="D679" s="1161"/>
      <c r="E679" s="1294"/>
      <c r="G679" s="1295"/>
      <c r="H679" s="1295"/>
      <c r="I679" s="1295"/>
      <c r="J679" s="1295"/>
    </row>
    <row r="680" spans="1:10" x14ac:dyDescent="0.25">
      <c r="A680" s="1161"/>
      <c r="B680" s="1160"/>
      <c r="C680" s="1161"/>
      <c r="D680" s="1161"/>
      <c r="E680" s="1294"/>
      <c r="G680" s="1295"/>
      <c r="H680" s="1295"/>
      <c r="I680" s="1295"/>
      <c r="J680" s="1295"/>
    </row>
    <row r="681" spans="1:10" x14ac:dyDescent="0.25">
      <c r="A681" s="1161"/>
      <c r="B681" s="1160"/>
      <c r="C681" s="1161"/>
      <c r="D681" s="1161"/>
      <c r="E681" s="1294"/>
      <c r="G681" s="1295"/>
      <c r="H681" s="1295"/>
      <c r="I681" s="1295"/>
      <c r="J681" s="1295"/>
    </row>
    <row r="682" spans="1:10" x14ac:dyDescent="0.25">
      <c r="A682" s="1161"/>
      <c r="B682" s="1160"/>
      <c r="C682" s="1161"/>
      <c r="D682" s="1161"/>
      <c r="E682" s="1294"/>
      <c r="G682" s="1295"/>
      <c r="H682" s="1295"/>
      <c r="I682" s="1295"/>
      <c r="J682" s="1295"/>
    </row>
    <row r="683" spans="1:10" x14ac:dyDescent="0.25">
      <c r="A683" s="1161"/>
      <c r="B683" s="1160"/>
      <c r="C683" s="1161"/>
      <c r="D683" s="1161"/>
      <c r="E683" s="1294"/>
      <c r="G683" s="1295"/>
      <c r="H683" s="1295"/>
      <c r="I683" s="1295"/>
      <c r="J683" s="1295"/>
    </row>
    <row r="684" spans="1:10" x14ac:dyDescent="0.25">
      <c r="A684" s="1161"/>
      <c r="B684" s="1160"/>
      <c r="C684" s="1161"/>
      <c r="D684" s="1161"/>
      <c r="E684" s="1294"/>
      <c r="G684" s="1295"/>
      <c r="H684" s="1295"/>
      <c r="I684" s="1295"/>
      <c r="J684" s="1295"/>
    </row>
    <row r="685" spans="1:10" x14ac:dyDescent="0.25">
      <c r="A685" s="1161"/>
      <c r="B685" s="1160"/>
      <c r="C685" s="1161"/>
      <c r="D685" s="1161"/>
      <c r="E685" s="1294"/>
      <c r="G685" s="1295"/>
      <c r="H685" s="1295"/>
      <c r="I685" s="1295"/>
      <c r="J685" s="1295"/>
    </row>
    <row r="686" spans="1:10" x14ac:dyDescent="0.25">
      <c r="A686" s="1161"/>
      <c r="B686" s="1160"/>
      <c r="C686" s="1161"/>
      <c r="D686" s="1161"/>
      <c r="E686" s="1294"/>
      <c r="G686" s="1295"/>
      <c r="H686" s="1295"/>
      <c r="I686" s="1295"/>
      <c r="J686" s="1295"/>
    </row>
    <row r="687" spans="1:10" x14ac:dyDescent="0.25">
      <c r="A687" s="1161"/>
      <c r="B687" s="1160"/>
      <c r="C687" s="1161"/>
      <c r="D687" s="1161"/>
      <c r="E687" s="1294"/>
      <c r="G687" s="1295"/>
      <c r="H687" s="1295"/>
      <c r="I687" s="1295"/>
      <c r="J687" s="1295"/>
    </row>
    <row r="688" spans="1:10" x14ac:dyDescent="0.25">
      <c r="A688" s="1161"/>
      <c r="B688" s="1160"/>
      <c r="C688" s="1161"/>
      <c r="D688" s="1161"/>
      <c r="E688" s="1294"/>
      <c r="G688" s="1295"/>
      <c r="H688" s="1295"/>
      <c r="I688" s="1295"/>
      <c r="J688" s="1295"/>
    </row>
    <row r="689" spans="1:10" x14ac:dyDescent="0.25">
      <c r="A689" s="1161"/>
      <c r="B689" s="1160"/>
      <c r="C689" s="1161"/>
      <c r="D689" s="1161"/>
      <c r="E689" s="1294"/>
      <c r="G689" s="1295"/>
      <c r="H689" s="1295"/>
      <c r="I689" s="1295"/>
      <c r="J689" s="1295"/>
    </row>
    <row r="690" spans="1:10" x14ac:dyDescent="0.25">
      <c r="A690" s="1161"/>
      <c r="B690" s="1160"/>
      <c r="C690" s="1161"/>
      <c r="D690" s="1161"/>
      <c r="E690" s="1294"/>
      <c r="G690" s="1295"/>
      <c r="H690" s="1295"/>
      <c r="I690" s="1295"/>
      <c r="J690" s="1295"/>
    </row>
    <row r="691" spans="1:10" x14ac:dyDescent="0.25">
      <c r="A691" s="1161"/>
      <c r="B691" s="1160"/>
      <c r="C691" s="1161"/>
      <c r="D691" s="1161"/>
      <c r="E691" s="1294"/>
      <c r="G691" s="1295"/>
      <c r="H691" s="1295"/>
      <c r="I691" s="1295"/>
      <c r="J691" s="1295"/>
    </row>
    <row r="692" spans="1:10" x14ac:dyDescent="0.25">
      <c r="A692" s="1161"/>
      <c r="B692" s="1160"/>
      <c r="C692" s="1161"/>
      <c r="D692" s="1161"/>
      <c r="E692" s="1294"/>
      <c r="G692" s="1295"/>
      <c r="H692" s="1295"/>
      <c r="I692" s="1295"/>
      <c r="J692" s="1295"/>
    </row>
    <row r="693" spans="1:10" x14ac:dyDescent="0.25">
      <c r="A693" s="1161"/>
      <c r="B693" s="1160"/>
      <c r="C693" s="1161"/>
      <c r="D693" s="1161"/>
      <c r="E693" s="1294"/>
      <c r="G693" s="1295"/>
      <c r="H693" s="1295"/>
      <c r="I693" s="1295"/>
      <c r="J693" s="1295"/>
    </row>
    <row r="694" spans="1:10" x14ac:dyDescent="0.25">
      <c r="A694" s="1161"/>
      <c r="B694" s="1160"/>
      <c r="C694" s="1161"/>
      <c r="D694" s="1161"/>
      <c r="E694" s="1294"/>
      <c r="G694" s="1295"/>
      <c r="H694" s="1295"/>
      <c r="I694" s="1295"/>
      <c r="J694" s="1295"/>
    </row>
    <row r="695" spans="1:10" x14ac:dyDescent="0.25">
      <c r="A695" s="1161"/>
      <c r="B695" s="1160"/>
      <c r="C695" s="1161"/>
      <c r="D695" s="1161"/>
      <c r="E695" s="1294"/>
      <c r="G695" s="1295"/>
      <c r="H695" s="1295"/>
      <c r="I695" s="1295"/>
      <c r="J695" s="1295"/>
    </row>
    <row r="696" spans="1:10" x14ac:dyDescent="0.25">
      <c r="A696" s="1161"/>
      <c r="B696" s="1160"/>
      <c r="C696" s="1161"/>
      <c r="D696" s="1161"/>
      <c r="E696" s="1294"/>
      <c r="G696" s="1295"/>
      <c r="H696" s="1295"/>
      <c r="I696" s="1295"/>
      <c r="J696" s="1295"/>
    </row>
    <row r="697" spans="1:10" x14ac:dyDescent="0.25">
      <c r="A697" s="1161"/>
      <c r="B697" s="1160"/>
      <c r="C697" s="1161"/>
      <c r="D697" s="1161"/>
      <c r="E697" s="1294"/>
      <c r="G697" s="1295"/>
      <c r="H697" s="1295"/>
      <c r="I697" s="1295"/>
      <c r="J697" s="1295"/>
    </row>
    <row r="698" spans="1:10" x14ac:dyDescent="0.25">
      <c r="A698" s="1161"/>
      <c r="B698" s="1160"/>
      <c r="C698" s="1161"/>
      <c r="D698" s="1161"/>
      <c r="E698" s="1294"/>
      <c r="G698" s="1295"/>
      <c r="H698" s="1295"/>
      <c r="I698" s="1295"/>
      <c r="J698" s="1295"/>
    </row>
    <row r="699" spans="1:10" x14ac:dyDescent="0.25">
      <c r="A699" s="1161"/>
      <c r="B699" s="1160"/>
      <c r="C699" s="1161"/>
      <c r="D699" s="1161"/>
      <c r="E699" s="1294"/>
      <c r="G699" s="1295"/>
      <c r="H699" s="1295"/>
      <c r="I699" s="1295"/>
      <c r="J699" s="1295"/>
    </row>
    <row r="700" spans="1:10" x14ac:dyDescent="0.25">
      <c r="A700" s="1161"/>
      <c r="B700" s="1160"/>
      <c r="C700" s="1161"/>
      <c r="D700" s="1161"/>
      <c r="E700" s="1294"/>
      <c r="G700" s="1295"/>
      <c r="H700" s="1295"/>
      <c r="I700" s="1295"/>
      <c r="J700" s="1295"/>
    </row>
    <row r="701" spans="1:10" x14ac:dyDescent="0.25">
      <c r="A701" s="1161"/>
      <c r="B701" s="1160"/>
      <c r="C701" s="1161"/>
      <c r="D701" s="1161"/>
      <c r="E701" s="1294"/>
      <c r="G701" s="1295"/>
      <c r="H701" s="1295"/>
      <c r="I701" s="1295"/>
      <c r="J701" s="1295"/>
    </row>
    <row r="702" spans="1:10" x14ac:dyDescent="0.25">
      <c r="A702" s="1161"/>
      <c r="B702" s="1160"/>
      <c r="C702" s="1161"/>
      <c r="D702" s="1161"/>
      <c r="E702" s="1294"/>
      <c r="G702" s="1295"/>
      <c r="H702" s="1295"/>
      <c r="I702" s="1295"/>
      <c r="J702" s="1295"/>
    </row>
    <row r="703" spans="1:10" x14ac:dyDescent="0.25">
      <c r="A703" s="1161"/>
      <c r="B703" s="1160"/>
      <c r="C703" s="1161"/>
      <c r="D703" s="1161"/>
      <c r="E703" s="1294"/>
      <c r="G703" s="1295"/>
      <c r="H703" s="1295"/>
      <c r="I703" s="1295"/>
      <c r="J703" s="1295"/>
    </row>
    <row r="704" spans="1:10" x14ac:dyDescent="0.25">
      <c r="A704" s="1161"/>
      <c r="B704" s="1160"/>
      <c r="C704" s="1161"/>
      <c r="D704" s="1161"/>
      <c r="E704" s="1294"/>
      <c r="G704" s="1295"/>
      <c r="H704" s="1295"/>
      <c r="I704" s="1295"/>
      <c r="J704" s="1295"/>
    </row>
    <row r="705" spans="1:10" x14ac:dyDescent="0.25">
      <c r="A705" s="1161"/>
      <c r="B705" s="1160"/>
      <c r="C705" s="1161"/>
      <c r="D705" s="1161"/>
      <c r="E705" s="1294"/>
      <c r="G705" s="1295"/>
      <c r="H705" s="1295"/>
      <c r="I705" s="1295"/>
      <c r="J705" s="1295"/>
    </row>
    <row r="706" spans="1:10" x14ac:dyDescent="0.25">
      <c r="A706" s="1161"/>
      <c r="B706" s="1160"/>
      <c r="C706" s="1161"/>
      <c r="D706" s="1161"/>
      <c r="E706" s="1294"/>
      <c r="G706" s="1295"/>
      <c r="H706" s="1295"/>
      <c r="I706" s="1295"/>
      <c r="J706" s="1295"/>
    </row>
    <row r="707" spans="1:10" x14ac:dyDescent="0.25">
      <c r="A707" s="1161"/>
      <c r="B707" s="1160"/>
      <c r="C707" s="1161"/>
      <c r="D707" s="1161"/>
      <c r="E707" s="1294"/>
      <c r="G707" s="1295"/>
      <c r="H707" s="1295"/>
      <c r="I707" s="1295"/>
      <c r="J707" s="1295"/>
    </row>
    <row r="708" spans="1:10" x14ac:dyDescent="0.25">
      <c r="A708" s="1161"/>
      <c r="B708" s="1160"/>
      <c r="C708" s="1161"/>
      <c r="D708" s="1161"/>
      <c r="E708" s="1294"/>
      <c r="G708" s="1295"/>
      <c r="H708" s="1295"/>
      <c r="I708" s="1295"/>
      <c r="J708" s="1295"/>
    </row>
    <row r="709" spans="1:10" x14ac:dyDescent="0.25">
      <c r="A709" s="1161"/>
      <c r="B709" s="1160"/>
      <c r="C709" s="1161"/>
      <c r="D709" s="1161"/>
      <c r="E709" s="1294"/>
      <c r="G709" s="1295"/>
      <c r="H709" s="1295"/>
      <c r="I709" s="1295"/>
      <c r="J709" s="1295"/>
    </row>
    <row r="710" spans="1:10" x14ac:dyDescent="0.25">
      <c r="A710" s="1161"/>
      <c r="B710" s="1160"/>
      <c r="C710" s="1161"/>
      <c r="D710" s="1161"/>
      <c r="E710" s="1294"/>
      <c r="G710" s="1295"/>
      <c r="H710" s="1295"/>
      <c r="I710" s="1295"/>
      <c r="J710" s="1295"/>
    </row>
    <row r="711" spans="1:10" x14ac:dyDescent="0.25">
      <c r="A711" s="1161"/>
      <c r="B711" s="1160"/>
      <c r="C711" s="1161"/>
      <c r="D711" s="1161"/>
      <c r="E711" s="1294"/>
      <c r="G711" s="1295"/>
      <c r="H711" s="1295"/>
      <c r="I711" s="1295"/>
      <c r="J711" s="1295"/>
    </row>
    <row r="712" spans="1:10" x14ac:dyDescent="0.25">
      <c r="A712" s="1161"/>
      <c r="B712" s="1160"/>
      <c r="C712" s="1161"/>
      <c r="D712" s="1161"/>
      <c r="E712" s="1294"/>
      <c r="G712" s="1295"/>
      <c r="H712" s="1295"/>
      <c r="I712" s="1295"/>
      <c r="J712" s="1295"/>
    </row>
    <row r="713" spans="1:10" x14ac:dyDescent="0.25">
      <c r="A713" s="1161"/>
      <c r="B713" s="1160"/>
      <c r="C713" s="1161"/>
      <c r="D713" s="1161"/>
      <c r="E713" s="1294"/>
      <c r="G713" s="1295"/>
      <c r="H713" s="1295"/>
      <c r="I713" s="1295"/>
      <c r="J713" s="1295"/>
    </row>
    <row r="714" spans="1:10" x14ac:dyDescent="0.25">
      <c r="A714" s="1161"/>
      <c r="B714" s="1160"/>
      <c r="C714" s="1161"/>
      <c r="D714" s="1161"/>
      <c r="E714" s="1294"/>
      <c r="G714" s="1295"/>
      <c r="H714" s="1295"/>
      <c r="I714" s="1295"/>
      <c r="J714" s="1295"/>
    </row>
    <row r="715" spans="1:10" x14ac:dyDescent="0.25">
      <c r="A715" s="1161"/>
      <c r="B715" s="1160"/>
      <c r="C715" s="1161"/>
      <c r="D715" s="1161"/>
      <c r="E715" s="1294"/>
      <c r="G715" s="1295"/>
      <c r="H715" s="1295"/>
      <c r="I715" s="1295"/>
      <c r="J715" s="1295"/>
    </row>
    <row r="716" spans="1:10" x14ac:dyDescent="0.25">
      <c r="A716" s="1161"/>
      <c r="B716" s="1160"/>
      <c r="C716" s="1161"/>
      <c r="D716" s="1161"/>
      <c r="E716" s="1294"/>
      <c r="G716" s="1295"/>
      <c r="H716" s="1295"/>
      <c r="I716" s="1295"/>
      <c r="J716" s="1295"/>
    </row>
    <row r="717" spans="1:10" x14ac:dyDescent="0.25">
      <c r="A717" s="1161"/>
      <c r="B717" s="1160"/>
      <c r="C717" s="1161"/>
      <c r="D717" s="1161"/>
      <c r="E717" s="1294"/>
      <c r="G717" s="1295"/>
      <c r="H717" s="1295"/>
      <c r="I717" s="1295"/>
      <c r="J717" s="1295"/>
    </row>
    <row r="718" spans="1:10" x14ac:dyDescent="0.25">
      <c r="A718" s="1161"/>
      <c r="B718" s="1160"/>
      <c r="C718" s="1161"/>
      <c r="D718" s="1161"/>
      <c r="E718" s="1294"/>
      <c r="G718" s="1295"/>
      <c r="H718" s="1295"/>
      <c r="I718" s="1295"/>
      <c r="J718" s="1295"/>
    </row>
    <row r="719" spans="1:10" x14ac:dyDescent="0.25">
      <c r="A719" s="1161"/>
      <c r="B719" s="1160"/>
      <c r="C719" s="1161"/>
      <c r="D719" s="1161"/>
      <c r="E719" s="1294"/>
      <c r="G719" s="1295"/>
      <c r="H719" s="1295"/>
      <c r="I719" s="1295"/>
      <c r="J719" s="1295"/>
    </row>
    <row r="720" spans="1:10" x14ac:dyDescent="0.25">
      <c r="A720" s="1161"/>
      <c r="B720" s="1160"/>
      <c r="C720" s="1161"/>
      <c r="D720" s="1161"/>
      <c r="E720" s="1294"/>
      <c r="G720" s="1295"/>
      <c r="H720" s="1295"/>
      <c r="I720" s="1295"/>
      <c r="J720" s="1295"/>
    </row>
    <row r="721" spans="1:10" x14ac:dyDescent="0.25">
      <c r="A721" s="1161"/>
      <c r="B721" s="1160"/>
      <c r="C721" s="1161"/>
      <c r="D721" s="1161"/>
      <c r="E721" s="1294"/>
      <c r="G721" s="1295"/>
      <c r="H721" s="1295"/>
      <c r="I721" s="1295"/>
      <c r="J721" s="1295"/>
    </row>
    <row r="722" spans="1:10" x14ac:dyDescent="0.25">
      <c r="A722" s="1161"/>
      <c r="B722" s="1160"/>
      <c r="C722" s="1161"/>
      <c r="D722" s="1161"/>
      <c r="E722" s="1294"/>
      <c r="G722" s="1295"/>
      <c r="H722" s="1295"/>
      <c r="I722" s="1295"/>
      <c r="J722" s="1295"/>
    </row>
    <row r="723" spans="1:10" x14ac:dyDescent="0.25">
      <c r="A723" s="1161"/>
      <c r="B723" s="1160"/>
      <c r="C723" s="1161"/>
      <c r="D723" s="1161"/>
      <c r="E723" s="1294"/>
      <c r="G723" s="1295"/>
      <c r="H723" s="1295"/>
      <c r="I723" s="1295"/>
      <c r="J723" s="1295"/>
    </row>
    <row r="724" spans="1:10" x14ac:dyDescent="0.25">
      <c r="A724" s="1161"/>
      <c r="B724" s="1160"/>
      <c r="C724" s="1161"/>
      <c r="D724" s="1161"/>
      <c r="E724" s="1294"/>
      <c r="G724" s="1295"/>
      <c r="H724" s="1295"/>
      <c r="I724" s="1295"/>
      <c r="J724" s="1295"/>
    </row>
    <row r="725" spans="1:10" x14ac:dyDescent="0.25">
      <c r="A725" s="1161"/>
      <c r="B725" s="1160"/>
      <c r="C725" s="1161"/>
      <c r="D725" s="1161"/>
      <c r="E725" s="1294"/>
      <c r="G725" s="1295"/>
      <c r="H725" s="1295"/>
      <c r="I725" s="1295"/>
      <c r="J725" s="1295"/>
    </row>
    <row r="726" spans="1:10" x14ac:dyDescent="0.25">
      <c r="A726" s="1161"/>
      <c r="B726" s="1160"/>
      <c r="C726" s="1161"/>
      <c r="D726" s="1161"/>
      <c r="E726" s="1294"/>
      <c r="G726" s="1295"/>
      <c r="H726" s="1295"/>
      <c r="I726" s="1295"/>
      <c r="J726" s="1295"/>
    </row>
    <row r="727" spans="1:10" x14ac:dyDescent="0.25">
      <c r="A727" s="1161"/>
      <c r="B727" s="1160"/>
      <c r="C727" s="1161"/>
      <c r="D727" s="1161"/>
      <c r="E727" s="1294"/>
      <c r="G727" s="1295"/>
      <c r="H727" s="1295"/>
      <c r="I727" s="1295"/>
      <c r="J727" s="1295"/>
    </row>
    <row r="728" spans="1:10" x14ac:dyDescent="0.25">
      <c r="A728" s="1161"/>
      <c r="B728" s="1160"/>
      <c r="C728" s="1161"/>
      <c r="D728" s="1161"/>
      <c r="E728" s="1294"/>
      <c r="G728" s="1295"/>
      <c r="H728" s="1295"/>
      <c r="I728" s="1295"/>
      <c r="J728" s="1295"/>
    </row>
    <row r="729" spans="1:10" x14ac:dyDescent="0.25">
      <c r="A729" s="1161"/>
      <c r="B729" s="1160"/>
      <c r="C729" s="1161"/>
      <c r="D729" s="1161"/>
      <c r="E729" s="1294"/>
      <c r="G729" s="1295"/>
      <c r="H729" s="1295"/>
      <c r="I729" s="1295"/>
      <c r="J729" s="1295"/>
    </row>
    <row r="730" spans="1:10" x14ac:dyDescent="0.25">
      <c r="A730" s="1161"/>
      <c r="B730" s="1160"/>
      <c r="C730" s="1161"/>
      <c r="D730" s="1161"/>
      <c r="E730" s="1294"/>
      <c r="G730" s="1295"/>
      <c r="H730" s="1295"/>
      <c r="I730" s="1295"/>
      <c r="J730" s="1295"/>
    </row>
    <row r="731" spans="1:10" x14ac:dyDescent="0.25">
      <c r="A731" s="1161"/>
      <c r="B731" s="1160"/>
      <c r="C731" s="1161"/>
      <c r="D731" s="1161"/>
      <c r="E731" s="1294"/>
      <c r="G731" s="1295"/>
      <c r="H731" s="1295"/>
      <c r="I731" s="1295"/>
      <c r="J731" s="1295"/>
    </row>
    <row r="732" spans="1:10" x14ac:dyDescent="0.25">
      <c r="A732" s="1161"/>
      <c r="B732" s="1160"/>
      <c r="C732" s="1161"/>
      <c r="D732" s="1161"/>
      <c r="E732" s="1294"/>
      <c r="G732" s="1295"/>
      <c r="H732" s="1295"/>
      <c r="I732" s="1295"/>
      <c r="J732" s="1295"/>
    </row>
    <row r="733" spans="1:10" x14ac:dyDescent="0.25">
      <c r="A733" s="1161"/>
      <c r="B733" s="1160"/>
      <c r="C733" s="1161"/>
      <c r="D733" s="1161"/>
      <c r="E733" s="1294"/>
      <c r="G733" s="1295"/>
      <c r="H733" s="1295"/>
      <c r="I733" s="1295"/>
      <c r="J733" s="1295"/>
    </row>
    <row r="734" spans="1:10" x14ac:dyDescent="0.25">
      <c r="A734" s="1161"/>
      <c r="B734" s="1160"/>
      <c r="C734" s="1161"/>
      <c r="D734" s="1161"/>
      <c r="E734" s="1294"/>
      <c r="G734" s="1295"/>
      <c r="H734" s="1295"/>
      <c r="I734" s="1295"/>
      <c r="J734" s="1295"/>
    </row>
    <row r="735" spans="1:10" x14ac:dyDescent="0.25">
      <c r="A735" s="1161"/>
      <c r="B735" s="1160"/>
      <c r="C735" s="1161"/>
      <c r="D735" s="1161"/>
      <c r="E735" s="1294"/>
      <c r="G735" s="1295"/>
      <c r="H735" s="1295"/>
      <c r="I735" s="1295"/>
      <c r="J735" s="1295"/>
    </row>
    <row r="736" spans="1:10" x14ac:dyDescent="0.25">
      <c r="A736" s="1161"/>
      <c r="B736" s="1160"/>
      <c r="C736" s="1161"/>
      <c r="D736" s="1161"/>
      <c r="E736" s="1294"/>
      <c r="G736" s="1295"/>
      <c r="H736" s="1295"/>
      <c r="I736" s="1295"/>
      <c r="J736" s="1295"/>
    </row>
    <row r="737" spans="1:10" x14ac:dyDescent="0.25">
      <c r="A737" s="1161"/>
      <c r="B737" s="1160"/>
      <c r="C737" s="1161"/>
      <c r="D737" s="1161"/>
      <c r="E737" s="1294"/>
      <c r="G737" s="1295"/>
      <c r="H737" s="1295"/>
      <c r="I737" s="1295"/>
      <c r="J737" s="1295"/>
    </row>
    <row r="738" spans="1:10" x14ac:dyDescent="0.25">
      <c r="A738" s="1161"/>
      <c r="B738" s="1160"/>
      <c r="C738" s="1161"/>
      <c r="D738" s="1161"/>
      <c r="E738" s="1294"/>
      <c r="G738" s="1295"/>
      <c r="H738" s="1295"/>
      <c r="I738" s="1295"/>
      <c r="J738" s="1295"/>
    </row>
    <row r="739" spans="1:10" x14ac:dyDescent="0.25">
      <c r="A739" s="1161"/>
      <c r="B739" s="1160"/>
      <c r="C739" s="1161"/>
      <c r="D739" s="1161"/>
      <c r="E739" s="1294"/>
      <c r="G739" s="1295"/>
      <c r="H739" s="1295"/>
      <c r="I739" s="1295"/>
      <c r="J739" s="1295"/>
    </row>
    <row r="740" spans="1:10" x14ac:dyDescent="0.25">
      <c r="A740" s="1161"/>
      <c r="B740" s="1160"/>
      <c r="C740" s="1161"/>
      <c r="D740" s="1161"/>
      <c r="E740" s="1294"/>
      <c r="G740" s="1295"/>
      <c r="H740" s="1295"/>
      <c r="I740" s="1295"/>
      <c r="J740" s="1295"/>
    </row>
    <row r="741" spans="1:10" x14ac:dyDescent="0.25">
      <c r="A741" s="1161"/>
      <c r="B741" s="1160"/>
      <c r="C741" s="1161"/>
      <c r="D741" s="1161"/>
      <c r="E741" s="1294"/>
      <c r="G741" s="1295"/>
      <c r="H741" s="1295"/>
      <c r="I741" s="1295"/>
      <c r="J741" s="1295"/>
    </row>
    <row r="742" spans="1:10" x14ac:dyDescent="0.25">
      <c r="A742" s="1161"/>
      <c r="B742" s="1160"/>
      <c r="C742" s="1161"/>
      <c r="D742" s="1161"/>
      <c r="E742" s="1294"/>
      <c r="G742" s="1295"/>
      <c r="H742" s="1295"/>
      <c r="I742" s="1295"/>
      <c r="J742" s="1295"/>
    </row>
    <row r="743" spans="1:10" x14ac:dyDescent="0.25">
      <c r="A743" s="1161"/>
      <c r="B743" s="1160"/>
      <c r="C743" s="1161"/>
      <c r="D743" s="1161"/>
      <c r="E743" s="1294"/>
      <c r="G743" s="1295"/>
      <c r="H743" s="1295"/>
      <c r="I743" s="1295"/>
      <c r="J743" s="1295"/>
    </row>
    <row r="744" spans="1:10" x14ac:dyDescent="0.25">
      <c r="A744" s="1161"/>
      <c r="B744" s="1160"/>
      <c r="C744" s="1161"/>
      <c r="D744" s="1161"/>
      <c r="E744" s="1294"/>
      <c r="G744" s="1295"/>
      <c r="H744" s="1295"/>
      <c r="I744" s="1295"/>
      <c r="J744" s="1295"/>
    </row>
    <row r="745" spans="1:10" x14ac:dyDescent="0.25">
      <c r="A745" s="1161"/>
      <c r="B745" s="1160"/>
      <c r="C745" s="1161"/>
      <c r="D745" s="1161"/>
      <c r="E745" s="1294"/>
      <c r="G745" s="1295"/>
      <c r="H745" s="1295"/>
      <c r="I745" s="1295"/>
      <c r="J745" s="1295"/>
    </row>
    <row r="746" spans="1:10" x14ac:dyDescent="0.25">
      <c r="A746" s="1161"/>
      <c r="B746" s="1160"/>
      <c r="C746" s="1161"/>
      <c r="D746" s="1161"/>
      <c r="E746" s="1294"/>
      <c r="G746" s="1295"/>
      <c r="H746" s="1295"/>
      <c r="I746" s="1295"/>
      <c r="J746" s="1295"/>
    </row>
    <row r="747" spans="1:10" x14ac:dyDescent="0.25">
      <c r="A747" s="1161"/>
      <c r="B747" s="1160"/>
      <c r="C747" s="1161"/>
      <c r="D747" s="1161"/>
      <c r="E747" s="1294"/>
      <c r="G747" s="1295"/>
      <c r="H747" s="1295"/>
      <c r="I747" s="1295"/>
      <c r="J747" s="1295"/>
    </row>
    <row r="748" spans="1:10" x14ac:dyDescent="0.25">
      <c r="A748" s="1161"/>
      <c r="B748" s="1160"/>
      <c r="C748" s="1161"/>
      <c r="D748" s="1161"/>
      <c r="E748" s="1294"/>
      <c r="G748" s="1295"/>
      <c r="H748" s="1295"/>
      <c r="I748" s="1295"/>
      <c r="J748" s="1295"/>
    </row>
    <row r="749" spans="1:10" x14ac:dyDescent="0.25">
      <c r="A749" s="1161"/>
      <c r="B749" s="1160"/>
      <c r="C749" s="1161"/>
      <c r="D749" s="1161"/>
      <c r="E749" s="1294"/>
      <c r="G749" s="1295"/>
      <c r="H749" s="1295"/>
      <c r="I749" s="1295"/>
      <c r="J749" s="1295"/>
    </row>
    <row r="750" spans="1:10" x14ac:dyDescent="0.25">
      <c r="A750" s="1161"/>
      <c r="B750" s="1160"/>
      <c r="C750" s="1161"/>
      <c r="D750" s="1161"/>
      <c r="E750" s="1294"/>
      <c r="G750" s="1295"/>
      <c r="H750" s="1295"/>
      <c r="I750" s="1295"/>
      <c r="J750" s="1295"/>
    </row>
    <row r="751" spans="1:10" x14ac:dyDescent="0.25">
      <c r="A751" s="1161"/>
      <c r="B751" s="1160"/>
      <c r="C751" s="1161"/>
      <c r="D751" s="1161"/>
      <c r="E751" s="1294"/>
      <c r="G751" s="1295"/>
      <c r="H751" s="1295"/>
      <c r="I751" s="1295"/>
      <c r="J751" s="1295"/>
    </row>
    <row r="752" spans="1:10" x14ac:dyDescent="0.25">
      <c r="A752" s="1161"/>
      <c r="B752" s="1160"/>
      <c r="C752" s="1161"/>
      <c r="D752" s="1161"/>
      <c r="E752" s="1294"/>
      <c r="G752" s="1295"/>
      <c r="H752" s="1295"/>
      <c r="I752" s="1295"/>
      <c r="J752" s="1295"/>
    </row>
    <row r="753" spans="1:10" x14ac:dyDescent="0.25">
      <c r="A753" s="1161"/>
      <c r="B753" s="1160"/>
      <c r="C753" s="1161"/>
      <c r="D753" s="1161"/>
      <c r="E753" s="1294"/>
      <c r="G753" s="1295"/>
      <c r="H753" s="1295"/>
      <c r="I753" s="1295"/>
      <c r="J753" s="1295"/>
    </row>
    <row r="754" spans="1:10" x14ac:dyDescent="0.25">
      <c r="A754" s="1161"/>
      <c r="B754" s="1160"/>
      <c r="C754" s="1161"/>
      <c r="D754" s="1161"/>
      <c r="E754" s="1294"/>
      <c r="G754" s="1295"/>
      <c r="H754" s="1295"/>
      <c r="I754" s="1295"/>
      <c r="J754" s="1295"/>
    </row>
    <row r="755" spans="1:10" x14ac:dyDescent="0.25">
      <c r="A755" s="1161"/>
      <c r="B755" s="1160"/>
      <c r="C755" s="1161"/>
      <c r="D755" s="1161"/>
      <c r="E755" s="1294"/>
      <c r="G755" s="1295"/>
      <c r="H755" s="1295"/>
      <c r="I755" s="1295"/>
      <c r="J755" s="1295"/>
    </row>
    <row r="756" spans="1:10" x14ac:dyDescent="0.25">
      <c r="A756" s="1161"/>
      <c r="B756" s="1160"/>
      <c r="C756" s="1161"/>
      <c r="D756" s="1161"/>
      <c r="E756" s="1294"/>
      <c r="G756" s="1295"/>
      <c r="H756" s="1295"/>
      <c r="I756" s="1295"/>
      <c r="J756" s="1295"/>
    </row>
    <row r="757" spans="1:10" x14ac:dyDescent="0.25">
      <c r="A757" s="1161"/>
      <c r="B757" s="1160"/>
      <c r="C757" s="1161"/>
      <c r="D757" s="1161"/>
      <c r="E757" s="1294"/>
      <c r="G757" s="1295"/>
      <c r="H757" s="1295"/>
      <c r="I757" s="1295"/>
      <c r="J757" s="1295"/>
    </row>
    <row r="758" spans="1:10" x14ac:dyDescent="0.25">
      <c r="A758" s="1161"/>
      <c r="B758" s="1160"/>
      <c r="C758" s="1161"/>
      <c r="D758" s="1161"/>
      <c r="E758" s="1294"/>
      <c r="G758" s="1295"/>
      <c r="H758" s="1295"/>
      <c r="I758" s="1295"/>
      <c r="J758" s="1295"/>
    </row>
    <row r="759" spans="1:10" x14ac:dyDescent="0.25">
      <c r="A759" s="1161"/>
      <c r="B759" s="1160"/>
      <c r="C759" s="1161"/>
      <c r="D759" s="1161"/>
      <c r="E759" s="1294"/>
      <c r="G759" s="1295"/>
      <c r="H759" s="1295"/>
      <c r="I759" s="1295"/>
      <c r="J759" s="1295"/>
    </row>
    <row r="760" spans="1:10" x14ac:dyDescent="0.25">
      <c r="A760" s="1161"/>
      <c r="B760" s="1160"/>
      <c r="C760" s="1161"/>
      <c r="D760" s="1161"/>
      <c r="E760" s="1294"/>
      <c r="G760" s="1295"/>
      <c r="H760" s="1295"/>
      <c r="I760" s="1295"/>
      <c r="J760" s="1295"/>
    </row>
    <row r="761" spans="1:10" x14ac:dyDescent="0.25">
      <c r="A761" s="1161"/>
      <c r="B761" s="1160"/>
      <c r="C761" s="1161"/>
      <c r="D761" s="1161"/>
      <c r="E761" s="1294"/>
      <c r="G761" s="1295"/>
      <c r="H761" s="1295"/>
      <c r="I761" s="1295"/>
      <c r="J761" s="1295"/>
    </row>
    <row r="762" spans="1:10" x14ac:dyDescent="0.25">
      <c r="A762" s="1161"/>
      <c r="B762" s="1160"/>
      <c r="C762" s="1161"/>
      <c r="D762" s="1161"/>
      <c r="E762" s="1294"/>
      <c r="G762" s="1295"/>
      <c r="H762" s="1295"/>
      <c r="I762" s="1295"/>
      <c r="J762" s="1295"/>
    </row>
    <row r="763" spans="1:10" x14ac:dyDescent="0.25">
      <c r="A763" s="1161"/>
      <c r="B763" s="1160"/>
      <c r="C763" s="1161"/>
      <c r="D763" s="1161"/>
      <c r="E763" s="1294"/>
      <c r="G763" s="1295"/>
      <c r="H763" s="1295"/>
      <c r="I763" s="1295"/>
      <c r="J763" s="1295"/>
    </row>
    <row r="764" spans="1:10" x14ac:dyDescent="0.25">
      <c r="A764" s="1161"/>
      <c r="B764" s="1160"/>
      <c r="C764" s="1161"/>
      <c r="D764" s="1161"/>
      <c r="E764" s="1294"/>
      <c r="G764" s="1295"/>
      <c r="H764" s="1295"/>
      <c r="I764" s="1295"/>
      <c r="J764" s="1295"/>
    </row>
    <row r="765" spans="1:10" x14ac:dyDescent="0.25">
      <c r="A765" s="1161"/>
      <c r="B765" s="1160"/>
      <c r="C765" s="1161"/>
      <c r="D765" s="1161"/>
      <c r="E765" s="1294"/>
      <c r="G765" s="1295"/>
      <c r="H765" s="1295"/>
      <c r="I765" s="1295"/>
      <c r="J765" s="1295"/>
    </row>
    <row r="766" spans="1:10" x14ac:dyDescent="0.25">
      <c r="A766" s="1161"/>
      <c r="B766" s="1160"/>
      <c r="C766" s="1161"/>
      <c r="D766" s="1161"/>
      <c r="E766" s="1294"/>
      <c r="G766" s="1295"/>
      <c r="H766" s="1295"/>
      <c r="I766" s="1295"/>
      <c r="J766" s="1295"/>
    </row>
    <row r="767" spans="1:10" x14ac:dyDescent="0.25">
      <c r="A767" s="1161"/>
      <c r="B767" s="1160"/>
      <c r="C767" s="1161"/>
      <c r="D767" s="1161"/>
      <c r="E767" s="1294"/>
      <c r="G767" s="1295"/>
      <c r="H767" s="1295"/>
      <c r="I767" s="1295"/>
      <c r="J767" s="1295"/>
    </row>
    <row r="768" spans="1:10" x14ac:dyDescent="0.25">
      <c r="A768" s="1161"/>
      <c r="B768" s="1160"/>
      <c r="C768" s="1161"/>
      <c r="D768" s="1161"/>
      <c r="E768" s="1294"/>
      <c r="G768" s="1295"/>
      <c r="H768" s="1295"/>
      <c r="I768" s="1295"/>
      <c r="J768" s="1295"/>
    </row>
    <row r="769" spans="1:10" x14ac:dyDescent="0.25">
      <c r="A769" s="1161"/>
      <c r="B769" s="1160"/>
      <c r="C769" s="1161"/>
      <c r="D769" s="1161"/>
      <c r="E769" s="1294"/>
      <c r="G769" s="1295"/>
      <c r="H769" s="1295"/>
      <c r="I769" s="1295"/>
      <c r="J769" s="1295"/>
    </row>
    <row r="770" spans="1:10" x14ac:dyDescent="0.25">
      <c r="A770" s="1161"/>
      <c r="B770" s="1160"/>
      <c r="C770" s="1161"/>
      <c r="D770" s="1161"/>
      <c r="E770" s="1294"/>
      <c r="G770" s="1295"/>
      <c r="H770" s="1295"/>
      <c r="I770" s="1295"/>
      <c r="J770" s="1295"/>
    </row>
    <row r="771" spans="1:10" x14ac:dyDescent="0.25">
      <c r="A771" s="1161"/>
      <c r="B771" s="1160"/>
      <c r="C771" s="1161"/>
      <c r="D771" s="1161"/>
      <c r="E771" s="1294"/>
      <c r="G771" s="1295"/>
      <c r="H771" s="1295"/>
      <c r="I771" s="1295"/>
      <c r="J771" s="1295"/>
    </row>
    <row r="772" spans="1:10" x14ac:dyDescent="0.25">
      <c r="A772" s="1161"/>
      <c r="B772" s="1160"/>
      <c r="C772" s="1161"/>
      <c r="D772" s="1161"/>
      <c r="E772" s="1294"/>
      <c r="G772" s="1295"/>
      <c r="H772" s="1295"/>
      <c r="I772" s="1295"/>
      <c r="J772" s="1295"/>
    </row>
    <row r="773" spans="1:10" x14ac:dyDescent="0.25">
      <c r="A773" s="1161"/>
      <c r="B773" s="1160"/>
      <c r="C773" s="1161"/>
      <c r="D773" s="1161"/>
      <c r="E773" s="1294"/>
      <c r="G773" s="1295"/>
      <c r="H773" s="1295"/>
      <c r="I773" s="1295"/>
      <c r="J773" s="1295"/>
    </row>
    <row r="774" spans="1:10" x14ac:dyDescent="0.25">
      <c r="A774" s="1161"/>
      <c r="B774" s="1160"/>
      <c r="C774" s="1161"/>
      <c r="D774" s="1161"/>
      <c r="E774" s="1294"/>
      <c r="G774" s="1295"/>
      <c r="H774" s="1295"/>
      <c r="I774" s="1295"/>
      <c r="J774" s="1295"/>
    </row>
    <row r="775" spans="1:10" x14ac:dyDescent="0.25">
      <c r="A775" s="1161"/>
      <c r="B775" s="1160"/>
      <c r="C775" s="1161"/>
      <c r="D775" s="1161"/>
      <c r="E775" s="1294"/>
      <c r="G775" s="1295"/>
      <c r="H775" s="1295"/>
      <c r="I775" s="1295"/>
      <c r="J775" s="1295"/>
    </row>
    <row r="776" spans="1:10" x14ac:dyDescent="0.25">
      <c r="A776" s="1161"/>
      <c r="B776" s="1160"/>
      <c r="C776" s="1161"/>
      <c r="D776" s="1161"/>
      <c r="E776" s="1294"/>
      <c r="G776" s="1295"/>
      <c r="H776" s="1295"/>
      <c r="I776" s="1295"/>
      <c r="J776" s="1295"/>
    </row>
    <row r="777" spans="1:10" x14ac:dyDescent="0.25">
      <c r="A777" s="1161"/>
      <c r="B777" s="1160"/>
      <c r="C777" s="1161"/>
      <c r="D777" s="1161"/>
      <c r="E777" s="1294"/>
      <c r="G777" s="1295"/>
      <c r="H777" s="1295"/>
      <c r="I777" s="1295"/>
      <c r="J777" s="1295"/>
    </row>
    <row r="778" spans="1:10" x14ac:dyDescent="0.25">
      <c r="A778" s="1161"/>
      <c r="B778" s="1160"/>
      <c r="C778" s="1161"/>
      <c r="D778" s="1161"/>
      <c r="E778" s="1294"/>
      <c r="G778" s="1295"/>
      <c r="H778" s="1295"/>
      <c r="I778" s="1295"/>
      <c r="J778" s="1295"/>
    </row>
    <row r="779" spans="1:10" x14ac:dyDescent="0.25">
      <c r="A779" s="1161"/>
      <c r="B779" s="1160"/>
      <c r="C779" s="1161"/>
      <c r="D779" s="1161"/>
      <c r="E779" s="1294"/>
      <c r="G779" s="1295"/>
      <c r="H779" s="1295"/>
      <c r="I779" s="1295"/>
      <c r="J779" s="1295"/>
    </row>
    <row r="780" spans="1:10" x14ac:dyDescent="0.25">
      <c r="A780" s="1161"/>
      <c r="B780" s="1160"/>
      <c r="C780" s="1161"/>
      <c r="D780" s="1161"/>
      <c r="E780" s="1294"/>
      <c r="G780" s="1295"/>
      <c r="H780" s="1295"/>
      <c r="I780" s="1295"/>
      <c r="J780" s="1295"/>
    </row>
    <row r="781" spans="1:10" x14ac:dyDescent="0.25">
      <c r="A781" s="1161"/>
      <c r="B781" s="1160"/>
      <c r="C781" s="1161"/>
      <c r="D781" s="1161"/>
      <c r="E781" s="1294"/>
      <c r="G781" s="1295"/>
      <c r="H781" s="1295"/>
      <c r="I781" s="1295"/>
      <c r="J781" s="1295"/>
    </row>
    <row r="782" spans="1:10" x14ac:dyDescent="0.25">
      <c r="A782" s="1161"/>
      <c r="B782" s="1160"/>
      <c r="C782" s="1161"/>
      <c r="D782" s="1161"/>
      <c r="E782" s="1294"/>
      <c r="G782" s="1295"/>
      <c r="H782" s="1295"/>
      <c r="I782" s="1295"/>
      <c r="J782" s="1295"/>
    </row>
    <row r="783" spans="1:10" x14ac:dyDescent="0.25">
      <c r="A783" s="1161"/>
      <c r="B783" s="1160"/>
      <c r="C783" s="1161"/>
      <c r="D783" s="1161"/>
      <c r="E783" s="1294"/>
      <c r="G783" s="1295"/>
      <c r="H783" s="1295"/>
      <c r="I783" s="1295"/>
      <c r="J783" s="1295"/>
    </row>
    <row r="784" spans="1:10" x14ac:dyDescent="0.25">
      <c r="A784" s="1161"/>
      <c r="B784" s="1160"/>
      <c r="C784" s="1161"/>
      <c r="D784" s="1161"/>
      <c r="E784" s="1294"/>
      <c r="G784" s="1295"/>
      <c r="H784" s="1295"/>
      <c r="I784" s="1295"/>
      <c r="J784" s="1295"/>
    </row>
    <row r="785" spans="1:10" x14ac:dyDescent="0.25">
      <c r="A785" s="1161"/>
      <c r="B785" s="1160"/>
      <c r="C785" s="1161"/>
      <c r="D785" s="1161"/>
      <c r="E785" s="1294"/>
      <c r="G785" s="1295"/>
      <c r="H785" s="1295"/>
      <c r="I785" s="1295"/>
      <c r="J785" s="1295"/>
    </row>
    <row r="786" spans="1:10" x14ac:dyDescent="0.25">
      <c r="A786" s="1161"/>
      <c r="B786" s="1160"/>
      <c r="C786" s="1161"/>
      <c r="D786" s="1161"/>
      <c r="E786" s="1294"/>
      <c r="G786" s="1295"/>
      <c r="H786" s="1295"/>
      <c r="I786" s="1295"/>
      <c r="J786" s="1295"/>
    </row>
    <row r="787" spans="1:10" x14ac:dyDescent="0.25">
      <c r="A787" s="1161"/>
      <c r="B787" s="1160"/>
      <c r="C787" s="1161"/>
      <c r="D787" s="1161"/>
      <c r="E787" s="1294"/>
      <c r="G787" s="1295"/>
      <c r="H787" s="1295"/>
      <c r="I787" s="1295"/>
      <c r="J787" s="1295"/>
    </row>
    <row r="788" spans="1:10" x14ac:dyDescent="0.25">
      <c r="A788" s="1161"/>
      <c r="B788" s="1160"/>
      <c r="C788" s="1161"/>
      <c r="D788" s="1161"/>
      <c r="E788" s="1294"/>
      <c r="G788" s="1295"/>
      <c r="H788" s="1295"/>
      <c r="I788" s="1295"/>
      <c r="J788" s="1295"/>
    </row>
    <row r="789" spans="1:10" x14ac:dyDescent="0.25">
      <c r="A789" s="1161"/>
      <c r="B789" s="1160"/>
      <c r="C789" s="1161"/>
      <c r="D789" s="1161"/>
      <c r="E789" s="1294"/>
      <c r="G789" s="1295"/>
      <c r="H789" s="1295"/>
      <c r="I789" s="1295"/>
      <c r="J789" s="1295"/>
    </row>
    <row r="790" spans="1:10" x14ac:dyDescent="0.25">
      <c r="A790" s="1161"/>
      <c r="B790" s="1160"/>
      <c r="C790" s="1161"/>
      <c r="D790" s="1161"/>
      <c r="E790" s="1294"/>
      <c r="G790" s="1295"/>
      <c r="H790" s="1295"/>
      <c r="I790" s="1295"/>
      <c r="J790" s="1295"/>
    </row>
    <row r="791" spans="1:10" x14ac:dyDescent="0.25">
      <c r="A791" s="1161"/>
      <c r="B791" s="1160"/>
      <c r="C791" s="1161"/>
      <c r="D791" s="1161"/>
      <c r="E791" s="1294"/>
      <c r="G791" s="1295"/>
      <c r="H791" s="1295"/>
      <c r="I791" s="1295"/>
      <c r="J791" s="1295"/>
    </row>
    <row r="792" spans="1:10" x14ac:dyDescent="0.25">
      <c r="A792" s="1161"/>
      <c r="B792" s="1160"/>
      <c r="C792" s="1161"/>
      <c r="D792" s="1161"/>
      <c r="E792" s="1294"/>
      <c r="G792" s="1295"/>
      <c r="H792" s="1295"/>
      <c r="I792" s="1295"/>
      <c r="J792" s="1295"/>
    </row>
    <row r="793" spans="1:10" x14ac:dyDescent="0.25">
      <c r="A793" s="1161"/>
      <c r="B793" s="1160"/>
      <c r="C793" s="1161"/>
      <c r="D793" s="1161"/>
      <c r="E793" s="1294"/>
      <c r="G793" s="1295"/>
      <c r="H793" s="1295"/>
      <c r="I793" s="1295"/>
      <c r="J793" s="1295"/>
    </row>
    <row r="794" spans="1:10" x14ac:dyDescent="0.25">
      <c r="A794" s="1161"/>
      <c r="B794" s="1160"/>
      <c r="C794" s="1161"/>
      <c r="D794" s="1161"/>
      <c r="E794" s="1294"/>
      <c r="G794" s="1295"/>
      <c r="H794" s="1295"/>
      <c r="I794" s="1295"/>
      <c r="J794" s="1295"/>
    </row>
    <row r="795" spans="1:10" x14ac:dyDescent="0.25">
      <c r="A795" s="1161"/>
      <c r="B795" s="1160"/>
      <c r="C795" s="1161"/>
      <c r="D795" s="1161"/>
      <c r="E795" s="1294"/>
      <c r="G795" s="1295"/>
      <c r="H795" s="1295"/>
      <c r="I795" s="1295"/>
      <c r="J795" s="1295"/>
    </row>
    <row r="796" spans="1:10" x14ac:dyDescent="0.25">
      <c r="A796" s="1161"/>
      <c r="B796" s="1160"/>
      <c r="C796" s="1161"/>
      <c r="D796" s="1161"/>
      <c r="E796" s="1294"/>
      <c r="G796" s="1295"/>
      <c r="H796" s="1295"/>
      <c r="I796" s="1295"/>
      <c r="J796" s="1295"/>
    </row>
    <row r="797" spans="1:10" x14ac:dyDescent="0.25">
      <c r="A797" s="1161"/>
      <c r="B797" s="1160"/>
      <c r="C797" s="1161"/>
      <c r="D797" s="1161"/>
      <c r="E797" s="1294"/>
      <c r="G797" s="1295"/>
      <c r="H797" s="1295"/>
      <c r="I797" s="1295"/>
      <c r="J797" s="1295"/>
    </row>
    <row r="798" spans="1:10" x14ac:dyDescent="0.25">
      <c r="A798" s="1161"/>
      <c r="B798" s="1160"/>
      <c r="C798" s="1161"/>
      <c r="D798" s="1161"/>
      <c r="E798" s="1294"/>
      <c r="G798" s="1295"/>
      <c r="H798" s="1295"/>
      <c r="I798" s="1295"/>
      <c r="J798" s="1295"/>
    </row>
    <row r="799" spans="1:10" x14ac:dyDescent="0.25">
      <c r="A799" s="1161"/>
      <c r="B799" s="1160"/>
      <c r="C799" s="1161"/>
      <c r="D799" s="1161"/>
      <c r="E799" s="1294"/>
      <c r="G799" s="1295"/>
      <c r="H799" s="1295"/>
      <c r="I799" s="1295"/>
      <c r="J799" s="1295"/>
    </row>
    <row r="800" spans="1:10" x14ac:dyDescent="0.25">
      <c r="A800" s="1161"/>
      <c r="B800" s="1160"/>
      <c r="C800" s="1161"/>
      <c r="D800" s="1161"/>
      <c r="E800" s="1294"/>
      <c r="G800" s="1295"/>
      <c r="H800" s="1295"/>
      <c r="I800" s="1295"/>
      <c r="J800" s="1295"/>
    </row>
    <row r="801" spans="1:10" x14ac:dyDescent="0.25">
      <c r="A801" s="1161"/>
      <c r="B801" s="1160"/>
      <c r="C801" s="1161"/>
      <c r="D801" s="1161"/>
      <c r="E801" s="1294"/>
      <c r="G801" s="1295"/>
      <c r="H801" s="1295"/>
      <c r="I801" s="1295"/>
      <c r="J801" s="1295"/>
    </row>
    <row r="802" spans="1:10" x14ac:dyDescent="0.25">
      <c r="A802" s="1161"/>
      <c r="B802" s="1160"/>
      <c r="C802" s="1161"/>
      <c r="D802" s="1161"/>
      <c r="E802" s="1294"/>
      <c r="G802" s="1295"/>
      <c r="H802" s="1295"/>
      <c r="I802" s="1295"/>
      <c r="J802" s="1295"/>
    </row>
    <row r="803" spans="1:10" x14ac:dyDescent="0.25">
      <c r="A803" s="1161"/>
      <c r="B803" s="1160"/>
      <c r="C803" s="1161"/>
      <c r="D803" s="1161"/>
      <c r="E803" s="1294"/>
      <c r="G803" s="1295"/>
      <c r="H803" s="1295"/>
      <c r="I803" s="1295"/>
      <c r="J803" s="1295"/>
    </row>
    <row r="804" spans="1:10" x14ac:dyDescent="0.25">
      <c r="A804" s="1161"/>
      <c r="B804" s="1160"/>
      <c r="C804" s="1161"/>
      <c r="D804" s="1161"/>
      <c r="E804" s="1294"/>
      <c r="G804" s="1295"/>
      <c r="H804" s="1295"/>
      <c r="I804" s="1295"/>
      <c r="J804" s="1295"/>
    </row>
    <row r="805" spans="1:10" x14ac:dyDescent="0.25">
      <c r="A805" s="1161"/>
      <c r="B805" s="1160"/>
      <c r="C805" s="1161"/>
      <c r="D805" s="1161"/>
      <c r="E805" s="1294"/>
      <c r="G805" s="1295"/>
      <c r="H805" s="1295"/>
      <c r="I805" s="1295"/>
      <c r="J805" s="1295"/>
    </row>
    <row r="806" spans="1:10" x14ac:dyDescent="0.25">
      <c r="A806" s="1161"/>
      <c r="B806" s="1160"/>
      <c r="C806" s="1161"/>
      <c r="D806" s="1161"/>
      <c r="E806" s="1294"/>
      <c r="G806" s="1295"/>
      <c r="H806" s="1295"/>
      <c r="I806" s="1295"/>
      <c r="J806" s="1295"/>
    </row>
    <row r="807" spans="1:10" x14ac:dyDescent="0.25">
      <c r="A807" s="1161"/>
      <c r="B807" s="1160"/>
      <c r="C807" s="1161"/>
      <c r="D807" s="1161"/>
      <c r="E807" s="1294"/>
      <c r="G807" s="1295"/>
      <c r="H807" s="1295"/>
      <c r="I807" s="1295"/>
      <c r="J807" s="1295"/>
    </row>
    <row r="808" spans="1:10" x14ac:dyDescent="0.25">
      <c r="A808" s="1161"/>
      <c r="B808" s="1160"/>
      <c r="C808" s="1161"/>
      <c r="D808" s="1161"/>
      <c r="E808" s="1294"/>
      <c r="G808" s="1295"/>
      <c r="H808" s="1295"/>
      <c r="I808" s="1295"/>
      <c r="J808" s="1295"/>
    </row>
    <row r="809" spans="1:10" x14ac:dyDescent="0.25">
      <c r="A809" s="1161"/>
      <c r="B809" s="1160"/>
      <c r="C809" s="1161"/>
      <c r="D809" s="1161"/>
      <c r="E809" s="1294"/>
      <c r="G809" s="1295"/>
      <c r="H809" s="1295"/>
      <c r="I809" s="1295"/>
      <c r="J809" s="1295"/>
    </row>
    <row r="810" spans="1:10" x14ac:dyDescent="0.25">
      <c r="A810" s="1161"/>
      <c r="B810" s="1160"/>
      <c r="C810" s="1161"/>
      <c r="D810" s="1161"/>
      <c r="E810" s="1294"/>
      <c r="G810" s="1295"/>
      <c r="H810" s="1295"/>
      <c r="I810" s="1295"/>
      <c r="J810" s="1295"/>
    </row>
    <row r="811" spans="1:10" x14ac:dyDescent="0.25">
      <c r="A811" s="1161"/>
      <c r="B811" s="1160"/>
      <c r="C811" s="1161"/>
      <c r="D811" s="1161"/>
      <c r="E811" s="1294"/>
      <c r="G811" s="1295"/>
      <c r="H811" s="1295"/>
      <c r="I811" s="1295"/>
      <c r="J811" s="1295"/>
    </row>
    <row r="812" spans="1:10" x14ac:dyDescent="0.25">
      <c r="A812" s="1161"/>
      <c r="B812" s="1160"/>
      <c r="C812" s="1161"/>
      <c r="D812" s="1161"/>
      <c r="E812" s="1294"/>
      <c r="G812" s="1295"/>
      <c r="H812" s="1295"/>
      <c r="I812" s="1295"/>
      <c r="J812" s="1295"/>
    </row>
    <row r="813" spans="1:10" x14ac:dyDescent="0.25">
      <c r="A813" s="1161"/>
      <c r="B813" s="1160"/>
      <c r="C813" s="1161"/>
      <c r="D813" s="1161"/>
      <c r="E813" s="1294"/>
      <c r="G813" s="1295"/>
      <c r="H813" s="1295"/>
      <c r="I813" s="1295"/>
      <c r="J813" s="1295"/>
    </row>
    <row r="814" spans="1:10" x14ac:dyDescent="0.25">
      <c r="A814" s="1161"/>
      <c r="B814" s="1160"/>
      <c r="C814" s="1161"/>
      <c r="D814" s="1161"/>
      <c r="E814" s="1294"/>
      <c r="G814" s="1295"/>
      <c r="H814" s="1295"/>
      <c r="I814" s="1295"/>
      <c r="J814" s="1295"/>
    </row>
    <row r="815" spans="1:10" x14ac:dyDescent="0.25">
      <c r="A815" s="1161"/>
      <c r="B815" s="1160"/>
      <c r="C815" s="1161"/>
      <c r="D815" s="1161"/>
      <c r="E815" s="1294"/>
      <c r="G815" s="1295"/>
      <c r="H815" s="1295"/>
      <c r="I815" s="1295"/>
      <c r="J815" s="1295"/>
    </row>
    <row r="816" spans="1:10" x14ac:dyDescent="0.25">
      <c r="A816" s="1161"/>
      <c r="B816" s="1160"/>
      <c r="C816" s="1161"/>
      <c r="D816" s="1161"/>
      <c r="E816" s="1294"/>
      <c r="G816" s="1295"/>
      <c r="H816" s="1295"/>
      <c r="I816" s="1295"/>
      <c r="J816" s="1295"/>
    </row>
    <row r="817" spans="1:10" x14ac:dyDescent="0.25">
      <c r="A817" s="1161"/>
      <c r="B817" s="1160"/>
      <c r="C817" s="1161"/>
      <c r="D817" s="1161"/>
      <c r="E817" s="1294"/>
      <c r="G817" s="1295"/>
      <c r="H817" s="1295"/>
      <c r="I817" s="1295"/>
      <c r="J817" s="1295"/>
    </row>
    <row r="818" spans="1:10" x14ac:dyDescent="0.25">
      <c r="A818" s="1161"/>
      <c r="B818" s="1160"/>
      <c r="C818" s="1161"/>
      <c r="D818" s="1161"/>
      <c r="E818" s="1294"/>
      <c r="G818" s="1295"/>
      <c r="H818" s="1295"/>
      <c r="I818" s="1295"/>
      <c r="J818" s="1295"/>
    </row>
    <row r="819" spans="1:10" x14ac:dyDescent="0.25">
      <c r="A819" s="1161"/>
      <c r="B819" s="1160"/>
      <c r="C819" s="1161"/>
      <c r="D819" s="1161"/>
      <c r="E819" s="1294"/>
      <c r="G819" s="1295"/>
      <c r="H819" s="1295"/>
      <c r="I819" s="1295"/>
      <c r="J819" s="1295"/>
    </row>
    <row r="820" spans="1:10" x14ac:dyDescent="0.25">
      <c r="A820" s="1161"/>
      <c r="B820" s="1160"/>
      <c r="C820" s="1161"/>
      <c r="D820" s="1161"/>
      <c r="E820" s="1294"/>
      <c r="G820" s="1295"/>
      <c r="H820" s="1295"/>
      <c r="I820" s="1295"/>
      <c r="J820" s="1295"/>
    </row>
    <row r="821" spans="1:10" x14ac:dyDescent="0.25">
      <c r="A821" s="1161"/>
      <c r="B821" s="1160"/>
      <c r="C821" s="1161"/>
      <c r="D821" s="1161"/>
      <c r="E821" s="1294"/>
      <c r="G821" s="1295"/>
      <c r="H821" s="1295"/>
      <c r="I821" s="1295"/>
      <c r="J821" s="1295"/>
    </row>
    <row r="822" spans="1:10" x14ac:dyDescent="0.25">
      <c r="A822" s="1161"/>
      <c r="B822" s="1160"/>
      <c r="C822" s="1161"/>
      <c r="D822" s="1161"/>
      <c r="E822" s="1294"/>
      <c r="G822" s="1295"/>
      <c r="H822" s="1295"/>
      <c r="I822" s="1295"/>
      <c r="J822" s="1295"/>
    </row>
    <row r="823" spans="1:10" x14ac:dyDescent="0.25">
      <c r="A823" s="1161"/>
      <c r="B823" s="1160"/>
      <c r="C823" s="1161"/>
      <c r="D823" s="1161"/>
      <c r="E823" s="1294"/>
      <c r="G823" s="1295"/>
      <c r="H823" s="1295"/>
      <c r="I823" s="1295"/>
      <c r="J823" s="1295"/>
    </row>
    <row r="824" spans="1:10" x14ac:dyDescent="0.25">
      <c r="A824" s="1161"/>
      <c r="B824" s="1160"/>
      <c r="C824" s="1161"/>
      <c r="D824" s="1161"/>
      <c r="E824" s="1294"/>
      <c r="G824" s="1295"/>
      <c r="H824" s="1295"/>
      <c r="I824" s="1295"/>
      <c r="J824" s="1295"/>
    </row>
    <row r="825" spans="1:10" x14ac:dyDescent="0.25">
      <c r="A825" s="1161"/>
      <c r="B825" s="1160"/>
      <c r="C825" s="1161"/>
      <c r="D825" s="1161"/>
      <c r="E825" s="1294"/>
      <c r="G825" s="1295"/>
      <c r="H825" s="1295"/>
      <c r="I825" s="1295"/>
      <c r="J825" s="1295"/>
    </row>
    <row r="826" spans="1:10" x14ac:dyDescent="0.25">
      <c r="A826" s="1161"/>
      <c r="B826" s="1160"/>
      <c r="C826" s="1161"/>
      <c r="D826" s="1161"/>
      <c r="E826" s="1294"/>
      <c r="G826" s="1295"/>
      <c r="H826" s="1295"/>
      <c r="I826" s="1295"/>
      <c r="J826" s="1295"/>
    </row>
    <row r="827" spans="1:10" x14ac:dyDescent="0.25">
      <c r="A827" s="1161"/>
      <c r="B827" s="1160"/>
      <c r="C827" s="1161"/>
      <c r="D827" s="1161"/>
      <c r="E827" s="1294"/>
      <c r="G827" s="1295"/>
      <c r="H827" s="1295"/>
      <c r="I827" s="1295"/>
      <c r="J827" s="1295"/>
    </row>
    <row r="828" spans="1:10" x14ac:dyDescent="0.25">
      <c r="A828" s="1161"/>
      <c r="B828" s="1160"/>
      <c r="C828" s="1161"/>
      <c r="D828" s="1161"/>
      <c r="E828" s="1294"/>
      <c r="G828" s="1295"/>
      <c r="H828" s="1295"/>
      <c r="I828" s="1295"/>
      <c r="J828" s="1295"/>
    </row>
    <row r="829" spans="1:10" x14ac:dyDescent="0.25">
      <c r="A829" s="1161"/>
      <c r="B829" s="1160"/>
      <c r="C829" s="1161"/>
      <c r="D829" s="1161"/>
      <c r="E829" s="1294"/>
      <c r="G829" s="1295"/>
      <c r="H829" s="1295"/>
      <c r="I829" s="1295"/>
      <c r="J829" s="1295"/>
    </row>
    <row r="830" spans="1:10" x14ac:dyDescent="0.25">
      <c r="A830" s="1161"/>
      <c r="B830" s="1160"/>
      <c r="C830" s="1161"/>
      <c r="D830" s="1161"/>
      <c r="E830" s="1294"/>
      <c r="G830" s="1295"/>
      <c r="H830" s="1295"/>
      <c r="I830" s="1295"/>
      <c r="J830" s="1295"/>
    </row>
    <row r="831" spans="1:10" x14ac:dyDescent="0.25">
      <c r="A831" s="1161"/>
      <c r="B831" s="1160"/>
      <c r="C831" s="1161"/>
      <c r="D831" s="1161"/>
      <c r="E831" s="1294"/>
      <c r="G831" s="1295"/>
      <c r="H831" s="1295"/>
      <c r="I831" s="1295"/>
      <c r="J831" s="1295"/>
    </row>
    <row r="832" spans="1:10" x14ac:dyDescent="0.25">
      <c r="A832" s="1161"/>
      <c r="B832" s="1160"/>
      <c r="C832" s="1161"/>
      <c r="D832" s="1161"/>
      <c r="E832" s="1294"/>
      <c r="G832" s="1295"/>
      <c r="H832" s="1295"/>
      <c r="I832" s="1295"/>
      <c r="J832" s="1295"/>
    </row>
    <row r="833" spans="1:10" x14ac:dyDescent="0.25">
      <c r="A833" s="1161"/>
      <c r="B833" s="1160"/>
      <c r="C833" s="1161"/>
      <c r="D833" s="1161"/>
      <c r="E833" s="1294"/>
      <c r="G833" s="1295"/>
      <c r="H833" s="1295"/>
      <c r="I833" s="1295"/>
      <c r="J833" s="1295"/>
    </row>
    <row r="834" spans="1:10" x14ac:dyDescent="0.25">
      <c r="A834" s="1161"/>
      <c r="B834" s="1160"/>
      <c r="C834" s="1161"/>
      <c r="D834" s="1161"/>
      <c r="E834" s="1294"/>
      <c r="G834" s="1295"/>
      <c r="H834" s="1295"/>
      <c r="I834" s="1295"/>
      <c r="J834" s="1295"/>
    </row>
    <row r="835" spans="1:10" x14ac:dyDescent="0.25">
      <c r="A835" s="1161"/>
      <c r="B835" s="1160"/>
      <c r="C835" s="1161"/>
      <c r="D835" s="1161"/>
      <c r="E835" s="1294"/>
      <c r="G835" s="1295"/>
      <c r="H835" s="1295"/>
      <c r="I835" s="1295"/>
      <c r="J835" s="1295"/>
    </row>
    <row r="836" spans="1:10" x14ac:dyDescent="0.25">
      <c r="A836" s="1161"/>
      <c r="B836" s="1160"/>
      <c r="C836" s="1161"/>
      <c r="D836" s="1161"/>
      <c r="E836" s="1294"/>
      <c r="G836" s="1295"/>
      <c r="H836" s="1295"/>
      <c r="I836" s="1295"/>
      <c r="J836" s="1295"/>
    </row>
    <row r="837" spans="1:10" x14ac:dyDescent="0.25">
      <c r="A837" s="1161"/>
      <c r="B837" s="1160"/>
      <c r="C837" s="1161"/>
      <c r="D837" s="1161"/>
      <c r="E837" s="1294"/>
      <c r="G837" s="1295"/>
      <c r="H837" s="1295"/>
      <c r="I837" s="1295"/>
      <c r="J837" s="1295"/>
    </row>
    <row r="838" spans="1:10" x14ac:dyDescent="0.25">
      <c r="A838" s="1161"/>
      <c r="B838" s="1160"/>
      <c r="C838" s="1161"/>
      <c r="D838" s="1161"/>
      <c r="E838" s="1294"/>
      <c r="G838" s="1295"/>
      <c r="H838" s="1295"/>
      <c r="I838" s="1295"/>
      <c r="J838" s="1295"/>
    </row>
    <row r="839" spans="1:10" x14ac:dyDescent="0.25">
      <c r="A839" s="1161"/>
      <c r="B839" s="1160"/>
      <c r="C839" s="1161"/>
      <c r="D839" s="1161"/>
      <c r="E839" s="1294"/>
      <c r="G839" s="1295"/>
      <c r="H839" s="1295"/>
      <c r="I839" s="1295"/>
      <c r="J839" s="1295"/>
    </row>
    <row r="840" spans="1:10" x14ac:dyDescent="0.25">
      <c r="A840" s="1161"/>
      <c r="B840" s="1160"/>
      <c r="C840" s="1161"/>
      <c r="D840" s="1161"/>
      <c r="E840" s="1294"/>
      <c r="G840" s="1295"/>
      <c r="H840" s="1295"/>
      <c r="I840" s="1295"/>
      <c r="J840" s="1295"/>
    </row>
    <row r="841" spans="1:10" x14ac:dyDescent="0.25">
      <c r="A841" s="1161"/>
      <c r="B841" s="1160"/>
      <c r="C841" s="1161"/>
      <c r="D841" s="1161"/>
      <c r="E841" s="1294"/>
      <c r="G841" s="1295"/>
      <c r="H841" s="1295"/>
      <c r="I841" s="1295"/>
      <c r="J841" s="1295"/>
    </row>
    <row r="842" spans="1:10" x14ac:dyDescent="0.25">
      <c r="A842" s="1161"/>
      <c r="B842" s="1160"/>
      <c r="C842" s="1161"/>
      <c r="D842" s="1161"/>
      <c r="E842" s="1294"/>
      <c r="G842" s="1295"/>
      <c r="H842" s="1295"/>
      <c r="I842" s="1295"/>
      <c r="J842" s="1295"/>
    </row>
    <row r="843" spans="1:10" x14ac:dyDescent="0.25">
      <c r="A843" s="1161"/>
      <c r="B843" s="1160"/>
      <c r="C843" s="1161"/>
      <c r="D843" s="1161"/>
      <c r="E843" s="1294"/>
      <c r="G843" s="1295"/>
      <c r="H843" s="1295"/>
      <c r="I843" s="1295"/>
      <c r="J843" s="1295"/>
    </row>
    <row r="844" spans="1:10" x14ac:dyDescent="0.25">
      <c r="A844" s="1161"/>
      <c r="B844" s="1160"/>
      <c r="C844" s="1161"/>
      <c r="D844" s="1161"/>
      <c r="E844" s="1294"/>
      <c r="G844" s="1295"/>
      <c r="H844" s="1295"/>
      <c r="I844" s="1295"/>
      <c r="J844" s="1295"/>
    </row>
    <row r="845" spans="1:10" x14ac:dyDescent="0.25">
      <c r="A845" s="1161"/>
      <c r="B845" s="1160"/>
      <c r="C845" s="1161"/>
      <c r="D845" s="1161"/>
      <c r="E845" s="1294"/>
      <c r="G845" s="1295"/>
      <c r="H845" s="1295"/>
      <c r="I845" s="1295"/>
      <c r="J845" s="1295"/>
    </row>
    <row r="846" spans="1:10" x14ac:dyDescent="0.25">
      <c r="A846" s="1161"/>
      <c r="B846" s="1160"/>
      <c r="C846" s="1161"/>
      <c r="D846" s="1161"/>
      <c r="E846" s="1294"/>
      <c r="G846" s="1295"/>
      <c r="H846" s="1295"/>
      <c r="I846" s="1295"/>
      <c r="J846" s="1295"/>
    </row>
    <row r="847" spans="1:10" x14ac:dyDescent="0.25">
      <c r="A847" s="1161"/>
      <c r="B847" s="1160"/>
      <c r="C847" s="1161"/>
      <c r="D847" s="1161"/>
      <c r="E847" s="1294"/>
      <c r="G847" s="1295"/>
      <c r="H847" s="1295"/>
      <c r="I847" s="1295"/>
      <c r="J847" s="1295"/>
    </row>
    <row r="848" spans="1:10" x14ac:dyDescent="0.25">
      <c r="A848" s="1161"/>
      <c r="B848" s="1160"/>
      <c r="C848" s="1161"/>
      <c r="D848" s="1161"/>
      <c r="E848" s="1294"/>
      <c r="G848" s="1295"/>
      <c r="H848" s="1295"/>
      <c r="I848" s="1295"/>
      <c r="J848" s="1295"/>
    </row>
    <row r="849" spans="1:10" x14ac:dyDescent="0.25">
      <c r="A849" s="1161"/>
      <c r="B849" s="1160"/>
      <c r="C849" s="1161"/>
      <c r="D849" s="1161"/>
      <c r="E849" s="1294"/>
      <c r="G849" s="1295"/>
      <c r="H849" s="1295"/>
      <c r="I849" s="1295"/>
      <c r="J849" s="1295"/>
    </row>
    <row r="850" spans="1:10" x14ac:dyDescent="0.25">
      <c r="A850" s="1161"/>
      <c r="B850" s="1160"/>
      <c r="C850" s="1161"/>
      <c r="D850" s="1161"/>
      <c r="E850" s="1294"/>
      <c r="G850" s="1295"/>
      <c r="H850" s="1295"/>
      <c r="I850" s="1295"/>
      <c r="J850" s="1295"/>
    </row>
    <row r="851" spans="1:10" x14ac:dyDescent="0.25">
      <c r="A851" s="1161"/>
      <c r="B851" s="1160"/>
      <c r="C851" s="1161"/>
      <c r="D851" s="1161"/>
      <c r="E851" s="1294"/>
      <c r="G851" s="1295"/>
      <c r="H851" s="1295"/>
      <c r="I851" s="1295"/>
      <c r="J851" s="1295"/>
    </row>
    <row r="852" spans="1:10" x14ac:dyDescent="0.25">
      <c r="A852" s="1161"/>
      <c r="B852" s="1160"/>
      <c r="C852" s="1161"/>
      <c r="D852" s="1161"/>
      <c r="E852" s="1294"/>
      <c r="G852" s="1295"/>
      <c r="H852" s="1295"/>
      <c r="I852" s="1295"/>
      <c r="J852" s="1295"/>
    </row>
    <row r="853" spans="1:10" x14ac:dyDescent="0.25">
      <c r="A853" s="1161"/>
      <c r="B853" s="1160"/>
      <c r="C853" s="1161"/>
      <c r="D853" s="1161"/>
      <c r="E853" s="1294"/>
      <c r="G853" s="1295"/>
      <c r="H853" s="1295"/>
      <c r="I853" s="1295"/>
      <c r="J853" s="1295"/>
    </row>
    <row r="854" spans="1:10" x14ac:dyDescent="0.25">
      <c r="A854" s="1161"/>
      <c r="B854" s="1160"/>
      <c r="C854" s="1161"/>
      <c r="D854" s="1161"/>
      <c r="E854" s="1294"/>
      <c r="G854" s="1295"/>
      <c r="H854" s="1295"/>
      <c r="I854" s="1295"/>
      <c r="J854" s="1295"/>
    </row>
    <row r="855" spans="1:10" x14ac:dyDescent="0.25">
      <c r="A855" s="1161"/>
      <c r="B855" s="1160"/>
      <c r="C855" s="1161"/>
      <c r="D855" s="1161"/>
      <c r="E855" s="1294"/>
      <c r="G855" s="1295"/>
      <c r="H855" s="1295"/>
      <c r="I855" s="1295"/>
      <c r="J855" s="1295"/>
    </row>
    <row r="856" spans="1:10" x14ac:dyDescent="0.25">
      <c r="A856" s="1161"/>
      <c r="B856" s="1160"/>
      <c r="C856" s="1161"/>
      <c r="D856" s="1161"/>
      <c r="E856" s="1294"/>
      <c r="G856" s="1295"/>
      <c r="H856" s="1295"/>
      <c r="I856" s="1295"/>
      <c r="J856" s="1295"/>
    </row>
    <row r="857" spans="1:10" x14ac:dyDescent="0.25">
      <c r="A857" s="1161"/>
      <c r="B857" s="1160"/>
      <c r="C857" s="1161"/>
      <c r="D857" s="1161"/>
      <c r="E857" s="1294"/>
      <c r="G857" s="1295"/>
      <c r="H857" s="1295"/>
      <c r="I857" s="1295"/>
      <c r="J857" s="1295"/>
    </row>
    <row r="858" spans="1:10" x14ac:dyDescent="0.25">
      <c r="A858" s="1161"/>
      <c r="B858" s="1160"/>
      <c r="C858" s="1161"/>
      <c r="D858" s="1161"/>
      <c r="E858" s="1294"/>
      <c r="G858" s="1295"/>
      <c r="H858" s="1295"/>
      <c r="I858" s="1295"/>
      <c r="J858" s="1295"/>
    </row>
    <row r="859" spans="1:10" x14ac:dyDescent="0.25">
      <c r="A859" s="1161"/>
      <c r="B859" s="1160"/>
      <c r="C859" s="1161"/>
      <c r="D859" s="1161"/>
      <c r="E859" s="1294"/>
      <c r="G859" s="1295"/>
      <c r="H859" s="1295"/>
      <c r="I859" s="1295"/>
      <c r="J859" s="1295"/>
    </row>
    <row r="860" spans="1:10" x14ac:dyDescent="0.25">
      <c r="A860" s="1161"/>
      <c r="B860" s="1160"/>
      <c r="C860" s="1161"/>
      <c r="D860" s="1161"/>
      <c r="E860" s="1294"/>
      <c r="G860" s="1295"/>
      <c r="H860" s="1295"/>
      <c r="I860" s="1295"/>
      <c r="J860" s="1295"/>
    </row>
    <row r="861" spans="1:10" x14ac:dyDescent="0.25">
      <c r="A861" s="1161"/>
      <c r="B861" s="1160"/>
      <c r="C861" s="1161"/>
      <c r="D861" s="1161"/>
      <c r="E861" s="1294"/>
      <c r="G861" s="1295"/>
      <c r="H861" s="1295"/>
      <c r="I861" s="1295"/>
      <c r="J861" s="1295"/>
    </row>
    <row r="862" spans="1:10" x14ac:dyDescent="0.25">
      <c r="A862" s="1161"/>
      <c r="B862" s="1160"/>
      <c r="C862" s="1161"/>
      <c r="D862" s="1161"/>
      <c r="E862" s="1294"/>
      <c r="G862" s="1295"/>
      <c r="H862" s="1295"/>
      <c r="I862" s="1295"/>
      <c r="J862" s="1295"/>
    </row>
    <row r="863" spans="1:10" x14ac:dyDescent="0.25">
      <c r="A863" s="1161"/>
      <c r="B863" s="1160"/>
      <c r="C863" s="1161"/>
      <c r="D863" s="1161"/>
      <c r="E863" s="1294"/>
      <c r="G863" s="1295"/>
      <c r="H863" s="1295"/>
      <c r="I863" s="1295"/>
      <c r="J863" s="1295"/>
    </row>
    <row r="864" spans="1:10" x14ac:dyDescent="0.25">
      <c r="A864" s="1161"/>
      <c r="B864" s="1160"/>
      <c r="C864" s="1161"/>
      <c r="D864" s="1161"/>
      <c r="E864" s="1294"/>
      <c r="G864" s="1295"/>
      <c r="H864" s="1295"/>
      <c r="I864" s="1295"/>
      <c r="J864" s="1295"/>
    </row>
    <row r="865" spans="1:10" x14ac:dyDescent="0.25">
      <c r="A865" s="1161"/>
      <c r="B865" s="1160"/>
      <c r="C865" s="1161"/>
      <c r="D865" s="1161"/>
      <c r="E865" s="1294"/>
      <c r="G865" s="1295"/>
      <c r="H865" s="1295"/>
      <c r="I865" s="1295"/>
      <c r="J865" s="1295"/>
    </row>
    <row r="866" spans="1:10" x14ac:dyDescent="0.25">
      <c r="A866" s="1161"/>
      <c r="B866" s="1160"/>
      <c r="C866" s="1161"/>
      <c r="D866" s="1161"/>
      <c r="E866" s="1294"/>
      <c r="G866" s="1295"/>
      <c r="H866" s="1295"/>
      <c r="I866" s="1295"/>
      <c r="J866" s="1295"/>
    </row>
    <row r="867" spans="1:10" x14ac:dyDescent="0.25">
      <c r="A867" s="1161"/>
      <c r="B867" s="1160"/>
      <c r="C867" s="1161"/>
      <c r="D867" s="1161"/>
      <c r="E867" s="1294"/>
      <c r="G867" s="1295"/>
      <c r="H867" s="1295"/>
      <c r="I867" s="1295"/>
      <c r="J867" s="1295"/>
    </row>
    <row r="868" spans="1:10" x14ac:dyDescent="0.25">
      <c r="A868" s="1161"/>
      <c r="B868" s="1160"/>
      <c r="C868" s="1161"/>
      <c r="D868" s="1161"/>
      <c r="E868" s="1294"/>
      <c r="G868" s="1295"/>
      <c r="H868" s="1295"/>
      <c r="I868" s="1295"/>
      <c r="J868" s="1295"/>
    </row>
    <row r="869" spans="1:10" x14ac:dyDescent="0.25">
      <c r="A869" s="1161"/>
      <c r="B869" s="1160"/>
      <c r="C869" s="1161"/>
      <c r="D869" s="1161"/>
      <c r="E869" s="1294"/>
      <c r="G869" s="1295"/>
      <c r="H869" s="1295"/>
      <c r="I869" s="1295"/>
      <c r="J869" s="1295"/>
    </row>
    <row r="870" spans="1:10" x14ac:dyDescent="0.25">
      <c r="A870" s="1161"/>
      <c r="B870" s="1160"/>
      <c r="C870" s="1161"/>
      <c r="D870" s="1161"/>
      <c r="E870" s="1294"/>
      <c r="G870" s="1295"/>
      <c r="H870" s="1295"/>
      <c r="I870" s="1295"/>
      <c r="J870" s="1295"/>
    </row>
    <row r="871" spans="1:10" x14ac:dyDescent="0.25">
      <c r="A871" s="1161"/>
      <c r="B871" s="1160"/>
      <c r="C871" s="1161"/>
      <c r="D871" s="1161"/>
      <c r="E871" s="1294"/>
      <c r="G871" s="1295"/>
      <c r="H871" s="1295"/>
      <c r="I871" s="1295"/>
      <c r="J871" s="1295"/>
    </row>
    <row r="872" spans="1:10" x14ac:dyDescent="0.25">
      <c r="A872" s="1161"/>
      <c r="B872" s="1160"/>
      <c r="C872" s="1161"/>
      <c r="D872" s="1161"/>
      <c r="E872" s="1294"/>
      <c r="G872" s="1295"/>
      <c r="H872" s="1295"/>
      <c r="I872" s="1295"/>
      <c r="J872" s="1295"/>
    </row>
    <row r="873" spans="1:10" x14ac:dyDescent="0.25">
      <c r="A873" s="1161"/>
      <c r="B873" s="1160"/>
      <c r="C873" s="1161"/>
      <c r="D873" s="1161"/>
      <c r="E873" s="1294"/>
      <c r="G873" s="1295"/>
      <c r="H873" s="1295"/>
      <c r="I873" s="1295"/>
      <c r="J873" s="1295"/>
    </row>
    <row r="874" spans="1:10" x14ac:dyDescent="0.25">
      <c r="A874" s="1161"/>
      <c r="B874" s="1160"/>
      <c r="C874" s="1161"/>
      <c r="D874" s="1161"/>
      <c r="E874" s="1294"/>
      <c r="G874" s="1295"/>
      <c r="H874" s="1295"/>
      <c r="I874" s="1295"/>
      <c r="J874" s="1295"/>
    </row>
    <row r="875" spans="1:10" x14ac:dyDescent="0.25">
      <c r="A875" s="1161"/>
      <c r="B875" s="1160"/>
      <c r="C875" s="1161"/>
      <c r="D875" s="1161"/>
      <c r="E875" s="1294"/>
      <c r="G875" s="1295"/>
      <c r="H875" s="1295"/>
      <c r="I875" s="1295"/>
      <c r="J875" s="1295"/>
    </row>
    <row r="876" spans="1:10" x14ac:dyDescent="0.25">
      <c r="A876" s="1161"/>
      <c r="B876" s="1160"/>
      <c r="C876" s="1161"/>
      <c r="D876" s="1161"/>
      <c r="E876" s="1294"/>
      <c r="G876" s="1295"/>
      <c r="H876" s="1295"/>
      <c r="I876" s="1295"/>
      <c r="J876" s="1295"/>
    </row>
    <row r="877" spans="1:10" x14ac:dyDescent="0.25">
      <c r="A877" s="1161"/>
      <c r="B877" s="1160"/>
      <c r="C877" s="1161"/>
      <c r="D877" s="1161"/>
      <c r="E877" s="1294"/>
      <c r="G877" s="1295"/>
      <c r="H877" s="1295"/>
      <c r="I877" s="1295"/>
      <c r="J877" s="1295"/>
    </row>
    <row r="878" spans="1:10" x14ac:dyDescent="0.25">
      <c r="A878" s="1161"/>
      <c r="B878" s="1160"/>
      <c r="C878" s="1161"/>
      <c r="D878" s="1161"/>
      <c r="E878" s="1294"/>
      <c r="G878" s="1295"/>
      <c r="H878" s="1295"/>
      <c r="I878" s="1295"/>
      <c r="J878" s="1295"/>
    </row>
    <row r="879" spans="1:10" x14ac:dyDescent="0.25">
      <c r="A879" s="1161"/>
      <c r="B879" s="1160"/>
      <c r="C879" s="1161"/>
      <c r="D879" s="1161"/>
      <c r="E879" s="1294"/>
      <c r="G879" s="1295"/>
      <c r="H879" s="1295"/>
      <c r="I879" s="1295"/>
      <c r="J879" s="1295"/>
    </row>
    <row r="880" spans="1:10" x14ac:dyDescent="0.25">
      <c r="A880" s="1161"/>
      <c r="B880" s="1160"/>
      <c r="C880" s="1161"/>
      <c r="D880" s="1161"/>
      <c r="E880" s="1294"/>
      <c r="G880" s="1295"/>
      <c r="H880" s="1295"/>
      <c r="I880" s="1295"/>
      <c r="J880" s="1295"/>
    </row>
    <row r="881" spans="1:10" x14ac:dyDescent="0.25">
      <c r="A881" s="1161"/>
      <c r="B881" s="1160"/>
      <c r="C881" s="1161"/>
      <c r="D881" s="1161"/>
      <c r="E881" s="1294"/>
      <c r="G881" s="1295"/>
      <c r="H881" s="1295"/>
      <c r="I881" s="1295"/>
      <c r="J881" s="1295"/>
    </row>
    <row r="882" spans="1:10" x14ac:dyDescent="0.25">
      <c r="A882" s="1161"/>
      <c r="B882" s="1160"/>
      <c r="C882" s="1161"/>
      <c r="D882" s="1161"/>
      <c r="E882" s="1294"/>
      <c r="G882" s="1295"/>
      <c r="H882" s="1295"/>
      <c r="I882" s="1295"/>
      <c r="J882" s="1295"/>
    </row>
    <row r="883" spans="1:10" x14ac:dyDescent="0.25">
      <c r="A883" s="1161"/>
      <c r="B883" s="1160"/>
      <c r="C883" s="1161"/>
      <c r="D883" s="1161"/>
      <c r="E883" s="1294"/>
      <c r="G883" s="1295"/>
      <c r="H883" s="1295"/>
      <c r="I883" s="1295"/>
      <c r="J883" s="1295"/>
    </row>
    <row r="884" spans="1:10" x14ac:dyDescent="0.25">
      <c r="A884" s="1161"/>
      <c r="B884" s="1160"/>
      <c r="C884" s="1161"/>
      <c r="D884" s="1161"/>
      <c r="E884" s="1294"/>
      <c r="G884" s="1295"/>
      <c r="H884" s="1295"/>
      <c r="I884" s="1295"/>
      <c r="J884" s="1295"/>
    </row>
    <row r="885" spans="1:10" x14ac:dyDescent="0.25">
      <c r="A885" s="1161"/>
      <c r="B885" s="1160"/>
      <c r="C885" s="1161"/>
      <c r="D885" s="1161"/>
      <c r="E885" s="1294"/>
      <c r="G885" s="1295"/>
      <c r="H885" s="1295"/>
      <c r="I885" s="1295"/>
      <c r="J885" s="1295"/>
    </row>
    <row r="886" spans="1:10" x14ac:dyDescent="0.25">
      <c r="A886" s="1161"/>
      <c r="B886" s="1160"/>
      <c r="C886" s="1161"/>
      <c r="D886" s="1161"/>
      <c r="E886" s="1294"/>
      <c r="G886" s="1295"/>
      <c r="H886" s="1295"/>
      <c r="I886" s="1295"/>
      <c r="J886" s="1295"/>
    </row>
    <row r="887" spans="1:10" x14ac:dyDescent="0.25">
      <c r="A887" s="1161"/>
      <c r="B887" s="1160"/>
      <c r="C887" s="1161"/>
      <c r="D887" s="1161"/>
      <c r="E887" s="1294"/>
      <c r="G887" s="1295"/>
      <c r="H887" s="1295"/>
      <c r="I887" s="1295"/>
      <c r="J887" s="1295"/>
    </row>
    <row r="888" spans="1:10" x14ac:dyDescent="0.25">
      <c r="A888" s="1161"/>
      <c r="B888" s="1160"/>
      <c r="C888" s="1161"/>
      <c r="D888" s="1161"/>
      <c r="E888" s="1294"/>
      <c r="G888" s="1295"/>
      <c r="H888" s="1295"/>
      <c r="I888" s="1295"/>
      <c r="J888" s="1295"/>
    </row>
    <row r="889" spans="1:10" x14ac:dyDescent="0.25">
      <c r="A889" s="1161"/>
      <c r="B889" s="1160"/>
      <c r="C889" s="1161"/>
      <c r="D889" s="1161"/>
      <c r="E889" s="1294"/>
      <c r="G889" s="1295"/>
      <c r="H889" s="1295"/>
      <c r="I889" s="1295"/>
      <c r="J889" s="1295"/>
    </row>
    <row r="890" spans="1:10" x14ac:dyDescent="0.25">
      <c r="A890" s="1161"/>
      <c r="B890" s="1160"/>
      <c r="C890" s="1161"/>
      <c r="D890" s="1161"/>
      <c r="E890" s="1294"/>
      <c r="G890" s="1295"/>
      <c r="H890" s="1295"/>
      <c r="I890" s="1295"/>
      <c r="J890" s="1295"/>
    </row>
    <row r="891" spans="1:10" x14ac:dyDescent="0.25">
      <c r="A891" s="1161"/>
      <c r="B891" s="1160"/>
      <c r="C891" s="1161"/>
      <c r="D891" s="1161"/>
      <c r="E891" s="1294"/>
      <c r="G891" s="1295"/>
      <c r="H891" s="1295"/>
      <c r="I891" s="1295"/>
      <c r="J891" s="1295"/>
    </row>
    <row r="892" spans="1:10" x14ac:dyDescent="0.25">
      <c r="A892" s="1161"/>
      <c r="B892" s="1160"/>
      <c r="C892" s="1161"/>
      <c r="D892" s="1161"/>
      <c r="E892" s="1294"/>
      <c r="G892" s="1295"/>
      <c r="H892" s="1295"/>
      <c r="I892" s="1295"/>
      <c r="J892" s="1295"/>
    </row>
    <row r="893" spans="1:10" x14ac:dyDescent="0.25">
      <c r="A893" s="1161"/>
      <c r="B893" s="1160"/>
      <c r="C893" s="1161"/>
      <c r="D893" s="1161"/>
      <c r="E893" s="1294"/>
      <c r="G893" s="1295"/>
      <c r="H893" s="1295"/>
      <c r="I893" s="1295"/>
      <c r="J893" s="1295"/>
    </row>
    <row r="894" spans="1:10" x14ac:dyDescent="0.25">
      <c r="A894" s="1161"/>
      <c r="B894" s="1160"/>
      <c r="C894" s="1161"/>
      <c r="D894" s="1161"/>
      <c r="E894" s="1294"/>
      <c r="G894" s="1295"/>
      <c r="H894" s="1295"/>
      <c r="I894" s="1295"/>
      <c r="J894" s="1295"/>
    </row>
    <row r="895" spans="1:10" x14ac:dyDescent="0.25">
      <c r="A895" s="1161"/>
      <c r="B895" s="1160"/>
      <c r="C895" s="1161"/>
      <c r="D895" s="1161"/>
      <c r="E895" s="1294"/>
      <c r="G895" s="1295"/>
      <c r="H895" s="1295"/>
      <c r="I895" s="1295"/>
      <c r="J895" s="1295"/>
    </row>
    <row r="896" spans="1:10" x14ac:dyDescent="0.25">
      <c r="A896" s="1161"/>
      <c r="B896" s="1160"/>
      <c r="C896" s="1161"/>
      <c r="D896" s="1161"/>
      <c r="E896" s="1294"/>
      <c r="G896" s="1295"/>
      <c r="H896" s="1295"/>
      <c r="I896" s="1295"/>
      <c r="J896" s="1295"/>
    </row>
    <row r="897" spans="1:10" x14ac:dyDescent="0.25">
      <c r="A897" s="1161"/>
      <c r="B897" s="1160"/>
      <c r="C897" s="1161"/>
      <c r="D897" s="1161"/>
      <c r="E897" s="1294"/>
      <c r="G897" s="1295"/>
      <c r="H897" s="1295"/>
      <c r="I897" s="1295"/>
      <c r="J897" s="1295"/>
    </row>
    <row r="898" spans="1:10" x14ac:dyDescent="0.25">
      <c r="A898" s="1161"/>
      <c r="B898" s="1160"/>
      <c r="C898" s="1161"/>
      <c r="D898" s="1161"/>
      <c r="E898" s="1294"/>
      <c r="G898" s="1295"/>
      <c r="H898" s="1295"/>
      <c r="I898" s="1295"/>
      <c r="J898" s="1295"/>
    </row>
    <row r="899" spans="1:10" x14ac:dyDescent="0.25">
      <c r="A899" s="1161"/>
      <c r="B899" s="1160"/>
      <c r="C899" s="1161"/>
      <c r="D899" s="1161"/>
      <c r="E899" s="1294"/>
      <c r="G899" s="1295"/>
      <c r="H899" s="1295"/>
      <c r="I899" s="1295"/>
      <c r="J899" s="1295"/>
    </row>
    <row r="900" spans="1:10" x14ac:dyDescent="0.25">
      <c r="A900" s="1161"/>
      <c r="B900" s="1160"/>
      <c r="C900" s="1161"/>
      <c r="D900" s="1161"/>
      <c r="E900" s="1294"/>
      <c r="G900" s="1295"/>
      <c r="H900" s="1295"/>
      <c r="I900" s="1295"/>
      <c r="J900" s="1295"/>
    </row>
    <row r="901" spans="1:10" x14ac:dyDescent="0.25">
      <c r="A901" s="1161"/>
      <c r="B901" s="1160"/>
      <c r="C901" s="1161"/>
      <c r="D901" s="1161"/>
      <c r="E901" s="1294"/>
      <c r="G901" s="1295"/>
      <c r="H901" s="1295"/>
      <c r="I901" s="1295"/>
      <c r="J901" s="1295"/>
    </row>
    <row r="902" spans="1:10" x14ac:dyDescent="0.25">
      <c r="A902" s="1161"/>
      <c r="B902" s="1160"/>
      <c r="C902" s="1161"/>
      <c r="D902" s="1161"/>
      <c r="E902" s="1294"/>
      <c r="G902" s="1295"/>
      <c r="H902" s="1295"/>
      <c r="I902" s="1295"/>
      <c r="J902" s="1295"/>
    </row>
    <row r="903" spans="1:10" x14ac:dyDescent="0.25">
      <c r="A903" s="1161"/>
      <c r="B903" s="1160"/>
      <c r="C903" s="1161"/>
      <c r="D903" s="1161"/>
      <c r="E903" s="1294"/>
      <c r="G903" s="1295"/>
      <c r="H903" s="1295"/>
      <c r="I903" s="1295"/>
      <c r="J903" s="1295"/>
    </row>
    <row r="904" spans="1:10" x14ac:dyDescent="0.25">
      <c r="A904" s="1161"/>
      <c r="B904" s="1160"/>
      <c r="C904" s="1161"/>
      <c r="D904" s="1161"/>
      <c r="E904" s="1294"/>
      <c r="G904" s="1295"/>
      <c r="H904" s="1295"/>
      <c r="I904" s="1295"/>
      <c r="J904" s="1295"/>
    </row>
    <row r="905" spans="1:10" x14ac:dyDescent="0.25">
      <c r="A905" s="1161"/>
      <c r="B905" s="1160"/>
      <c r="C905" s="1161"/>
      <c r="D905" s="1161"/>
      <c r="E905" s="1294"/>
      <c r="G905" s="1295"/>
      <c r="H905" s="1295"/>
      <c r="I905" s="1295"/>
      <c r="J905" s="1295"/>
    </row>
    <row r="906" spans="1:10" x14ac:dyDescent="0.25">
      <c r="A906" s="1161"/>
      <c r="B906" s="1160"/>
      <c r="C906" s="1161"/>
      <c r="D906" s="1161"/>
      <c r="E906" s="1294"/>
      <c r="G906" s="1295"/>
      <c r="H906" s="1295"/>
      <c r="I906" s="1295"/>
      <c r="J906" s="1295"/>
    </row>
    <row r="907" spans="1:10" x14ac:dyDescent="0.25">
      <c r="A907" s="1161"/>
      <c r="B907" s="1160"/>
      <c r="C907" s="1161"/>
      <c r="D907" s="1161"/>
      <c r="E907" s="1294"/>
      <c r="G907" s="1295"/>
      <c r="H907" s="1295"/>
      <c r="I907" s="1295"/>
      <c r="J907" s="1295"/>
    </row>
    <row r="908" spans="1:10" x14ac:dyDescent="0.25">
      <c r="A908" s="1161"/>
      <c r="B908" s="1160"/>
      <c r="C908" s="1161"/>
      <c r="D908" s="1161"/>
      <c r="E908" s="1294"/>
      <c r="G908" s="1295"/>
      <c r="H908" s="1295"/>
      <c r="I908" s="1295"/>
      <c r="J908" s="1295"/>
    </row>
    <row r="909" spans="1:10" x14ac:dyDescent="0.25">
      <c r="A909" s="1161"/>
      <c r="B909" s="1160"/>
      <c r="C909" s="1161"/>
      <c r="D909" s="1161"/>
      <c r="E909" s="1294"/>
      <c r="G909" s="1295"/>
      <c r="H909" s="1295"/>
      <c r="I909" s="1295"/>
      <c r="J909" s="1295"/>
    </row>
    <row r="910" spans="1:10" x14ac:dyDescent="0.25">
      <c r="A910" s="1161"/>
      <c r="B910" s="1160"/>
      <c r="C910" s="1161"/>
      <c r="D910" s="1161"/>
      <c r="E910" s="1294"/>
      <c r="G910" s="1295"/>
      <c r="H910" s="1295"/>
      <c r="I910" s="1295"/>
      <c r="J910" s="1295"/>
    </row>
    <row r="911" spans="1:10" x14ac:dyDescent="0.25">
      <c r="A911" s="1161"/>
      <c r="B911" s="1160"/>
      <c r="C911" s="1161"/>
      <c r="D911" s="1161"/>
      <c r="E911" s="1294"/>
      <c r="G911" s="1295"/>
      <c r="H911" s="1295"/>
      <c r="I911" s="1295"/>
      <c r="J911" s="1295"/>
    </row>
    <row r="912" spans="1:10" x14ac:dyDescent="0.25">
      <c r="A912" s="1161"/>
      <c r="B912" s="1160"/>
      <c r="C912" s="1161"/>
      <c r="D912" s="1161"/>
      <c r="E912" s="1294"/>
      <c r="G912" s="1295"/>
      <c r="H912" s="1295"/>
      <c r="I912" s="1295"/>
      <c r="J912" s="1295"/>
    </row>
    <row r="913" spans="1:10" x14ac:dyDescent="0.25">
      <c r="A913" s="1161"/>
      <c r="B913" s="1160"/>
      <c r="C913" s="1161"/>
      <c r="D913" s="1161"/>
      <c r="E913" s="1294"/>
      <c r="G913" s="1295"/>
      <c r="H913" s="1295"/>
      <c r="I913" s="1295"/>
      <c r="J913" s="1295"/>
    </row>
    <row r="914" spans="1:10" x14ac:dyDescent="0.25">
      <c r="A914" s="1161"/>
      <c r="B914" s="1160"/>
      <c r="C914" s="1161"/>
      <c r="D914" s="1161"/>
      <c r="E914" s="1294"/>
      <c r="G914" s="1295"/>
      <c r="H914" s="1295"/>
      <c r="I914" s="1295"/>
      <c r="J914" s="1295"/>
    </row>
    <row r="915" spans="1:10" x14ac:dyDescent="0.25">
      <c r="A915" s="1161"/>
      <c r="B915" s="1160"/>
      <c r="C915" s="1161"/>
      <c r="D915" s="1161"/>
      <c r="E915" s="1294"/>
      <c r="G915" s="1295"/>
      <c r="H915" s="1295"/>
      <c r="I915" s="1295"/>
      <c r="J915" s="1295"/>
    </row>
    <row r="916" spans="1:10" x14ac:dyDescent="0.25">
      <c r="A916" s="1161"/>
      <c r="B916" s="1160"/>
      <c r="C916" s="1161"/>
      <c r="D916" s="1161"/>
      <c r="E916" s="1294"/>
      <c r="G916" s="1295"/>
      <c r="H916" s="1295"/>
      <c r="I916" s="1295"/>
      <c r="J916" s="1295"/>
    </row>
    <row r="917" spans="1:10" x14ac:dyDescent="0.25">
      <c r="A917" s="1161"/>
      <c r="B917" s="1160"/>
      <c r="C917" s="1161"/>
      <c r="D917" s="1161"/>
      <c r="E917" s="1294"/>
      <c r="G917" s="1295"/>
      <c r="H917" s="1295"/>
      <c r="I917" s="1295"/>
      <c r="J917" s="1295"/>
    </row>
    <row r="918" spans="1:10" x14ac:dyDescent="0.25">
      <c r="A918" s="1161"/>
      <c r="B918" s="1160"/>
      <c r="C918" s="1161"/>
      <c r="D918" s="1161"/>
      <c r="E918" s="1294"/>
      <c r="G918" s="1295"/>
      <c r="H918" s="1295"/>
      <c r="I918" s="1295"/>
      <c r="J918" s="1295"/>
    </row>
    <row r="919" spans="1:10" x14ac:dyDescent="0.25">
      <c r="A919" s="1161"/>
      <c r="B919" s="1160"/>
      <c r="C919" s="1161"/>
      <c r="D919" s="1161"/>
      <c r="E919" s="1294"/>
      <c r="G919" s="1295"/>
      <c r="H919" s="1295"/>
      <c r="I919" s="1295"/>
      <c r="J919" s="1295"/>
    </row>
    <row r="920" spans="1:10" x14ac:dyDescent="0.25">
      <c r="A920" s="1161"/>
      <c r="B920" s="1160"/>
      <c r="C920" s="1161"/>
      <c r="D920" s="1161"/>
      <c r="E920" s="1294"/>
      <c r="G920" s="1295"/>
      <c r="H920" s="1295"/>
      <c r="I920" s="1295"/>
      <c r="J920" s="1295"/>
    </row>
    <row r="921" spans="1:10" x14ac:dyDescent="0.25">
      <c r="A921" s="1161"/>
      <c r="B921" s="1160"/>
      <c r="C921" s="1161"/>
      <c r="D921" s="1161"/>
      <c r="E921" s="1294"/>
      <c r="G921" s="1295"/>
      <c r="H921" s="1295"/>
      <c r="I921" s="1295"/>
      <c r="J921" s="1295"/>
    </row>
    <row r="922" spans="1:10" x14ac:dyDescent="0.25">
      <c r="A922" s="1161"/>
      <c r="B922" s="1160"/>
      <c r="C922" s="1161"/>
      <c r="D922" s="1161"/>
      <c r="E922" s="1294"/>
      <c r="G922" s="1295"/>
      <c r="H922" s="1295"/>
      <c r="I922" s="1295"/>
      <c r="J922" s="1295"/>
    </row>
    <row r="923" spans="1:10" x14ac:dyDescent="0.25">
      <c r="A923" s="1161"/>
      <c r="B923" s="1160"/>
      <c r="C923" s="1161"/>
      <c r="D923" s="1161"/>
      <c r="E923" s="1294"/>
      <c r="G923" s="1295"/>
      <c r="H923" s="1295"/>
      <c r="I923" s="1295"/>
      <c r="J923" s="1295"/>
    </row>
    <row r="924" spans="1:10" x14ac:dyDescent="0.25">
      <c r="A924" s="1161"/>
      <c r="B924" s="1160"/>
      <c r="C924" s="1161"/>
      <c r="D924" s="1161"/>
      <c r="E924" s="1294"/>
      <c r="G924" s="1295"/>
      <c r="H924" s="1295"/>
      <c r="I924" s="1295"/>
      <c r="J924" s="1295"/>
    </row>
    <row r="925" spans="1:10" x14ac:dyDescent="0.25">
      <c r="A925" s="1161"/>
      <c r="B925" s="1160"/>
      <c r="C925" s="1161"/>
      <c r="D925" s="1161"/>
      <c r="E925" s="1294"/>
      <c r="G925" s="1295"/>
      <c r="H925" s="1295"/>
      <c r="I925" s="1295"/>
      <c r="J925" s="1295"/>
    </row>
    <row r="926" spans="1:10" x14ac:dyDescent="0.25">
      <c r="A926" s="1161"/>
      <c r="B926" s="1160"/>
      <c r="C926" s="1161"/>
      <c r="D926" s="1161"/>
      <c r="E926" s="1294"/>
      <c r="G926" s="1295"/>
      <c r="H926" s="1295"/>
      <c r="I926" s="1295"/>
      <c r="J926" s="1295"/>
    </row>
    <row r="927" spans="1:10" x14ac:dyDescent="0.25">
      <c r="A927" s="1161"/>
      <c r="B927" s="1160"/>
      <c r="C927" s="1161"/>
      <c r="D927" s="1161"/>
      <c r="E927" s="1294"/>
      <c r="G927" s="1295"/>
      <c r="H927" s="1295"/>
      <c r="I927" s="1295"/>
      <c r="J927" s="1295"/>
    </row>
    <row r="928" spans="1:10" x14ac:dyDescent="0.25">
      <c r="A928" s="1161"/>
      <c r="B928" s="1160"/>
      <c r="C928" s="1161"/>
      <c r="D928" s="1161"/>
      <c r="E928" s="1294"/>
      <c r="G928" s="1295"/>
      <c r="H928" s="1295"/>
      <c r="I928" s="1295"/>
      <c r="J928" s="1295"/>
    </row>
    <row r="929" spans="1:10" x14ac:dyDescent="0.25">
      <c r="A929" s="1161"/>
      <c r="B929" s="1160"/>
      <c r="C929" s="1161"/>
      <c r="D929" s="1161"/>
      <c r="E929" s="1294"/>
      <c r="G929" s="1295"/>
      <c r="H929" s="1295"/>
      <c r="I929" s="1295"/>
      <c r="J929" s="1295"/>
    </row>
    <row r="930" spans="1:10" x14ac:dyDescent="0.25">
      <c r="A930" s="1161"/>
      <c r="B930" s="1160"/>
      <c r="C930" s="1161"/>
      <c r="D930" s="1161"/>
      <c r="E930" s="1294"/>
      <c r="G930" s="1295"/>
      <c r="H930" s="1295"/>
      <c r="I930" s="1295"/>
      <c r="J930" s="1295"/>
    </row>
    <row r="931" spans="1:10" x14ac:dyDescent="0.25">
      <c r="A931" s="1161"/>
      <c r="B931" s="1160"/>
      <c r="C931" s="1161"/>
      <c r="D931" s="1161"/>
      <c r="E931" s="1294"/>
      <c r="G931" s="1295"/>
      <c r="H931" s="1295"/>
      <c r="I931" s="1295"/>
      <c r="J931" s="1295"/>
    </row>
    <row r="932" spans="1:10" x14ac:dyDescent="0.25">
      <c r="A932" s="1161"/>
      <c r="B932" s="1160"/>
      <c r="C932" s="1161"/>
      <c r="D932" s="1161"/>
      <c r="E932" s="1294"/>
      <c r="G932" s="1295"/>
      <c r="H932" s="1295"/>
      <c r="I932" s="1295"/>
      <c r="J932" s="1295"/>
    </row>
    <row r="933" spans="1:10" x14ac:dyDescent="0.25">
      <c r="A933" s="1161"/>
      <c r="B933" s="1160"/>
      <c r="C933" s="1161"/>
      <c r="D933" s="1161"/>
      <c r="E933" s="1294"/>
      <c r="G933" s="1295"/>
      <c r="H933" s="1295"/>
      <c r="I933" s="1295"/>
      <c r="J933" s="1295"/>
    </row>
    <row r="934" spans="1:10" x14ac:dyDescent="0.25">
      <c r="A934" s="1161"/>
      <c r="B934" s="1160"/>
      <c r="C934" s="1161"/>
      <c r="D934" s="1161"/>
      <c r="E934" s="1294"/>
      <c r="G934" s="1295"/>
      <c r="H934" s="1295"/>
      <c r="I934" s="1295"/>
      <c r="J934" s="1295"/>
    </row>
    <row r="935" spans="1:10" x14ac:dyDescent="0.25">
      <c r="A935" s="1161"/>
      <c r="B935" s="1160"/>
      <c r="C935" s="1161"/>
      <c r="D935" s="1161"/>
      <c r="E935" s="1294"/>
      <c r="G935" s="1295"/>
      <c r="H935" s="1295"/>
      <c r="I935" s="1295"/>
      <c r="J935" s="1295"/>
    </row>
    <row r="936" spans="1:10" x14ac:dyDescent="0.25">
      <c r="A936" s="1161"/>
      <c r="B936" s="1160"/>
      <c r="C936" s="1161"/>
      <c r="D936" s="1161"/>
      <c r="E936" s="1294"/>
      <c r="G936" s="1295"/>
      <c r="H936" s="1295"/>
      <c r="I936" s="1295"/>
      <c r="J936" s="1295"/>
    </row>
    <row r="937" spans="1:10" x14ac:dyDescent="0.25">
      <c r="A937" s="1161"/>
      <c r="B937" s="1160"/>
      <c r="C937" s="1161"/>
      <c r="D937" s="1161"/>
      <c r="E937" s="1294"/>
      <c r="G937" s="1295"/>
      <c r="H937" s="1295"/>
      <c r="I937" s="1295"/>
      <c r="J937" s="1295"/>
    </row>
    <row r="938" spans="1:10" x14ac:dyDescent="0.25">
      <c r="A938" s="1161"/>
      <c r="B938" s="1160"/>
      <c r="C938" s="1161"/>
      <c r="D938" s="1161"/>
      <c r="E938" s="1294"/>
      <c r="G938" s="1295"/>
      <c r="H938" s="1295"/>
      <c r="I938" s="1295"/>
      <c r="J938" s="1295"/>
    </row>
    <row r="939" spans="1:10" x14ac:dyDescent="0.25">
      <c r="A939" s="1161"/>
      <c r="B939" s="1160"/>
      <c r="C939" s="1161"/>
      <c r="D939" s="1161"/>
      <c r="E939" s="1294"/>
      <c r="G939" s="1295"/>
      <c r="H939" s="1295"/>
      <c r="I939" s="1295"/>
      <c r="J939" s="1295"/>
    </row>
    <row r="940" spans="1:10" x14ac:dyDescent="0.25">
      <c r="A940" s="1161"/>
      <c r="B940" s="1160"/>
      <c r="C940" s="1161"/>
      <c r="D940" s="1161"/>
      <c r="E940" s="1294"/>
      <c r="G940" s="1295"/>
      <c r="H940" s="1295"/>
      <c r="I940" s="1295"/>
      <c r="J940" s="1295"/>
    </row>
    <row r="941" spans="1:10" x14ac:dyDescent="0.25">
      <c r="A941" s="1161"/>
      <c r="B941" s="1160"/>
      <c r="C941" s="1161"/>
      <c r="D941" s="1161"/>
      <c r="E941" s="1294"/>
      <c r="G941" s="1295"/>
      <c r="H941" s="1295"/>
      <c r="I941" s="1295"/>
      <c r="J941" s="1295"/>
    </row>
    <row r="942" spans="1:10" x14ac:dyDescent="0.25">
      <c r="A942" s="1161"/>
      <c r="B942" s="1160"/>
      <c r="C942" s="1161"/>
      <c r="D942" s="1161"/>
      <c r="E942" s="1294"/>
      <c r="G942" s="1295"/>
      <c r="H942" s="1295"/>
      <c r="I942" s="1295"/>
      <c r="J942" s="1295"/>
    </row>
    <row r="943" spans="1:10" x14ac:dyDescent="0.25">
      <c r="A943" s="1161"/>
      <c r="B943" s="1160"/>
      <c r="C943" s="1161"/>
      <c r="D943" s="1161"/>
      <c r="E943" s="1294"/>
      <c r="G943" s="1295"/>
      <c r="H943" s="1295"/>
      <c r="I943" s="1295"/>
      <c r="J943" s="1295"/>
    </row>
    <row r="944" spans="1:10" x14ac:dyDescent="0.25">
      <c r="A944" s="1161"/>
      <c r="B944" s="1160"/>
      <c r="C944" s="1161"/>
      <c r="D944" s="1161"/>
      <c r="E944" s="1294"/>
      <c r="G944" s="1295"/>
      <c r="H944" s="1295"/>
      <c r="I944" s="1295"/>
      <c r="J944" s="1295"/>
    </row>
    <row r="945" spans="1:10" x14ac:dyDescent="0.25">
      <c r="A945" s="1161"/>
      <c r="B945" s="1160"/>
      <c r="C945" s="1161"/>
      <c r="D945" s="1161"/>
      <c r="E945" s="1294"/>
      <c r="G945" s="1295"/>
      <c r="H945" s="1295"/>
      <c r="I945" s="1295"/>
      <c r="J945" s="1295"/>
    </row>
    <row r="946" spans="1:10" x14ac:dyDescent="0.25">
      <c r="A946" s="1161"/>
      <c r="B946" s="1160"/>
      <c r="C946" s="1161"/>
      <c r="D946" s="1161"/>
      <c r="E946" s="1294"/>
      <c r="G946" s="1295"/>
      <c r="H946" s="1295"/>
      <c r="I946" s="1295"/>
      <c r="J946" s="1295"/>
    </row>
    <row r="947" spans="1:10" x14ac:dyDescent="0.25">
      <c r="A947" s="1161"/>
      <c r="B947" s="1160"/>
      <c r="C947" s="1161"/>
      <c r="D947" s="1161"/>
      <c r="E947" s="1294"/>
      <c r="G947" s="1295"/>
      <c r="H947" s="1295"/>
      <c r="I947" s="1295"/>
      <c r="J947" s="1295"/>
    </row>
    <row r="948" spans="1:10" x14ac:dyDescent="0.25">
      <c r="A948" s="1161"/>
      <c r="B948" s="1160"/>
      <c r="C948" s="1161"/>
      <c r="D948" s="1161"/>
      <c r="E948" s="1294"/>
      <c r="G948" s="1295"/>
      <c r="H948" s="1295"/>
      <c r="I948" s="1295"/>
      <c r="J948" s="1295"/>
    </row>
    <row r="949" spans="1:10" x14ac:dyDescent="0.25">
      <c r="A949" s="1161"/>
      <c r="B949" s="1160"/>
      <c r="C949" s="1161"/>
      <c r="D949" s="1161"/>
      <c r="E949" s="1294"/>
      <c r="G949" s="1295"/>
      <c r="H949" s="1295"/>
      <c r="I949" s="1295"/>
      <c r="J949" s="1295"/>
    </row>
    <row r="950" spans="1:10" x14ac:dyDescent="0.25">
      <c r="A950" s="1161"/>
      <c r="B950" s="1160"/>
      <c r="C950" s="1161"/>
      <c r="D950" s="1161"/>
      <c r="E950" s="1294"/>
      <c r="G950" s="1295"/>
      <c r="H950" s="1295"/>
      <c r="I950" s="1295"/>
      <c r="J950" s="1295"/>
    </row>
    <row r="951" spans="1:10" x14ac:dyDescent="0.25">
      <c r="A951" s="1161"/>
      <c r="B951" s="1160"/>
      <c r="C951" s="1161"/>
      <c r="D951" s="1161"/>
      <c r="E951" s="1294"/>
      <c r="G951" s="1295"/>
      <c r="H951" s="1295"/>
      <c r="I951" s="1295"/>
      <c r="J951" s="1295"/>
    </row>
    <row r="952" spans="1:10" x14ac:dyDescent="0.25">
      <c r="A952" s="1161"/>
      <c r="B952" s="1160"/>
      <c r="C952" s="1161"/>
      <c r="D952" s="1161"/>
      <c r="E952" s="1294"/>
      <c r="G952" s="1295"/>
      <c r="H952" s="1295"/>
      <c r="I952" s="1295"/>
      <c r="J952" s="1295"/>
    </row>
    <row r="953" spans="1:10" x14ac:dyDescent="0.25">
      <c r="A953" s="1161"/>
      <c r="B953" s="1160"/>
      <c r="C953" s="1161"/>
      <c r="D953" s="1161"/>
      <c r="E953" s="1294"/>
      <c r="G953" s="1295"/>
      <c r="H953" s="1295"/>
      <c r="I953" s="1295"/>
      <c r="J953" s="1295"/>
    </row>
    <row r="954" spans="1:10" x14ac:dyDescent="0.25">
      <c r="A954" s="1161"/>
      <c r="B954" s="1160"/>
      <c r="C954" s="1161"/>
      <c r="D954" s="1161"/>
      <c r="E954" s="1294"/>
      <c r="G954" s="1295"/>
      <c r="H954" s="1295"/>
      <c r="I954" s="1295"/>
      <c r="J954" s="1295"/>
    </row>
    <row r="955" spans="1:10" x14ac:dyDescent="0.25">
      <c r="A955" s="1161"/>
      <c r="B955" s="1160"/>
      <c r="C955" s="1161"/>
      <c r="D955" s="1161"/>
      <c r="E955" s="1294"/>
      <c r="G955" s="1295"/>
      <c r="H955" s="1295"/>
      <c r="I955" s="1295"/>
      <c r="J955" s="1295"/>
    </row>
    <row r="956" spans="1:10" x14ac:dyDescent="0.25">
      <c r="A956" s="1161"/>
      <c r="B956" s="1160"/>
      <c r="C956" s="1161"/>
      <c r="D956" s="1161"/>
      <c r="E956" s="1294"/>
      <c r="G956" s="1295"/>
      <c r="H956" s="1295"/>
      <c r="I956" s="1295"/>
      <c r="J956" s="1295"/>
    </row>
    <row r="957" spans="1:10" x14ac:dyDescent="0.25">
      <c r="A957" s="1161"/>
      <c r="B957" s="1160"/>
      <c r="C957" s="1161"/>
      <c r="D957" s="1161"/>
      <c r="E957" s="1294"/>
      <c r="G957" s="1295"/>
      <c r="H957" s="1295"/>
      <c r="I957" s="1295"/>
      <c r="J957" s="1295"/>
    </row>
    <row r="958" spans="1:10" x14ac:dyDescent="0.25">
      <c r="A958" s="1161"/>
      <c r="B958" s="1160"/>
      <c r="C958" s="1161"/>
      <c r="D958" s="1161"/>
      <c r="E958" s="1294"/>
      <c r="G958" s="1295"/>
      <c r="H958" s="1295"/>
      <c r="I958" s="1295"/>
      <c r="J958" s="1295"/>
    </row>
    <row r="959" spans="1:10" x14ac:dyDescent="0.25">
      <c r="A959" s="1161"/>
      <c r="B959" s="1160"/>
      <c r="C959" s="1161"/>
      <c r="D959" s="1161"/>
      <c r="E959" s="1294"/>
      <c r="G959" s="1295"/>
      <c r="H959" s="1295"/>
      <c r="I959" s="1295"/>
      <c r="J959" s="1295"/>
    </row>
    <row r="960" spans="1:10" x14ac:dyDescent="0.25">
      <c r="A960" s="1161"/>
      <c r="B960" s="1160"/>
      <c r="C960" s="1161"/>
      <c r="D960" s="1161"/>
      <c r="E960" s="1294"/>
      <c r="G960" s="1295"/>
      <c r="H960" s="1295"/>
      <c r="I960" s="1295"/>
      <c r="J960" s="1295"/>
    </row>
    <row r="961" spans="1:10" x14ac:dyDescent="0.25">
      <c r="A961" s="1161"/>
      <c r="B961" s="1160"/>
      <c r="C961" s="1161"/>
      <c r="D961" s="1161"/>
      <c r="E961" s="1294"/>
      <c r="G961" s="1295"/>
      <c r="H961" s="1295"/>
      <c r="I961" s="1295"/>
      <c r="J961" s="1295"/>
    </row>
    <row r="962" spans="1:10" x14ac:dyDescent="0.25">
      <c r="A962" s="1161"/>
      <c r="B962" s="1160"/>
      <c r="C962" s="1161"/>
      <c r="D962" s="1161"/>
      <c r="E962" s="1294"/>
      <c r="G962" s="1295"/>
      <c r="H962" s="1295"/>
      <c r="I962" s="1295"/>
      <c r="J962" s="1295"/>
    </row>
    <row r="963" spans="1:10" x14ac:dyDescent="0.25">
      <c r="A963" s="1161"/>
      <c r="B963" s="1160"/>
      <c r="C963" s="1161"/>
      <c r="D963" s="1161"/>
      <c r="E963" s="1294"/>
      <c r="G963" s="1295"/>
      <c r="H963" s="1295"/>
      <c r="I963" s="1295"/>
      <c r="J963" s="1295"/>
    </row>
    <row r="964" spans="1:10" x14ac:dyDescent="0.25">
      <c r="A964" s="1161"/>
      <c r="B964" s="1160"/>
      <c r="C964" s="1161"/>
      <c r="D964" s="1161"/>
      <c r="E964" s="1294"/>
      <c r="G964" s="1295"/>
      <c r="H964" s="1295"/>
      <c r="I964" s="1295"/>
      <c r="J964" s="1295"/>
    </row>
    <row r="965" spans="1:10" x14ac:dyDescent="0.25">
      <c r="A965" s="1161"/>
      <c r="B965" s="1160"/>
      <c r="C965" s="1161"/>
      <c r="D965" s="1161"/>
      <c r="E965" s="1294"/>
      <c r="G965" s="1295"/>
      <c r="H965" s="1295"/>
      <c r="I965" s="1295"/>
      <c r="J965" s="1295"/>
    </row>
    <row r="966" spans="1:10" x14ac:dyDescent="0.25">
      <c r="A966" s="1161"/>
      <c r="B966" s="1160"/>
      <c r="C966" s="1161"/>
      <c r="D966" s="1161"/>
      <c r="E966" s="1294"/>
      <c r="G966" s="1295"/>
      <c r="H966" s="1295"/>
      <c r="I966" s="1295"/>
      <c r="J966" s="1295"/>
    </row>
    <row r="967" spans="1:10" x14ac:dyDescent="0.25">
      <c r="A967" s="1161"/>
      <c r="B967" s="1160"/>
      <c r="C967" s="1161"/>
      <c r="D967" s="1161"/>
      <c r="E967" s="1294"/>
      <c r="G967" s="1295"/>
      <c r="H967" s="1295"/>
      <c r="I967" s="1295"/>
      <c r="J967" s="1295"/>
    </row>
    <row r="968" spans="1:10" x14ac:dyDescent="0.25">
      <c r="A968" s="1161"/>
      <c r="B968" s="1160"/>
      <c r="C968" s="1161"/>
      <c r="D968" s="1161"/>
      <c r="E968" s="1294"/>
      <c r="G968" s="1295"/>
      <c r="H968" s="1295"/>
      <c r="I968" s="1295"/>
      <c r="J968" s="1295"/>
    </row>
    <row r="969" spans="1:10" x14ac:dyDescent="0.25">
      <c r="A969" s="1161"/>
      <c r="B969" s="1160"/>
      <c r="C969" s="1161"/>
      <c r="D969" s="1161"/>
      <c r="E969" s="1294"/>
      <c r="G969" s="1295"/>
      <c r="H969" s="1295"/>
      <c r="I969" s="1295"/>
      <c r="J969" s="1295"/>
    </row>
    <row r="970" spans="1:10" x14ac:dyDescent="0.25">
      <c r="A970" s="1161"/>
      <c r="B970" s="1160"/>
      <c r="C970" s="1161"/>
      <c r="D970" s="1161"/>
      <c r="E970" s="1294"/>
      <c r="G970" s="1295"/>
      <c r="H970" s="1295"/>
      <c r="I970" s="1295"/>
      <c r="J970" s="1295"/>
    </row>
    <row r="971" spans="1:10" x14ac:dyDescent="0.25">
      <c r="A971" s="1161"/>
      <c r="B971" s="1160"/>
      <c r="C971" s="1161"/>
      <c r="D971" s="1161"/>
      <c r="E971" s="1294"/>
      <c r="G971" s="1295"/>
      <c r="H971" s="1295"/>
      <c r="I971" s="1295"/>
      <c r="J971" s="1295"/>
    </row>
    <row r="972" spans="1:10" x14ac:dyDescent="0.25">
      <c r="A972" s="1161"/>
      <c r="B972" s="1160"/>
      <c r="C972" s="1161"/>
      <c r="D972" s="1161"/>
      <c r="E972" s="1294"/>
      <c r="G972" s="1295"/>
      <c r="H972" s="1295"/>
      <c r="I972" s="1295"/>
      <c r="J972" s="1295"/>
    </row>
    <row r="973" spans="1:10" x14ac:dyDescent="0.25">
      <c r="A973" s="1161"/>
      <c r="B973" s="1160"/>
      <c r="C973" s="1161"/>
      <c r="D973" s="1161"/>
      <c r="E973" s="1294"/>
      <c r="G973" s="1295"/>
      <c r="H973" s="1295"/>
      <c r="I973" s="1295"/>
      <c r="J973" s="1295"/>
    </row>
  </sheetData>
  <autoFilter ref="A4:K396"/>
  <mergeCells count="1">
    <mergeCell ref="A1:K1"/>
  </mergeCells>
  <printOptions horizontalCentered="1"/>
  <pageMargins left="0.3" right="0.3" top="0.5" bottom="0.3" header="0" footer="0"/>
  <pageSetup paperSize="9" scale="43" orientation="landscape" r:id="rId1"/>
  <legacyDrawing r:id="rId2"/>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60"/>
  <sheetViews>
    <sheetView workbookViewId="0"/>
  </sheetViews>
  <sheetFormatPr defaultColWidth="7.88671875" defaultRowHeight="13.2" x14ac:dyDescent="0.25"/>
  <cols>
    <col min="1" max="1" width="5.88671875" style="10" customWidth="1"/>
    <col min="2" max="2" width="38.88671875" style="10" customWidth="1"/>
    <col min="3" max="3" width="8.88671875" style="30" customWidth="1"/>
    <col min="4" max="4" width="9.6640625" style="10" customWidth="1"/>
    <col min="5" max="8" width="9" style="10" customWidth="1"/>
    <col min="9" max="9" width="9.33203125" style="10" customWidth="1"/>
    <col min="10" max="16384" width="7.88671875" style="10"/>
  </cols>
  <sheetData>
    <row r="1" spans="1:39" ht="20.25" customHeight="1" x14ac:dyDescent="0.3">
      <c r="A1" s="70" t="s">
        <v>84</v>
      </c>
      <c r="B1" s="17"/>
      <c r="C1" s="71"/>
      <c r="D1" s="71"/>
      <c r="E1" s="71"/>
      <c r="F1" s="71"/>
      <c r="G1" s="71"/>
      <c r="H1" s="17"/>
      <c r="I1" s="17"/>
    </row>
    <row r="2" spans="1:39" ht="41.25" customHeight="1" x14ac:dyDescent="0.35">
      <c r="A2" s="1373" t="s">
        <v>313</v>
      </c>
      <c r="B2" s="1374"/>
      <c r="C2" s="1374"/>
      <c r="D2" s="1374"/>
      <c r="E2" s="1374"/>
      <c r="F2" s="1374"/>
      <c r="G2" s="1374"/>
      <c r="H2" s="1374"/>
      <c r="I2" s="1374"/>
      <c r="L2" s="292"/>
    </row>
    <row r="3" spans="1:39" ht="15.6" x14ac:dyDescent="0.3">
      <c r="A3" s="89"/>
      <c r="B3" s="89"/>
      <c r="C3" s="89"/>
      <c r="D3" s="89"/>
      <c r="E3" s="89"/>
      <c r="F3" s="89"/>
      <c r="G3" s="1423" t="s">
        <v>32</v>
      </c>
      <c r="H3" s="1423"/>
      <c r="I3" s="1423"/>
      <c r="J3" s="69"/>
      <c r="K3" s="69"/>
      <c r="L3" s="69"/>
      <c r="M3" s="69"/>
      <c r="N3" s="69"/>
      <c r="O3" s="69"/>
      <c r="P3" s="69"/>
      <c r="Q3" s="69"/>
      <c r="R3" s="69"/>
      <c r="S3" s="69"/>
      <c r="T3" s="69"/>
      <c r="U3" s="69"/>
      <c r="V3" s="69"/>
      <c r="W3" s="69"/>
      <c r="X3" s="69"/>
      <c r="Y3" s="69"/>
      <c r="Z3" s="69"/>
      <c r="AA3" s="69"/>
      <c r="AB3" s="69"/>
      <c r="AC3" s="69"/>
      <c r="AD3" s="69"/>
      <c r="AE3" s="69"/>
      <c r="AF3" s="69"/>
      <c r="AG3" s="69"/>
      <c r="AH3" s="69"/>
      <c r="AI3" s="69"/>
      <c r="AJ3" s="69"/>
      <c r="AK3" s="69"/>
      <c r="AL3" s="69"/>
      <c r="AM3" s="69"/>
    </row>
    <row r="4" spans="1:39" ht="35.1" customHeight="1" x14ac:dyDescent="0.25">
      <c r="A4" s="1360" t="s">
        <v>19</v>
      </c>
      <c r="B4" s="1360" t="s">
        <v>171</v>
      </c>
      <c r="C4" s="1360" t="s">
        <v>24</v>
      </c>
      <c r="D4" s="1360" t="s">
        <v>178</v>
      </c>
      <c r="E4" s="48" t="s">
        <v>181</v>
      </c>
      <c r="F4" s="48"/>
      <c r="G4" s="48"/>
      <c r="H4" s="48"/>
      <c r="I4" s="48"/>
    </row>
    <row r="5" spans="1:39" ht="27.75" customHeight="1" x14ac:dyDescent="0.25">
      <c r="A5" s="1360"/>
      <c r="B5" s="1360"/>
      <c r="C5" s="1360"/>
      <c r="D5" s="1360"/>
      <c r="E5" s="66" t="s">
        <v>95</v>
      </c>
      <c r="F5" s="66" t="s">
        <v>95</v>
      </c>
      <c r="G5" s="66" t="s">
        <v>95</v>
      </c>
      <c r="H5" s="66" t="s">
        <v>95</v>
      </c>
      <c r="I5" s="66" t="s">
        <v>95</v>
      </c>
    </row>
    <row r="6" spans="1:39" s="40" customFormat="1" ht="17.25" customHeight="1" x14ac:dyDescent="0.2">
      <c r="A6" s="18" t="s">
        <v>74</v>
      </c>
      <c r="B6" s="18" t="s">
        <v>75</v>
      </c>
      <c r="C6" s="18" t="s">
        <v>76</v>
      </c>
      <c r="D6" s="19" t="s">
        <v>183</v>
      </c>
      <c r="E6" s="20" t="s">
        <v>77</v>
      </c>
      <c r="F6" s="19" t="s">
        <v>78</v>
      </c>
      <c r="G6" s="20" t="s">
        <v>79</v>
      </c>
      <c r="H6" s="20" t="s">
        <v>80</v>
      </c>
      <c r="I6" s="20" t="s">
        <v>81</v>
      </c>
    </row>
    <row r="7" spans="1:39" s="11" customFormat="1" ht="21.75" customHeight="1" x14ac:dyDescent="0.3">
      <c r="A7" s="277">
        <f>'CT041'!A8</f>
        <v>1</v>
      </c>
      <c r="B7" s="278" t="str">
        <f>'CT041'!B8</f>
        <v>Nhóm đất nông nghiệp</v>
      </c>
      <c r="C7" s="277" t="str">
        <f>'CT041'!C8</f>
        <v>NNP</v>
      </c>
      <c r="D7" s="279"/>
      <c r="E7" s="280"/>
      <c r="F7" s="279"/>
      <c r="G7" s="280"/>
      <c r="H7" s="280"/>
      <c r="I7" s="281"/>
    </row>
    <row r="8" spans="1:39" s="28" customFormat="1" ht="21.75" customHeight="1" x14ac:dyDescent="0.25">
      <c r="A8" s="282"/>
      <c r="B8" s="283" t="str">
        <f>'CT041'!B9</f>
        <v xml:space="preserve">Đất trồng lúa </v>
      </c>
      <c r="C8" s="282"/>
      <c r="D8" s="284"/>
      <c r="E8" s="285"/>
      <c r="F8" s="284"/>
      <c r="G8" s="285"/>
      <c r="H8" s="285"/>
      <c r="I8" s="285"/>
    </row>
    <row r="9" spans="1:39" ht="21.75" customHeight="1" x14ac:dyDescent="0.3">
      <c r="A9" s="282" t="str">
        <f>'CT041'!A10</f>
        <v>1.1.1</v>
      </c>
      <c r="B9" s="283" t="str">
        <f>'CT041'!B10</f>
        <v>Đất chuyên trồng lúa</v>
      </c>
      <c r="C9" s="282" t="str">
        <f>'CT041'!C10</f>
        <v>LUC</v>
      </c>
      <c r="D9" s="286"/>
      <c r="E9" s="286"/>
      <c r="F9" s="286"/>
      <c r="G9" s="286"/>
      <c r="H9" s="287"/>
      <c r="I9" s="287"/>
    </row>
    <row r="10" spans="1:39" s="28" customFormat="1" ht="21.75" customHeight="1" x14ac:dyDescent="0.35">
      <c r="A10" s="282" t="str">
        <f>'CT041'!A11</f>
        <v>1.1.2</v>
      </c>
      <c r="B10" s="283" t="str">
        <f>'CT041'!B11</f>
        <v>Đất trồng lúa còn lại</v>
      </c>
      <c r="C10" s="282" t="str">
        <f>'CT041'!C11</f>
        <v>LUK</v>
      </c>
      <c r="D10" s="288"/>
      <c r="E10" s="288"/>
      <c r="F10" s="288"/>
      <c r="G10" s="288"/>
      <c r="H10" s="289"/>
      <c r="I10" s="289"/>
    </row>
    <row r="11" spans="1:39" ht="21.75" customHeight="1" x14ac:dyDescent="0.3">
      <c r="A11" s="282" t="str">
        <f>'CT041'!A12</f>
        <v>1.2</v>
      </c>
      <c r="B11" s="283" t="str">
        <f>'CT041'!B12</f>
        <v>Đất trồng cây hằng năm khác</v>
      </c>
      <c r="C11" s="282" t="str">
        <f>'CT041'!C12</f>
        <v>HNK</v>
      </c>
      <c r="D11" s="286"/>
      <c r="E11" s="286"/>
      <c r="F11" s="286"/>
      <c r="G11" s="286"/>
      <c r="H11" s="287"/>
      <c r="I11" s="287"/>
    </row>
    <row r="12" spans="1:39" ht="21.75" customHeight="1" x14ac:dyDescent="0.3">
      <c r="A12" s="282" t="str">
        <f>'CT041'!A13</f>
        <v>1.3</v>
      </c>
      <c r="B12" s="283" t="str">
        <f>'CT041'!B13</f>
        <v>Đất trồng cây lâu năm</v>
      </c>
      <c r="C12" s="282" t="str">
        <f>'CT041'!C13</f>
        <v>CLN</v>
      </c>
      <c r="D12" s="286"/>
      <c r="E12" s="286"/>
      <c r="F12" s="286"/>
      <c r="G12" s="286"/>
      <c r="H12" s="287"/>
      <c r="I12" s="287"/>
    </row>
    <row r="13" spans="1:39" ht="21.75" customHeight="1" x14ac:dyDescent="0.3">
      <c r="A13" s="282" t="str">
        <f>'CT041'!A14</f>
        <v>1.4</v>
      </c>
      <c r="B13" s="283" t="str">
        <f>'CT041'!B14</f>
        <v>Đất rừng đặc dụng</v>
      </c>
      <c r="C13" s="282" t="str">
        <f>'CT041'!C14</f>
        <v>RDD</v>
      </c>
      <c r="D13" s="286"/>
      <c r="E13" s="286"/>
      <c r="F13" s="286"/>
      <c r="G13" s="286"/>
      <c r="H13" s="287"/>
      <c r="I13" s="287"/>
    </row>
    <row r="14" spans="1:39" ht="21.75" customHeight="1" x14ac:dyDescent="0.3">
      <c r="A14" s="282" t="str">
        <f>'CT041'!A15</f>
        <v>1.5</v>
      </c>
      <c r="B14" s="283" t="str">
        <f>'CT041'!B15</f>
        <v>Đất rừng phòng hộ</v>
      </c>
      <c r="C14" s="282" t="str">
        <f>'CT041'!C15</f>
        <v>RPH</v>
      </c>
      <c r="D14" s="286"/>
      <c r="E14" s="286"/>
      <c r="F14" s="286"/>
      <c r="G14" s="286"/>
      <c r="H14" s="287"/>
      <c r="I14" s="287"/>
    </row>
    <row r="15" spans="1:39" ht="21" customHeight="1" x14ac:dyDescent="0.3">
      <c r="A15" s="282">
        <f>'CT041'!A17</f>
        <v>0</v>
      </c>
      <c r="B15" s="283" t="str">
        <f>'CT041'!B17</f>
        <v>Trong đó: Đất rừng sản xuất là rừng tự nhiên</v>
      </c>
      <c r="C15" s="282" t="str">
        <f>'CT041'!C17</f>
        <v>RSN </v>
      </c>
      <c r="D15" s="286"/>
      <c r="E15" s="286"/>
      <c r="F15" s="286"/>
      <c r="G15" s="286"/>
      <c r="H15" s="287"/>
      <c r="I15" s="287"/>
    </row>
    <row r="16" spans="1:39" ht="20.25" customHeight="1" x14ac:dyDescent="0.3">
      <c r="A16" s="282" t="str">
        <f>'CT041'!A16</f>
        <v>1.6</v>
      </c>
      <c r="B16" s="283" t="str">
        <f>'CT041'!B16</f>
        <v>Đất rừng sản xuất</v>
      </c>
      <c r="C16" s="282" t="str">
        <f>'CT041'!C16</f>
        <v>RSX</v>
      </c>
      <c r="D16" s="286"/>
      <c r="E16" s="286"/>
      <c r="F16" s="286"/>
      <c r="G16" s="286"/>
      <c r="H16" s="287"/>
      <c r="I16" s="287"/>
    </row>
    <row r="17" spans="1:9" ht="20.25" customHeight="1" x14ac:dyDescent="0.3">
      <c r="A17" s="282" t="str">
        <f>'CT041'!A18</f>
        <v>1.7</v>
      </c>
      <c r="B17" s="283" t="str">
        <f>'CT041'!B18</f>
        <v>Đất nuôi trồng thủy sản</v>
      </c>
      <c r="C17" s="282" t="str">
        <f>'CT041'!C18</f>
        <v>NTS</v>
      </c>
      <c r="D17" s="286"/>
      <c r="E17" s="286"/>
      <c r="F17" s="286"/>
      <c r="G17" s="286"/>
      <c r="H17" s="287"/>
      <c r="I17" s="287"/>
    </row>
    <row r="18" spans="1:9" s="11" customFormat="1" ht="20.25" customHeight="1" x14ac:dyDescent="0.3">
      <c r="A18" s="282" t="str">
        <f>'CT041'!A19</f>
        <v>1.8</v>
      </c>
      <c r="B18" s="283" t="str">
        <f>'CT041'!B19</f>
        <v>Đất chăn nuôi tập trung</v>
      </c>
      <c r="C18" s="282" t="str">
        <f>'CT041'!C19</f>
        <v>CNT</v>
      </c>
      <c r="D18" s="286"/>
      <c r="E18" s="286"/>
      <c r="F18" s="286"/>
      <c r="G18" s="286"/>
      <c r="H18" s="281"/>
      <c r="I18" s="281"/>
    </row>
    <row r="19" spans="1:9" s="28" customFormat="1" ht="20.25" customHeight="1" x14ac:dyDescent="0.35">
      <c r="A19" s="282" t="str">
        <f>'CT041'!A20</f>
        <v>1.9</v>
      </c>
      <c r="B19" s="283" t="str">
        <f>'CT041'!B20</f>
        <v>Đất làm muối</v>
      </c>
      <c r="C19" s="282" t="str">
        <f>'CT041'!C20</f>
        <v>LMU</v>
      </c>
      <c r="D19" s="288"/>
      <c r="E19" s="288"/>
      <c r="F19" s="288"/>
      <c r="G19" s="288"/>
      <c r="H19" s="289"/>
      <c r="I19" s="289"/>
    </row>
    <row r="20" spans="1:9" ht="20.25" customHeight="1" x14ac:dyDescent="0.3">
      <c r="A20" s="277" t="str">
        <f>'CT041'!A21</f>
        <v>1.10</v>
      </c>
      <c r="B20" s="278" t="str">
        <f>'CT041'!B21</f>
        <v>Đất nông nghiệp khác</v>
      </c>
      <c r="C20" s="277" t="str">
        <f>'CT041'!C21</f>
        <v>NKH</v>
      </c>
      <c r="D20" s="286"/>
      <c r="E20" s="286"/>
      <c r="F20" s="286"/>
      <c r="G20" s="286"/>
      <c r="H20" s="287"/>
      <c r="I20" s="287"/>
    </row>
    <row r="21" spans="1:9" ht="20.25" customHeight="1" x14ac:dyDescent="0.3">
      <c r="A21" s="282">
        <f>'CT041'!A22</f>
        <v>2</v>
      </c>
      <c r="B21" s="283" t="str">
        <f>'CT041'!B22</f>
        <v>Nhóm đất phi nông nghiệp</v>
      </c>
      <c r="C21" s="282" t="str">
        <f>'CT041'!C22</f>
        <v>PNN</v>
      </c>
      <c r="D21" s="286"/>
      <c r="E21" s="286"/>
      <c r="F21" s="286"/>
      <c r="G21" s="286"/>
      <c r="H21" s="287"/>
      <c r="I21" s="287"/>
    </row>
    <row r="22" spans="1:9" ht="20.25" customHeight="1" x14ac:dyDescent="0.3">
      <c r="A22" s="282" t="str">
        <f>'CT041'!A23</f>
        <v>2.1</v>
      </c>
      <c r="B22" s="283" t="str">
        <f>'CT041'!B23</f>
        <v>Đất ở tại nông thôn</v>
      </c>
      <c r="C22" s="282" t="str">
        <f>'CT041'!C23</f>
        <v>ONT</v>
      </c>
      <c r="D22" s="286"/>
      <c r="E22" s="286"/>
      <c r="F22" s="286"/>
      <c r="G22" s="286"/>
      <c r="H22" s="287"/>
      <c r="I22" s="287"/>
    </row>
    <row r="23" spans="1:9" ht="20.25" customHeight="1" x14ac:dyDescent="0.3">
      <c r="A23" s="282" t="str">
        <f>'CT041'!A24</f>
        <v>2.2</v>
      </c>
      <c r="B23" s="283" t="str">
        <f>'CT041'!B24</f>
        <v>Đất ở tại đô thị</v>
      </c>
      <c r="C23" s="282" t="str">
        <f>'CT041'!C24</f>
        <v>ODT</v>
      </c>
      <c r="D23" s="286"/>
      <c r="E23" s="286"/>
      <c r="F23" s="286"/>
      <c r="G23" s="286"/>
      <c r="H23" s="287"/>
      <c r="I23" s="287"/>
    </row>
    <row r="24" spans="1:9" ht="20.25" customHeight="1" x14ac:dyDescent="0.3">
      <c r="A24" s="282" t="str">
        <f>'CT041'!A25</f>
        <v>2.3</v>
      </c>
      <c r="B24" s="283" t="str">
        <f>'CT041'!B25</f>
        <v>Đất xây dựng trụ sở cơ quan</v>
      </c>
      <c r="C24" s="282" t="str">
        <f>'CT041'!C25</f>
        <v>TSC</v>
      </c>
      <c r="D24" s="286"/>
      <c r="E24" s="286"/>
      <c r="F24" s="286"/>
      <c r="G24" s="286"/>
      <c r="H24" s="287"/>
      <c r="I24" s="287"/>
    </row>
    <row r="25" spans="1:9" ht="20.25" customHeight="1" x14ac:dyDescent="0.3">
      <c r="A25" s="282" t="str">
        <f>'CT041'!A26</f>
        <v>2.1</v>
      </c>
      <c r="B25" s="283" t="str">
        <f>'CT041'!B26</f>
        <v>Đất quốc phòng</v>
      </c>
      <c r="C25" s="282" t="str">
        <f>'CT041'!C26</f>
        <v>CQP</v>
      </c>
      <c r="D25" s="286"/>
      <c r="E25" s="286"/>
      <c r="F25" s="286"/>
      <c r="G25" s="286"/>
      <c r="H25" s="287"/>
      <c r="I25" s="287"/>
    </row>
    <row r="26" spans="1:9" ht="20.25" customHeight="1" x14ac:dyDescent="0.3">
      <c r="A26" s="282" t="str">
        <f>'CT041'!A27</f>
        <v>2.2</v>
      </c>
      <c r="B26" s="283" t="str">
        <f>'CT041'!B27</f>
        <v>Đất an ninh</v>
      </c>
      <c r="C26" s="282" t="str">
        <f>'CT041'!C27</f>
        <v>CAN</v>
      </c>
      <c r="D26" s="286"/>
      <c r="E26" s="286"/>
      <c r="F26" s="286"/>
      <c r="G26" s="286"/>
      <c r="H26" s="287"/>
      <c r="I26" s="287"/>
    </row>
    <row r="27" spans="1:9" ht="20.25" customHeight="1" x14ac:dyDescent="0.3">
      <c r="A27" s="282" t="str">
        <f>'CT041'!A28</f>
        <v>2.6</v>
      </c>
      <c r="B27" s="283" t="str">
        <f>'CT041'!B28</f>
        <v>Đất xây dựng công trình sự nghiệp</v>
      </c>
      <c r="C27" s="282" t="str">
        <f>'CT041'!C28</f>
        <v>DSN</v>
      </c>
      <c r="D27" s="286"/>
      <c r="E27" s="286"/>
      <c r="F27" s="286"/>
      <c r="G27" s="286"/>
      <c r="H27" s="287"/>
      <c r="I27" s="287"/>
    </row>
    <row r="28" spans="1:9" ht="20.25" customHeight="1" x14ac:dyDescent="0.3">
      <c r="A28" s="282" t="str">
        <f>'CT041'!A29</f>
        <v>2.6.1</v>
      </c>
      <c r="B28" s="283" t="str">
        <f>'CT041'!B29</f>
        <v>Đất  xây dựng cơ sở văn hóa</v>
      </c>
      <c r="C28" s="282" t="str">
        <f>'CT041'!C29</f>
        <v>DVH</v>
      </c>
      <c r="D28" s="286"/>
      <c r="E28" s="286"/>
      <c r="F28" s="286"/>
      <c r="G28" s="286"/>
      <c r="H28" s="287"/>
      <c r="I28" s="287"/>
    </row>
    <row r="29" spans="1:9" ht="20.25" customHeight="1" x14ac:dyDescent="0.3">
      <c r="A29" s="282" t="str">
        <f>'CT041'!A30</f>
        <v>2.6.2</v>
      </c>
      <c r="B29" s="283" t="str">
        <f>'CT041'!B30</f>
        <v>Đất xây dựng cơ sở xã hội</v>
      </c>
      <c r="C29" s="282" t="str">
        <f>'CT041'!C30</f>
        <v>DXH</v>
      </c>
      <c r="D29" s="286"/>
      <c r="E29" s="286"/>
      <c r="F29" s="286"/>
      <c r="G29" s="286"/>
      <c r="H29" s="287"/>
      <c r="I29" s="287"/>
    </row>
    <row r="30" spans="1:9" ht="20.25" customHeight="1" x14ac:dyDescent="0.3">
      <c r="A30" s="282" t="str">
        <f>'CT041'!A31</f>
        <v>2.6.3</v>
      </c>
      <c r="B30" s="283" t="str">
        <f>'CT041'!B31</f>
        <v>Đất xây dựng cơ sở y tế</v>
      </c>
      <c r="C30" s="282" t="str">
        <f>'CT041'!C31</f>
        <v>DYT</v>
      </c>
      <c r="D30" s="286"/>
      <c r="E30" s="286"/>
      <c r="F30" s="286"/>
      <c r="G30" s="286"/>
      <c r="H30" s="287"/>
      <c r="I30" s="287"/>
    </row>
    <row r="31" spans="1:9" ht="20.25" customHeight="1" x14ac:dyDescent="0.3">
      <c r="A31" s="282" t="str">
        <f>'CT041'!A32</f>
        <v>2.6.4</v>
      </c>
      <c r="B31" s="283" t="str">
        <f>'CT041'!B32</f>
        <v>Đất xây dựng cơ sở giáo dục và đào tạo</v>
      </c>
      <c r="C31" s="282" t="str">
        <f>'CT041'!C32</f>
        <v>DGD</v>
      </c>
      <c r="D31" s="286"/>
      <c r="E31" s="286"/>
      <c r="F31" s="286"/>
      <c r="G31" s="286"/>
      <c r="H31" s="287"/>
      <c r="I31" s="287"/>
    </row>
    <row r="32" spans="1:9" ht="20.25" customHeight="1" x14ac:dyDescent="0.3">
      <c r="A32" s="282" t="str">
        <f>'CT041'!A33</f>
        <v>2.6.5</v>
      </c>
      <c r="B32" s="283" t="str">
        <f>'CT041'!B33</f>
        <v>Đất xây dựng cơ sở thể dục, thể thao</v>
      </c>
      <c r="C32" s="282" t="str">
        <f>'CT041'!C33</f>
        <v>DTT</v>
      </c>
      <c r="D32" s="287"/>
      <c r="E32" s="287"/>
      <c r="F32" s="287"/>
      <c r="G32" s="287"/>
      <c r="H32" s="287"/>
      <c r="I32" s="287"/>
    </row>
    <row r="33" spans="1:9" ht="20.25" customHeight="1" x14ac:dyDescent="0.3">
      <c r="A33" s="282" t="str">
        <f>'CT041'!A34</f>
        <v>2.6.6</v>
      </c>
      <c r="B33" s="283" t="str">
        <f>'CT041'!B34</f>
        <v>Đất xây dựng cơ sở khoa học và công nghệ</v>
      </c>
      <c r="C33" s="282" t="str">
        <f>'CT041'!C34</f>
        <v>DKH</v>
      </c>
      <c r="D33" s="287"/>
      <c r="E33" s="287"/>
      <c r="F33" s="287"/>
      <c r="G33" s="287"/>
      <c r="H33" s="287"/>
      <c r="I33" s="287"/>
    </row>
    <row r="34" spans="1:9" ht="20.25" customHeight="1" x14ac:dyDescent="0.3">
      <c r="A34" s="282" t="str">
        <f>'CT041'!A35</f>
        <v>2.6.7</v>
      </c>
      <c r="B34" s="283" t="str">
        <f>'CT041'!B35</f>
        <v>Đất xây dựng cơ sở môi trường</v>
      </c>
      <c r="C34" s="282" t="str">
        <f>'CT041'!C35</f>
        <v>DMT</v>
      </c>
      <c r="D34" s="287"/>
      <c r="E34" s="287"/>
      <c r="F34" s="287"/>
      <c r="G34" s="287"/>
      <c r="H34" s="287"/>
      <c r="I34" s="287"/>
    </row>
    <row r="35" spans="1:9" ht="20.25" customHeight="1" x14ac:dyDescent="0.3">
      <c r="A35" s="282" t="str">
        <f>'CT041'!A36</f>
        <v>2.6.8</v>
      </c>
      <c r="B35" s="283" t="str">
        <f>'CT041'!B36</f>
        <v xml:space="preserve">Đất xây dựng cơ sở khí tượng thủy văn </v>
      </c>
      <c r="C35" s="282" t="str">
        <f>'CT041'!C36</f>
        <v>DKT</v>
      </c>
      <c r="D35" s="287"/>
      <c r="E35" s="287"/>
      <c r="F35" s="287"/>
      <c r="G35" s="287"/>
      <c r="H35" s="287"/>
      <c r="I35" s="287"/>
    </row>
    <row r="36" spans="1:9" ht="20.25" customHeight="1" x14ac:dyDescent="0.3">
      <c r="A36" s="282" t="str">
        <f>'CT041'!A37</f>
        <v>2.6.9</v>
      </c>
      <c r="B36" s="283" t="str">
        <f>'CT041'!B37</f>
        <v>Đất xây dựng cơ sở ngoại giao</v>
      </c>
      <c r="C36" s="282" t="str">
        <f>'CT041'!C37</f>
        <v>DNG</v>
      </c>
      <c r="D36" s="287"/>
      <c r="E36" s="287"/>
      <c r="F36" s="287"/>
      <c r="G36" s="287"/>
      <c r="H36" s="287"/>
      <c r="I36" s="287"/>
    </row>
    <row r="37" spans="1:9" ht="20.25" customHeight="1" x14ac:dyDescent="0.25">
      <c r="A37" s="282" t="str">
        <f>'CT041'!A38</f>
        <v>2.6.10</v>
      </c>
      <c r="B37" s="283" t="str">
        <f>'CT041'!B38</f>
        <v>Đất xây dựng công trình sự nghiệp khác</v>
      </c>
      <c r="C37" s="282" t="str">
        <f>'CT041'!C38</f>
        <v>DSK</v>
      </c>
      <c r="D37" s="290"/>
      <c r="E37" s="290"/>
      <c r="F37" s="290"/>
      <c r="G37" s="290"/>
      <c r="H37" s="290"/>
      <c r="I37" s="290"/>
    </row>
    <row r="38" spans="1:9" ht="22.5" customHeight="1" x14ac:dyDescent="0.25">
      <c r="A38" s="282" t="str">
        <f>'CT041'!A39</f>
        <v>2.7</v>
      </c>
      <c r="B38" s="283" t="str">
        <f>'CT041'!B39</f>
        <v>Đất sản xuất, kinh doanh phi nông nghiệp</v>
      </c>
      <c r="C38" s="282" t="str">
        <f>'CT041'!C39</f>
        <v>CSK</v>
      </c>
      <c r="D38" s="290"/>
      <c r="E38" s="290"/>
      <c r="F38" s="290"/>
      <c r="G38" s="290"/>
      <c r="H38" s="290"/>
      <c r="I38" s="290"/>
    </row>
    <row r="39" spans="1:9" ht="20.25" customHeight="1" x14ac:dyDescent="0.3">
      <c r="A39" s="282" t="str">
        <f>'CT041'!A40</f>
        <v>2.7.1</v>
      </c>
      <c r="B39" s="283" t="str">
        <f>'CT041'!B40</f>
        <v>Đất khu công nghiệp</v>
      </c>
      <c r="C39" s="282" t="str">
        <f>'CT041'!C40</f>
        <v>SKK</v>
      </c>
      <c r="D39" s="287"/>
      <c r="E39" s="287"/>
      <c r="F39" s="287"/>
      <c r="G39" s="287"/>
      <c r="H39" s="287"/>
      <c r="I39" s="287"/>
    </row>
    <row r="40" spans="1:9" ht="20.25" customHeight="1" x14ac:dyDescent="0.3">
      <c r="A40" s="282" t="str">
        <f>'CT041'!A41</f>
        <v>2.7.2</v>
      </c>
      <c r="B40" s="283" t="str">
        <f>'CT041'!B41</f>
        <v>Đất cụm công nghiệp</v>
      </c>
      <c r="C40" s="282" t="str">
        <f>'CT041'!C41</f>
        <v>SKN</v>
      </c>
      <c r="D40" s="287"/>
      <c r="E40" s="287"/>
      <c r="F40" s="287"/>
      <c r="G40" s="287"/>
      <c r="H40" s="287"/>
      <c r="I40" s="287"/>
    </row>
    <row r="41" spans="1:9" ht="20.25" customHeight="1" x14ac:dyDescent="0.3">
      <c r="A41" s="282" t="str">
        <f>'CT041'!A42</f>
        <v>2.7.3</v>
      </c>
      <c r="B41" s="283" t="str">
        <f>'CT041'!B42</f>
        <v>Đất khu công nghệ thông tin tập trung</v>
      </c>
      <c r="C41" s="282" t="str">
        <f>'CT041'!C42</f>
        <v>SCT</v>
      </c>
      <c r="D41" s="287"/>
      <c r="E41" s="287"/>
      <c r="F41" s="287"/>
      <c r="G41" s="287"/>
      <c r="H41" s="287"/>
      <c r="I41" s="287"/>
    </row>
    <row r="42" spans="1:9" ht="20.25" customHeight="1" x14ac:dyDescent="0.25">
      <c r="A42" s="282" t="str">
        <f>'CT041'!A43</f>
        <v>2.7.4</v>
      </c>
      <c r="B42" s="283" t="str">
        <f>'CT041'!B43</f>
        <v>Đất thương mại, dịch vụ</v>
      </c>
      <c r="C42" s="282" t="str">
        <f>'CT041'!C43</f>
        <v>TMD</v>
      </c>
      <c r="D42" s="290"/>
      <c r="E42" s="290"/>
      <c r="F42" s="290"/>
      <c r="G42" s="290"/>
      <c r="H42" s="290"/>
      <c r="I42" s="290"/>
    </row>
    <row r="43" spans="1:9" ht="20.25" customHeight="1" x14ac:dyDescent="0.25">
      <c r="A43" s="282" t="str">
        <f>'CT041'!A47</f>
        <v>2.8.1</v>
      </c>
      <c r="B43" s="283" t="str">
        <f>'CT041'!B47</f>
        <v>Đất công trình giao thông</v>
      </c>
      <c r="C43" s="282" t="str">
        <f>'CT041'!C47</f>
        <v>DGT</v>
      </c>
      <c r="D43" s="290"/>
      <c r="E43" s="290"/>
      <c r="F43" s="290"/>
      <c r="G43" s="290"/>
      <c r="H43" s="290"/>
      <c r="I43" s="290"/>
    </row>
    <row r="44" spans="1:9" ht="20.25" customHeight="1" x14ac:dyDescent="0.25">
      <c r="A44" s="282" t="str">
        <f>'CT041'!A48</f>
        <v>2.8.2</v>
      </c>
      <c r="B44" s="283" t="str">
        <f>'CT041'!B48</f>
        <v>Đất công trình thủy lợi</v>
      </c>
      <c r="C44" s="282" t="str">
        <f>'CT041'!C48</f>
        <v>DTL</v>
      </c>
      <c r="D44" s="290"/>
      <c r="E44" s="290"/>
      <c r="F44" s="290"/>
      <c r="G44" s="290"/>
      <c r="H44" s="290"/>
      <c r="I44" s="290"/>
    </row>
    <row r="45" spans="1:9" ht="20.25" customHeight="1" x14ac:dyDescent="0.25">
      <c r="A45" s="282" t="str">
        <f>'CT041'!A49</f>
        <v>2.8.3</v>
      </c>
      <c r="B45" s="283" t="str">
        <f>'CT041'!B49</f>
        <v>Đất công trình cấp nước, thoát nước</v>
      </c>
      <c r="C45" s="282" t="str">
        <f>'CT041'!C49</f>
        <v>DCT</v>
      </c>
      <c r="D45" s="290"/>
      <c r="E45" s="290"/>
      <c r="F45" s="290"/>
      <c r="G45" s="290"/>
      <c r="H45" s="290"/>
      <c r="I45" s="290"/>
    </row>
    <row r="46" spans="1:9" ht="16.5" customHeight="1" x14ac:dyDescent="0.25">
      <c r="A46" s="282" t="str">
        <f>'CT041'!A50</f>
        <v>2.8.4</v>
      </c>
      <c r="B46" s="283" t="str">
        <f>'CT041'!B50</f>
        <v xml:space="preserve">Đất công trình phòng, chống thiên tai </v>
      </c>
      <c r="C46" s="282" t="str">
        <f>'CT041'!C50</f>
        <v>DPC</v>
      </c>
      <c r="D46" s="290"/>
      <c r="E46" s="290"/>
      <c r="F46" s="290"/>
      <c r="G46" s="290"/>
      <c r="H46" s="290"/>
      <c r="I46" s="290"/>
    </row>
    <row r="47" spans="1:9" ht="16.5" customHeight="1" x14ac:dyDescent="0.25">
      <c r="A47" s="282" t="str">
        <f>'CT041'!A51</f>
        <v>2.8.5</v>
      </c>
      <c r="B47" s="283" t="str">
        <f>'CT041'!B51</f>
        <v>Đất có di tích lịch sử - văn hóa danh lam thắng cảnh, di sản thiên nhiên</v>
      </c>
      <c r="C47" s="282" t="str">
        <f>'CT041'!C51</f>
        <v>DDD</v>
      </c>
      <c r="D47" s="290"/>
      <c r="E47" s="290"/>
      <c r="F47" s="290"/>
      <c r="G47" s="290"/>
      <c r="H47" s="290"/>
      <c r="I47" s="290"/>
    </row>
    <row r="48" spans="1:9" ht="16.5" customHeight="1" x14ac:dyDescent="0.25">
      <c r="A48" s="282" t="str">
        <f>'CT041'!A52</f>
        <v>2.8.6</v>
      </c>
      <c r="B48" s="283" t="str">
        <f>'CT041'!B52</f>
        <v xml:space="preserve">Đất công trình xử lý chất thải </v>
      </c>
      <c r="C48" s="282" t="str">
        <f>'CT041'!C52</f>
        <v>DRA</v>
      </c>
      <c r="D48" s="290"/>
      <c r="E48" s="290"/>
      <c r="F48" s="290"/>
      <c r="G48" s="290"/>
      <c r="H48" s="290"/>
      <c r="I48" s="290"/>
    </row>
    <row r="49" spans="1:9" ht="16.5" customHeight="1" x14ac:dyDescent="0.25">
      <c r="A49" s="282" t="str">
        <f>'CT041'!A53</f>
        <v>2.8.7</v>
      </c>
      <c r="B49" s="283" t="str">
        <f>'CT041'!B53</f>
        <v xml:space="preserve">Đất công trình năng lượng, chiếu sáng công cộng </v>
      </c>
      <c r="C49" s="282" t="str">
        <f>'CT041'!C53</f>
        <v>DNL</v>
      </c>
      <c r="D49" s="290"/>
      <c r="E49" s="290"/>
      <c r="F49" s="290"/>
      <c r="G49" s="290"/>
      <c r="H49" s="290"/>
      <c r="I49" s="290"/>
    </row>
    <row r="50" spans="1:9" ht="16.5" customHeight="1" x14ac:dyDescent="0.25">
      <c r="A50" s="282" t="str">
        <f>'CT041'!A54</f>
        <v>2.8.8</v>
      </c>
      <c r="B50" s="283" t="str">
        <f>'CT041'!B54</f>
        <v xml:space="preserve">Đất công trình hạ tầng bưu chính, viễn thông, công nghệ thông tin </v>
      </c>
      <c r="C50" s="282" t="str">
        <f>'CT041'!C54</f>
        <v>DBV</v>
      </c>
      <c r="D50" s="290"/>
      <c r="E50" s="290"/>
      <c r="F50" s="290"/>
      <c r="G50" s="290"/>
      <c r="H50" s="290"/>
      <c r="I50" s="290"/>
    </row>
    <row r="51" spans="1:9" ht="16.5" customHeight="1" x14ac:dyDescent="0.25">
      <c r="A51" s="282" t="str">
        <f>'CT041'!A55</f>
        <v>2.8.9</v>
      </c>
      <c r="B51" s="283" t="str">
        <f>'CT041'!B55</f>
        <v xml:space="preserve">Đất chợ dân sinh, chợ đầu mối </v>
      </c>
      <c r="C51" s="282" t="str">
        <f>'CT041'!C55</f>
        <v>DCH</v>
      </c>
      <c r="D51" s="290"/>
      <c r="E51" s="290"/>
      <c r="F51" s="290"/>
      <c r="G51" s="290"/>
      <c r="H51" s="290"/>
      <c r="I51" s="290"/>
    </row>
    <row r="52" spans="1:9" ht="16.5" customHeight="1" x14ac:dyDescent="0.25">
      <c r="A52" s="282" t="str">
        <f>'CT041'!A56</f>
        <v>2.8.10</v>
      </c>
      <c r="B52" s="283" t="str">
        <f>'CT041'!B56</f>
        <v>Đất khu vui chơi, giải trí công cộng, sinh hoạt cộng đồng</v>
      </c>
      <c r="C52" s="291" t="str">
        <f>'CT041'!C56</f>
        <v>DKV</v>
      </c>
      <c r="D52" s="290"/>
      <c r="E52" s="290"/>
      <c r="F52" s="290"/>
      <c r="G52" s="290"/>
      <c r="H52" s="290"/>
      <c r="I52" s="290"/>
    </row>
    <row r="53" spans="1:9" ht="16.5" customHeight="1" x14ac:dyDescent="0.25">
      <c r="A53" s="282" t="str">
        <f>'CT041'!A57</f>
        <v>2.9</v>
      </c>
      <c r="B53" s="283" t="str">
        <f>'CT041'!B57</f>
        <v>Đất tôn giáo</v>
      </c>
      <c r="C53" s="291" t="str">
        <f>'CT041'!C57</f>
        <v>TON</v>
      </c>
      <c r="D53" s="290"/>
      <c r="E53" s="290"/>
      <c r="F53" s="290"/>
      <c r="G53" s="290"/>
      <c r="H53" s="290"/>
      <c r="I53" s="290"/>
    </row>
    <row r="54" spans="1:9" ht="16.5" customHeight="1" x14ac:dyDescent="0.25">
      <c r="A54" s="282" t="str">
        <f>'CT041'!A58</f>
        <v>2.10</v>
      </c>
      <c r="B54" s="283" t="str">
        <f>'CT041'!B58</f>
        <v>Đất tín ngưỡng</v>
      </c>
      <c r="C54" s="282" t="str">
        <f>'CT041'!C58</f>
        <v>TIN</v>
      </c>
      <c r="D54" s="290"/>
      <c r="E54" s="290"/>
      <c r="F54" s="290"/>
      <c r="G54" s="290"/>
      <c r="H54" s="290"/>
      <c r="I54" s="290"/>
    </row>
    <row r="55" spans="1:9" ht="16.5" customHeight="1" x14ac:dyDescent="0.25">
      <c r="A55" s="282" t="str">
        <f>'CT041'!A59</f>
        <v>2.11</v>
      </c>
      <c r="B55" s="283" t="str">
        <f>'CT041'!B59</f>
        <v>Đất nghĩa trang, nhà tang lễ, cơ sở hỏa táng; đất cơ sở lưu giữ tro cốt</v>
      </c>
      <c r="C55" s="282" t="str">
        <f>'CT041'!C59</f>
        <v>NTD</v>
      </c>
      <c r="D55" s="290"/>
      <c r="E55" s="290"/>
      <c r="F55" s="290"/>
      <c r="G55" s="290"/>
      <c r="H55" s="290"/>
      <c r="I55" s="290"/>
    </row>
    <row r="56" spans="1:9" ht="16.5" customHeight="1" x14ac:dyDescent="0.25">
      <c r="A56" s="282" t="str">
        <f>'CT041'!A60</f>
        <v>2.12</v>
      </c>
      <c r="B56" s="283" t="str">
        <f>'CT041'!B60</f>
        <v>Đất có mặt nước chuyên dùng</v>
      </c>
      <c r="C56" s="282" t="str">
        <f>'CT041'!C60</f>
        <v>TVC</v>
      </c>
      <c r="D56" s="290"/>
      <c r="E56" s="290"/>
      <c r="F56" s="290"/>
      <c r="G56" s="290"/>
      <c r="H56" s="290"/>
      <c r="I56" s="290"/>
    </row>
    <row r="57" spans="1:9" ht="16.5" customHeight="1" x14ac:dyDescent="0.25">
      <c r="A57" s="282" t="str">
        <f>'CT041'!A61</f>
        <v>2.12.1</v>
      </c>
      <c r="B57" s="283" t="str">
        <f>'CT041'!B61</f>
        <v>Đất có mặt nước chuyên dùng dạng ao, hồ, đầm, phá</v>
      </c>
      <c r="C57" s="282" t="str">
        <f>'CT041'!C61</f>
        <v>MNC</v>
      </c>
      <c r="D57" s="290"/>
      <c r="E57" s="290"/>
      <c r="F57" s="290"/>
      <c r="G57" s="290"/>
      <c r="H57" s="290"/>
      <c r="I57" s="290"/>
    </row>
    <row r="58" spans="1:9" ht="16.5" customHeight="1" x14ac:dyDescent="0.25">
      <c r="A58" s="282" t="str">
        <f>'CT041'!A62</f>
        <v>2.12.2</v>
      </c>
      <c r="B58" s="283" t="str">
        <f>'CT041'!B62</f>
        <v>Đất có mặt nước dạng sông, ngòi, kênh, rạch, suối</v>
      </c>
      <c r="C58" s="282" t="str">
        <f>'CT041'!C62</f>
        <v>SON</v>
      </c>
      <c r="D58" s="290"/>
      <c r="E58" s="290"/>
      <c r="F58" s="290"/>
      <c r="G58" s="290"/>
      <c r="H58" s="290"/>
      <c r="I58" s="290"/>
    </row>
    <row r="59" spans="1:9" ht="16.5" customHeight="1" x14ac:dyDescent="0.25">
      <c r="A59" s="282" t="str">
        <f>'CT041'!A63</f>
        <v>2.13</v>
      </c>
      <c r="B59" s="283" t="str">
        <f>'CT041'!B63</f>
        <v>Đất phi nông nghiệp khác</v>
      </c>
      <c r="C59" s="282" t="str">
        <f>'CT041'!C63</f>
        <v>PNK</v>
      </c>
      <c r="D59" s="290"/>
      <c r="E59" s="290"/>
      <c r="F59" s="290"/>
      <c r="G59" s="290"/>
      <c r="H59" s="290"/>
      <c r="I59" s="290"/>
    </row>
    <row r="60" spans="1:9" ht="16.5" customHeight="1" x14ac:dyDescent="0.25">
      <c r="A60" s="282">
        <f>'CT041'!A64</f>
        <v>3</v>
      </c>
      <c r="B60" s="283" t="str">
        <f>'CT041'!B64</f>
        <v>Nhóm đất chưa sử dụng</v>
      </c>
      <c r="C60" s="282" t="str">
        <f>'CT041'!C64</f>
        <v>CSD</v>
      </c>
      <c r="D60" s="290"/>
      <c r="E60" s="290"/>
      <c r="F60" s="290"/>
      <c r="G60" s="290"/>
      <c r="H60" s="290"/>
      <c r="I60" s="290"/>
    </row>
  </sheetData>
  <mergeCells count="6">
    <mergeCell ref="A2:I2"/>
    <mergeCell ref="G3:I3"/>
    <mergeCell ref="A4:A5"/>
    <mergeCell ref="B4:B5"/>
    <mergeCell ref="C4:C5"/>
    <mergeCell ref="D4:D5"/>
  </mergeCells>
  <pageMargins left="0.59055118110236204" right="0.15748031496063" top="0.35433070866141703" bottom="0.23622047244094499" header="0.196850393700787" footer="0.196850393700787"/>
  <pageSetup paperSize="9" scale="80" orientation="portrait" r:id="rId1"/>
  <headerFooter alignWithMargins="0"/>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36"/>
  <sheetViews>
    <sheetView workbookViewId="0">
      <selection sqref="A1:B1"/>
    </sheetView>
  </sheetViews>
  <sheetFormatPr defaultColWidth="8.88671875" defaultRowHeight="15.6" x14ac:dyDescent="0.25"/>
  <cols>
    <col min="1" max="1" width="5.5546875" style="296" customWidth="1"/>
    <col min="2" max="2" width="39.109375" style="9" customWidth="1"/>
    <col min="3" max="3" width="13.44140625" style="29" customWidth="1"/>
    <col min="4" max="4" width="12.88671875" style="9" customWidth="1"/>
    <col min="5" max="5" width="9.33203125" style="9" customWidth="1"/>
    <col min="6" max="6" width="12.88671875" style="9" customWidth="1"/>
    <col min="7" max="7" width="9.33203125" style="9" customWidth="1"/>
    <col min="8" max="8" width="8.6640625" style="9" customWidth="1"/>
    <col min="9" max="16384" width="8.88671875" style="9"/>
  </cols>
  <sheetData>
    <row r="1" spans="1:39" ht="18" customHeight="1" x14ac:dyDescent="0.25">
      <c r="A1" s="1440" t="s">
        <v>83</v>
      </c>
      <c r="B1" s="1440"/>
    </row>
    <row r="2" spans="1:39" ht="22.5" customHeight="1" x14ac:dyDescent="0.25">
      <c r="A2" s="1443" t="s">
        <v>668</v>
      </c>
      <c r="B2" s="1443"/>
      <c r="C2" s="1443"/>
      <c r="D2" s="1443"/>
      <c r="E2" s="1443"/>
      <c r="F2" s="1443"/>
      <c r="G2" s="1443"/>
      <c r="H2" s="1443"/>
      <c r="I2" s="1443"/>
    </row>
    <row r="3" spans="1:39" ht="16.5" customHeight="1" x14ac:dyDescent="0.25">
      <c r="A3" s="415"/>
      <c r="B3" s="88"/>
      <c r="C3" s="45"/>
      <c r="D3" s="88"/>
      <c r="E3" s="88"/>
      <c r="G3" s="1442"/>
      <c r="H3" s="1442"/>
      <c r="I3" s="1442"/>
      <c r="J3" s="88"/>
      <c r="K3" s="88"/>
      <c r="L3" s="88"/>
      <c r="M3" s="88"/>
      <c r="N3" s="88"/>
      <c r="O3" s="88"/>
      <c r="P3" s="88"/>
      <c r="Q3" s="88"/>
      <c r="R3" s="88"/>
      <c r="S3" s="88"/>
      <c r="T3" s="88"/>
      <c r="U3" s="88"/>
      <c r="V3" s="88"/>
      <c r="W3" s="88"/>
      <c r="X3" s="88"/>
      <c r="Y3" s="88"/>
      <c r="Z3" s="88"/>
      <c r="AA3" s="88"/>
      <c r="AB3" s="88"/>
      <c r="AC3" s="88"/>
      <c r="AD3" s="88"/>
      <c r="AE3" s="88"/>
      <c r="AF3" s="88"/>
      <c r="AG3" s="88"/>
      <c r="AH3" s="88"/>
      <c r="AI3" s="88"/>
      <c r="AJ3" s="88"/>
      <c r="AK3" s="88"/>
      <c r="AL3" s="88"/>
      <c r="AM3" s="88"/>
    </row>
    <row r="4" spans="1:39" ht="33.75" customHeight="1" x14ac:dyDescent="0.3">
      <c r="A4" s="1408" t="s">
        <v>19</v>
      </c>
      <c r="B4" s="1408" t="s">
        <v>171</v>
      </c>
      <c r="C4" s="1408" t="s">
        <v>24</v>
      </c>
      <c r="D4" s="1441" t="s">
        <v>664</v>
      </c>
      <c r="E4" s="1441" t="s">
        <v>169</v>
      </c>
      <c r="F4" s="1441"/>
      <c r="G4" s="1525" t="s">
        <v>653</v>
      </c>
      <c r="H4" s="1525"/>
      <c r="I4" s="1525"/>
    </row>
    <row r="5" spans="1:39" ht="22.5" customHeight="1" x14ac:dyDescent="0.25">
      <c r="A5" s="1408"/>
      <c r="B5" s="1408"/>
      <c r="C5" s="1408"/>
      <c r="D5" s="1441"/>
      <c r="E5" s="1441" t="s">
        <v>140</v>
      </c>
      <c r="F5" s="1441" t="s">
        <v>665</v>
      </c>
      <c r="G5" s="1441" t="s">
        <v>654</v>
      </c>
      <c r="H5" s="1441" t="s">
        <v>666</v>
      </c>
      <c r="I5" s="1441"/>
    </row>
    <row r="6" spans="1:39" ht="60" customHeight="1" x14ac:dyDescent="0.25">
      <c r="A6" s="1408"/>
      <c r="B6" s="1408"/>
      <c r="C6" s="1408"/>
      <c r="D6" s="1441"/>
      <c r="E6" s="1445"/>
      <c r="F6" s="1445"/>
      <c r="G6" s="1441"/>
      <c r="H6" s="66" t="s">
        <v>655</v>
      </c>
      <c r="I6" s="66" t="s">
        <v>656</v>
      </c>
    </row>
    <row r="7" spans="1:39" s="402" customFormat="1" ht="41.25" customHeight="1" x14ac:dyDescent="0.25">
      <c r="A7" s="401">
        <v>-1</v>
      </c>
      <c r="B7" s="401">
        <v>-2</v>
      </c>
      <c r="C7" s="401">
        <v>-3</v>
      </c>
      <c r="D7" s="398" t="s">
        <v>575</v>
      </c>
      <c r="E7" s="398" t="s">
        <v>77</v>
      </c>
      <c r="F7" s="398" t="s">
        <v>667</v>
      </c>
      <c r="G7" s="399" t="s">
        <v>662</v>
      </c>
      <c r="H7" s="399" t="s">
        <v>80</v>
      </c>
      <c r="I7" s="399" t="s">
        <v>663</v>
      </c>
    </row>
    <row r="8" spans="1:39" s="135" customFormat="1" ht="35.25" customHeight="1" x14ac:dyDescent="0.25">
      <c r="A8" s="261">
        <v>1</v>
      </c>
      <c r="B8" s="262" t="s">
        <v>176</v>
      </c>
      <c r="C8" s="261" t="s">
        <v>69</v>
      </c>
      <c r="D8" s="260"/>
      <c r="E8" s="260"/>
      <c r="F8" s="260"/>
      <c r="G8" s="260"/>
      <c r="H8" s="260"/>
      <c r="I8" s="420"/>
    </row>
    <row r="9" spans="1:39" s="136" customFormat="1" ht="18" customHeight="1" x14ac:dyDescent="0.25">
      <c r="A9" s="264"/>
      <c r="B9" s="263" t="s">
        <v>49</v>
      </c>
      <c r="C9" s="264"/>
      <c r="D9" s="265"/>
      <c r="E9" s="265"/>
      <c r="F9" s="265"/>
      <c r="G9" s="265"/>
      <c r="H9" s="265"/>
      <c r="I9" s="421"/>
    </row>
    <row r="10" spans="1:39" s="276" customFormat="1" ht="18" customHeight="1" x14ac:dyDescent="0.25">
      <c r="A10" s="274" t="s">
        <v>4</v>
      </c>
      <c r="B10" s="273" t="s">
        <v>102</v>
      </c>
      <c r="C10" s="274" t="s">
        <v>118</v>
      </c>
      <c r="D10" s="275"/>
      <c r="E10" s="275"/>
      <c r="F10" s="275"/>
      <c r="G10" s="275"/>
      <c r="H10" s="275"/>
      <c r="I10" s="422"/>
    </row>
    <row r="11" spans="1:39" s="276" customFormat="1" ht="18" customHeight="1" x14ac:dyDescent="0.25">
      <c r="A11" s="274" t="s">
        <v>5</v>
      </c>
      <c r="B11" s="273" t="s">
        <v>43</v>
      </c>
      <c r="C11" s="274" t="s">
        <v>70</v>
      </c>
      <c r="D11" s="275"/>
      <c r="E11" s="275"/>
      <c r="F11" s="275"/>
      <c r="G11" s="275"/>
      <c r="H11" s="275"/>
      <c r="I11" s="422"/>
    </row>
    <row r="12" spans="1:39" s="276" customFormat="1" ht="18" customHeight="1" x14ac:dyDescent="0.25">
      <c r="A12" s="274" t="s">
        <v>6</v>
      </c>
      <c r="B12" s="273" t="s">
        <v>14</v>
      </c>
      <c r="C12" s="274" t="s">
        <v>71</v>
      </c>
      <c r="D12" s="275"/>
      <c r="E12" s="275"/>
      <c r="F12" s="275"/>
      <c r="G12" s="275"/>
      <c r="H12" s="275"/>
      <c r="I12" s="422"/>
    </row>
    <row r="13" spans="1:39" s="276" customFormat="1" ht="18" customHeight="1" x14ac:dyDescent="0.25">
      <c r="A13" s="274" t="s">
        <v>7</v>
      </c>
      <c r="B13" s="273" t="s">
        <v>15</v>
      </c>
      <c r="C13" s="274" t="s">
        <v>72</v>
      </c>
      <c r="D13" s="275"/>
      <c r="E13" s="275"/>
      <c r="F13" s="275"/>
      <c r="G13" s="275"/>
      <c r="H13" s="275"/>
      <c r="I13" s="422"/>
    </row>
    <row r="14" spans="1:39" s="276" customFormat="1" ht="18" customHeight="1" x14ac:dyDescent="0.25">
      <c r="A14" s="274" t="s">
        <v>8</v>
      </c>
      <c r="B14" s="273" t="s">
        <v>44</v>
      </c>
      <c r="C14" s="274" t="s">
        <v>73</v>
      </c>
      <c r="D14" s="275"/>
      <c r="E14" s="275"/>
      <c r="F14" s="275"/>
      <c r="G14" s="275"/>
      <c r="H14" s="275"/>
      <c r="I14" s="422"/>
    </row>
    <row r="15" spans="1:39" s="137" customFormat="1" ht="33" customHeight="1" x14ac:dyDescent="0.25">
      <c r="A15" s="66"/>
      <c r="B15" s="267" t="s">
        <v>235</v>
      </c>
      <c r="C15" s="268" t="s">
        <v>215</v>
      </c>
      <c r="D15" s="44"/>
      <c r="E15" s="44"/>
      <c r="F15" s="44"/>
      <c r="G15" s="44"/>
      <c r="H15" s="44"/>
      <c r="I15" s="423"/>
    </row>
    <row r="16" spans="1:39" s="13" customFormat="1" ht="33.75" customHeight="1" x14ac:dyDescent="0.25">
      <c r="A16" s="261">
        <v>2</v>
      </c>
      <c r="B16" s="262" t="s">
        <v>97</v>
      </c>
      <c r="C16" s="261"/>
      <c r="D16" s="44"/>
      <c r="E16" s="44"/>
      <c r="F16" s="44"/>
      <c r="G16" s="44"/>
      <c r="H16" s="44"/>
      <c r="I16" s="424"/>
    </row>
    <row r="17" spans="1:9" s="13" customFormat="1" ht="18" customHeight="1" x14ac:dyDescent="0.25">
      <c r="A17" s="264"/>
      <c r="B17" s="263" t="s">
        <v>49</v>
      </c>
      <c r="C17" s="264"/>
      <c r="D17" s="44"/>
      <c r="E17" s="44"/>
      <c r="F17" s="44"/>
      <c r="G17" s="44"/>
      <c r="H17" s="44"/>
      <c r="I17" s="424"/>
    </row>
    <row r="18" spans="1:9" s="14" customFormat="1" ht="31.2" x14ac:dyDescent="0.25">
      <c r="A18" s="66" t="s">
        <v>20</v>
      </c>
      <c r="B18" s="269" t="s">
        <v>148</v>
      </c>
      <c r="C18" s="66" t="s">
        <v>126</v>
      </c>
      <c r="D18" s="260"/>
      <c r="E18" s="260"/>
      <c r="F18" s="260"/>
      <c r="G18" s="260"/>
      <c r="H18" s="260"/>
      <c r="I18" s="425"/>
    </row>
    <row r="19" spans="1:9" s="26" customFormat="1" ht="24.75" customHeight="1" x14ac:dyDescent="0.25">
      <c r="A19" s="66" t="s">
        <v>9</v>
      </c>
      <c r="B19" s="269" t="s">
        <v>633</v>
      </c>
      <c r="C19" s="66" t="s">
        <v>127</v>
      </c>
      <c r="D19" s="265"/>
      <c r="E19" s="265"/>
      <c r="F19" s="265"/>
      <c r="G19" s="265"/>
      <c r="H19" s="265"/>
      <c r="I19" s="426"/>
    </row>
    <row r="20" spans="1:9" ht="38.25" customHeight="1" x14ac:dyDescent="0.25">
      <c r="A20" s="66" t="s">
        <v>10</v>
      </c>
      <c r="B20" s="269" t="s">
        <v>659</v>
      </c>
      <c r="C20" s="66" t="s">
        <v>216</v>
      </c>
      <c r="D20" s="49"/>
      <c r="E20" s="49"/>
      <c r="F20" s="49"/>
      <c r="G20" s="49"/>
      <c r="H20" s="49"/>
      <c r="I20" s="427"/>
    </row>
    <row r="21" spans="1:9" ht="38.25" customHeight="1" x14ac:dyDescent="0.25">
      <c r="A21" s="66" t="s">
        <v>11</v>
      </c>
      <c r="B21" s="269" t="s">
        <v>658</v>
      </c>
      <c r="C21" s="66" t="s">
        <v>217</v>
      </c>
      <c r="D21" s="270"/>
      <c r="E21" s="270"/>
      <c r="F21" s="270"/>
      <c r="G21" s="270"/>
      <c r="H21" s="270"/>
      <c r="I21" s="427"/>
    </row>
    <row r="22" spans="1:9" ht="38.25" customHeight="1" x14ac:dyDescent="0.25">
      <c r="A22" s="66" t="s">
        <v>12</v>
      </c>
      <c r="B22" s="269" t="s">
        <v>634</v>
      </c>
      <c r="C22" s="66" t="s">
        <v>222</v>
      </c>
      <c r="D22" s="49"/>
      <c r="E22" s="49"/>
      <c r="F22" s="49"/>
      <c r="G22" s="49"/>
      <c r="H22" s="49"/>
      <c r="I22" s="427"/>
    </row>
    <row r="23" spans="1:9" ht="38.25" customHeight="1" x14ac:dyDescent="0.25">
      <c r="A23" s="66"/>
      <c r="B23" s="267" t="s">
        <v>235</v>
      </c>
      <c r="C23" s="265" t="s">
        <v>573</v>
      </c>
      <c r="D23" s="49"/>
      <c r="E23" s="49"/>
      <c r="F23" s="49"/>
      <c r="G23" s="49"/>
      <c r="H23" s="49"/>
      <c r="I23" s="427"/>
    </row>
    <row r="24" spans="1:9" ht="51.75" customHeight="1" x14ac:dyDescent="0.25">
      <c r="A24" s="261">
        <v>3</v>
      </c>
      <c r="B24" s="272" t="s">
        <v>294</v>
      </c>
      <c r="C24" s="260"/>
      <c r="D24" s="260"/>
      <c r="E24" s="260"/>
      <c r="F24" s="260"/>
      <c r="G24" s="260"/>
      <c r="H24" s="260"/>
      <c r="I24" s="427"/>
    </row>
    <row r="25" spans="1:9" ht="38.25" customHeight="1" x14ac:dyDescent="0.25">
      <c r="A25" s="261">
        <v>4</v>
      </c>
      <c r="B25" s="262" t="s">
        <v>292</v>
      </c>
      <c r="C25" s="265"/>
      <c r="D25" s="49"/>
      <c r="E25" s="49"/>
      <c r="F25" s="49"/>
      <c r="G25" s="49"/>
      <c r="H25" s="49"/>
      <c r="I25" s="427"/>
    </row>
    <row r="26" spans="1:9" ht="65.25" customHeight="1" x14ac:dyDescent="0.25">
      <c r="A26" s="66" t="s">
        <v>301</v>
      </c>
      <c r="B26" s="271" t="s">
        <v>574</v>
      </c>
      <c r="C26" s="265"/>
      <c r="D26" s="49"/>
      <c r="E26" s="49"/>
      <c r="F26" s="49"/>
      <c r="G26" s="49"/>
      <c r="H26" s="49"/>
      <c r="I26" s="427"/>
    </row>
    <row r="27" spans="1:9" ht="44.25" customHeight="1" x14ac:dyDescent="0.25">
      <c r="A27" s="66" t="s">
        <v>302</v>
      </c>
      <c r="B27" s="266" t="s">
        <v>124</v>
      </c>
      <c r="C27" s="66"/>
      <c r="D27" s="49"/>
      <c r="E27" s="49"/>
      <c r="F27" s="49"/>
      <c r="G27" s="49"/>
      <c r="H27" s="49"/>
      <c r="I27" s="427"/>
    </row>
    <row r="28" spans="1:9" ht="69.75" customHeight="1" x14ac:dyDescent="0.25">
      <c r="A28" s="66" t="s">
        <v>303</v>
      </c>
      <c r="B28" s="271" t="s">
        <v>295</v>
      </c>
      <c r="C28" s="265"/>
      <c r="D28" s="49"/>
      <c r="E28" s="49"/>
      <c r="F28" s="49"/>
      <c r="G28" s="49"/>
      <c r="H28" s="49"/>
      <c r="I28" s="427"/>
    </row>
    <row r="29" spans="1:9" ht="51" customHeight="1" x14ac:dyDescent="0.25">
      <c r="A29" s="66" t="s">
        <v>304</v>
      </c>
      <c r="B29" s="271" t="s">
        <v>296</v>
      </c>
      <c r="C29" s="265"/>
      <c r="D29" s="49"/>
      <c r="E29" s="49"/>
      <c r="F29" s="49"/>
      <c r="G29" s="49"/>
      <c r="H29" s="49"/>
      <c r="I29" s="427"/>
    </row>
    <row r="30" spans="1:9" ht="18.75" customHeight="1" x14ac:dyDescent="0.25">
      <c r="A30" s="428"/>
      <c r="B30" s="432" t="s">
        <v>661</v>
      </c>
      <c r="C30" s="429"/>
      <c r="D30" s="430"/>
      <c r="E30" s="430"/>
      <c r="F30" s="430"/>
      <c r="G30" s="430"/>
      <c r="H30" s="430"/>
      <c r="I30" s="431"/>
    </row>
    <row r="31" spans="1:9" ht="18.75" customHeight="1" x14ac:dyDescent="0.25">
      <c r="A31" s="428"/>
      <c r="B31" s="1524" t="s">
        <v>669</v>
      </c>
      <c r="C31" s="1524"/>
      <c r="D31" s="1524"/>
      <c r="E31" s="1524"/>
      <c r="F31" s="1524"/>
      <c r="G31" s="1524"/>
      <c r="H31" s="1524"/>
      <c r="I31" s="1524"/>
    </row>
    <row r="32" spans="1:9" s="114" customFormat="1" ht="38.25" customHeight="1" x14ac:dyDescent="0.25">
      <c r="A32" s="296"/>
      <c r="B32" s="1522" t="s">
        <v>297</v>
      </c>
      <c r="C32" s="1522"/>
      <c r="D32" s="1522"/>
      <c r="E32" s="1522"/>
      <c r="F32" s="1522"/>
      <c r="G32" s="1522"/>
      <c r="H32" s="1522"/>
      <c r="I32" s="1522"/>
    </row>
    <row r="33" spans="1:8" s="114" customFormat="1" hidden="1" x14ac:dyDescent="0.25">
      <c r="A33" s="296"/>
      <c r="B33" s="41" t="s">
        <v>182</v>
      </c>
      <c r="C33" s="145"/>
      <c r="D33" s="41"/>
      <c r="E33" s="41"/>
      <c r="F33" s="41"/>
      <c r="G33" s="41"/>
      <c r="H33" s="41"/>
    </row>
    <row r="34" spans="1:8" s="114" customFormat="1" x14ac:dyDescent="0.25">
      <c r="A34" s="297"/>
      <c r="C34" s="414"/>
    </row>
    <row r="35" spans="1:8" s="114" customFormat="1" x14ac:dyDescent="0.25">
      <c r="A35" s="297"/>
      <c r="B35" s="1523"/>
      <c r="C35" s="1523"/>
      <c r="D35" s="1523"/>
      <c r="E35" s="1523"/>
      <c r="F35" s="1523"/>
      <c r="G35" s="1523"/>
      <c r="H35" s="1523"/>
    </row>
    <row r="36" spans="1:8" s="114" customFormat="1" x14ac:dyDescent="0.25">
      <c r="A36" s="297"/>
      <c r="C36" s="414"/>
    </row>
  </sheetData>
  <mergeCells count="16">
    <mergeCell ref="B32:I32"/>
    <mergeCell ref="B35:H35"/>
    <mergeCell ref="B31:I31"/>
    <mergeCell ref="A1:B1"/>
    <mergeCell ref="A2:I2"/>
    <mergeCell ref="G3:I3"/>
    <mergeCell ref="A4:A6"/>
    <mergeCell ref="B4:B6"/>
    <mergeCell ref="C4:C6"/>
    <mergeCell ref="D4:D6"/>
    <mergeCell ref="E4:F4"/>
    <mergeCell ref="G4:I4"/>
    <mergeCell ref="E5:E6"/>
    <mergeCell ref="F5:F6"/>
    <mergeCell ref="G5:G6"/>
    <mergeCell ref="H5:I5"/>
  </mergeCells>
  <pageMargins left="0.47244094488188998" right="0.196850393700787" top="0.47244094488188998" bottom="0.23622047244094499" header="0.31496062992126" footer="0.15748031496063"/>
  <pageSetup paperSize="9" scale="80" orientation="portrait" r:id="rId1"/>
  <headerFooter alignWithMargins="0"/>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30"/>
  <sheetViews>
    <sheetView workbookViewId="0"/>
  </sheetViews>
  <sheetFormatPr defaultColWidth="8.88671875" defaultRowHeight="15.6" x14ac:dyDescent="0.25"/>
  <cols>
    <col min="1" max="1" width="13.33203125" style="296" customWidth="1"/>
    <col min="2" max="2" width="37.44140625" style="9" customWidth="1"/>
    <col min="3" max="3" width="14.109375" style="29" customWidth="1"/>
    <col min="4" max="4" width="13.44140625" style="9" customWidth="1"/>
    <col min="5" max="8" width="6.6640625" style="9" customWidth="1"/>
    <col min="9" max="16384" width="8.88671875" style="9"/>
  </cols>
  <sheetData>
    <row r="1" spans="1:8" ht="18" customHeight="1" x14ac:dyDescent="0.25">
      <c r="A1" s="295" t="s">
        <v>64</v>
      </c>
    </row>
    <row r="2" spans="1:8" ht="30.75" customHeight="1" x14ac:dyDescent="0.25">
      <c r="A2" s="1443" t="s">
        <v>307</v>
      </c>
      <c r="B2" s="1528"/>
      <c r="C2" s="1528"/>
      <c r="D2" s="1528"/>
      <c r="E2" s="1528"/>
      <c r="F2" s="1528"/>
      <c r="G2" s="1528"/>
      <c r="H2" s="1528"/>
    </row>
    <row r="3" spans="1:8" ht="21.75" customHeight="1" x14ac:dyDescent="0.25">
      <c r="A3" s="89"/>
      <c r="B3" s="89"/>
      <c r="C3" s="89"/>
      <c r="D3" s="89"/>
      <c r="E3" s="1479" t="s">
        <v>32</v>
      </c>
      <c r="F3" s="1479"/>
      <c r="G3" s="1479"/>
      <c r="H3" s="1479"/>
    </row>
    <row r="4" spans="1:8" ht="32.25" customHeight="1" x14ac:dyDescent="0.25">
      <c r="A4" s="1529" t="s">
        <v>19</v>
      </c>
      <c r="B4" s="1375" t="s">
        <v>171</v>
      </c>
      <c r="C4" s="1360" t="s">
        <v>24</v>
      </c>
      <c r="D4" s="1435" t="s">
        <v>158</v>
      </c>
      <c r="E4" s="48" t="s">
        <v>159</v>
      </c>
      <c r="F4" s="73"/>
      <c r="G4" s="73"/>
      <c r="H4" s="73"/>
    </row>
    <row r="5" spans="1:8" ht="32.25" customHeight="1" x14ac:dyDescent="0.25">
      <c r="A5" s="1481"/>
      <c r="B5" s="1433"/>
      <c r="C5" s="1379"/>
      <c r="D5" s="1436"/>
      <c r="E5" s="66" t="s">
        <v>95</v>
      </c>
      <c r="F5" s="66" t="s">
        <v>95</v>
      </c>
      <c r="G5" s="66" t="s">
        <v>95</v>
      </c>
      <c r="H5" s="66" t="s">
        <v>138</v>
      </c>
    </row>
    <row r="6" spans="1:8" s="93" customFormat="1" ht="19.5" customHeight="1" x14ac:dyDescent="0.25">
      <c r="A6" s="63">
        <f>'[2]6'!A6</f>
        <v>-1</v>
      </c>
      <c r="B6" s="63">
        <f>'[2]6'!B6</f>
        <v>-2</v>
      </c>
      <c r="C6" s="63">
        <f>'[2]6'!C6</f>
        <v>-3</v>
      </c>
      <c r="D6" s="63" t="s">
        <v>240</v>
      </c>
      <c r="E6" s="63">
        <v>-5</v>
      </c>
      <c r="F6" s="63">
        <v>-6</v>
      </c>
      <c r="G6" s="63">
        <v>-7</v>
      </c>
      <c r="H6" s="63" t="s">
        <v>42</v>
      </c>
    </row>
    <row r="7" spans="1:8" s="12" customFormat="1" ht="36.75" customHeight="1" x14ac:dyDescent="0.25">
      <c r="A7" s="108">
        <v>1</v>
      </c>
      <c r="B7" s="120" t="s">
        <v>176</v>
      </c>
      <c r="C7" s="108" t="s">
        <v>69</v>
      </c>
      <c r="D7" s="113"/>
      <c r="E7" s="113"/>
      <c r="F7" s="113"/>
      <c r="G7" s="113"/>
      <c r="H7" s="113"/>
    </row>
    <row r="8" spans="1:8" s="13" customFormat="1" ht="22.5" customHeight="1" x14ac:dyDescent="0.25">
      <c r="A8" s="80"/>
      <c r="B8" s="79" t="s">
        <v>49</v>
      </c>
      <c r="C8" s="80"/>
      <c r="D8" s="53"/>
      <c r="E8" s="53"/>
      <c r="F8" s="53"/>
      <c r="G8" s="53"/>
      <c r="H8" s="53"/>
    </row>
    <row r="9" spans="1:8" s="13" customFormat="1" ht="22.5" customHeight="1" x14ac:dyDescent="0.25">
      <c r="A9" s="80" t="s">
        <v>4</v>
      </c>
      <c r="B9" s="79" t="s">
        <v>102</v>
      </c>
      <c r="C9" s="80" t="s">
        <v>118</v>
      </c>
      <c r="D9" s="58"/>
      <c r="E9" s="58"/>
      <c r="F9" s="58"/>
      <c r="G9" s="58"/>
      <c r="H9" s="58"/>
    </row>
    <row r="10" spans="1:8" s="27" customFormat="1" ht="22.5" customHeight="1" x14ac:dyDescent="0.25">
      <c r="A10" s="81" t="s">
        <v>5</v>
      </c>
      <c r="B10" s="74" t="s">
        <v>43</v>
      </c>
      <c r="C10" s="81" t="s">
        <v>70</v>
      </c>
      <c r="D10" s="61"/>
      <c r="E10" s="61"/>
      <c r="F10" s="61"/>
      <c r="G10" s="61"/>
      <c r="H10" s="61"/>
    </row>
    <row r="11" spans="1:8" s="13" customFormat="1" ht="22.5" customHeight="1" x14ac:dyDescent="0.25">
      <c r="A11" s="80" t="s">
        <v>6</v>
      </c>
      <c r="B11" s="79" t="s">
        <v>14</v>
      </c>
      <c r="C11" s="80" t="s">
        <v>71</v>
      </c>
      <c r="D11" s="58"/>
      <c r="E11" s="58"/>
      <c r="F11" s="58"/>
      <c r="G11" s="58"/>
      <c r="H11" s="58"/>
    </row>
    <row r="12" spans="1:8" s="13" customFormat="1" ht="22.5" customHeight="1" x14ac:dyDescent="0.25">
      <c r="A12" s="80" t="s">
        <v>7</v>
      </c>
      <c r="B12" s="79" t="s">
        <v>15</v>
      </c>
      <c r="C12" s="80" t="s">
        <v>72</v>
      </c>
      <c r="D12" s="58"/>
      <c r="E12" s="58"/>
      <c r="F12" s="58"/>
      <c r="G12" s="58"/>
      <c r="H12" s="58"/>
    </row>
    <row r="13" spans="1:8" s="13" customFormat="1" ht="22.5" customHeight="1" x14ac:dyDescent="0.25">
      <c r="A13" s="80" t="s">
        <v>8</v>
      </c>
      <c r="B13" s="79" t="s">
        <v>44</v>
      </c>
      <c r="C13" s="80" t="s">
        <v>73</v>
      </c>
      <c r="D13" s="58"/>
      <c r="E13" s="58"/>
      <c r="F13" s="58"/>
      <c r="G13" s="58"/>
      <c r="H13" s="58"/>
    </row>
    <row r="14" spans="1:8" s="13" customFormat="1" ht="31.5" customHeight="1" x14ac:dyDescent="0.25">
      <c r="A14" s="80"/>
      <c r="B14" s="79" t="s">
        <v>235</v>
      </c>
      <c r="C14" s="80" t="s">
        <v>215</v>
      </c>
      <c r="D14" s="58"/>
      <c r="E14" s="58"/>
      <c r="F14" s="58"/>
      <c r="G14" s="58"/>
      <c r="H14" s="58"/>
    </row>
    <row r="15" spans="1:8" s="14" customFormat="1" ht="33.75" customHeight="1" x14ac:dyDescent="0.25">
      <c r="A15" s="83">
        <v>2</v>
      </c>
      <c r="B15" s="82" t="s">
        <v>97</v>
      </c>
      <c r="C15" s="83"/>
      <c r="D15" s="51"/>
      <c r="E15" s="51"/>
      <c r="F15" s="51"/>
      <c r="G15" s="51"/>
      <c r="H15" s="51"/>
    </row>
    <row r="16" spans="1:8" ht="24.75" customHeight="1" x14ac:dyDescent="0.25">
      <c r="A16" s="80"/>
      <c r="B16" s="109" t="s">
        <v>49</v>
      </c>
      <c r="C16" s="110"/>
      <c r="D16" s="53"/>
      <c r="E16" s="53"/>
      <c r="F16" s="53"/>
      <c r="G16" s="53"/>
      <c r="H16" s="53"/>
    </row>
    <row r="17" spans="1:9" ht="35.25" customHeight="1" x14ac:dyDescent="0.25">
      <c r="A17" s="80" t="s">
        <v>20</v>
      </c>
      <c r="B17" s="79" t="s">
        <v>148</v>
      </c>
      <c r="C17" s="80" t="s">
        <v>126</v>
      </c>
      <c r="D17" s="65"/>
      <c r="E17" s="65"/>
      <c r="F17" s="65"/>
      <c r="G17" s="65"/>
      <c r="H17" s="65"/>
    </row>
    <row r="18" spans="1:9" ht="35.25" customHeight="1" x14ac:dyDescent="0.25">
      <c r="A18" s="80" t="s">
        <v>9</v>
      </c>
      <c r="B18" s="79" t="s">
        <v>151</v>
      </c>
      <c r="C18" s="80" t="s">
        <v>127</v>
      </c>
      <c r="D18" s="65"/>
      <c r="E18" s="65"/>
      <c r="F18" s="65"/>
      <c r="G18" s="65"/>
      <c r="H18" s="65"/>
    </row>
    <row r="19" spans="1:9" s="14" customFormat="1" ht="35.25" customHeight="1" x14ac:dyDescent="0.25">
      <c r="A19" s="80" t="s">
        <v>10</v>
      </c>
      <c r="B19" s="79" t="s">
        <v>152</v>
      </c>
      <c r="C19" s="80" t="s">
        <v>216</v>
      </c>
      <c r="D19" s="51"/>
      <c r="E19" s="51"/>
      <c r="F19" s="51"/>
      <c r="G19" s="51"/>
      <c r="H19" s="51"/>
    </row>
    <row r="20" spans="1:9" s="26" customFormat="1" ht="35.25" customHeight="1" x14ac:dyDescent="0.25">
      <c r="A20" s="80" t="s">
        <v>11</v>
      </c>
      <c r="B20" s="79" t="s">
        <v>153</v>
      </c>
      <c r="C20" s="80" t="s">
        <v>217</v>
      </c>
      <c r="D20" s="56"/>
      <c r="E20" s="56"/>
      <c r="F20" s="56"/>
      <c r="G20" s="56"/>
      <c r="H20" s="56"/>
    </row>
    <row r="21" spans="1:9" ht="33" customHeight="1" x14ac:dyDescent="0.25">
      <c r="A21" s="80" t="s">
        <v>12</v>
      </c>
      <c r="B21" s="79" t="s">
        <v>154</v>
      </c>
      <c r="C21" s="80" t="s">
        <v>222</v>
      </c>
      <c r="D21" s="53"/>
      <c r="E21" s="53"/>
      <c r="F21" s="53"/>
      <c r="G21" s="53"/>
      <c r="H21" s="53"/>
    </row>
    <row r="22" spans="1:9" s="26" customFormat="1" ht="31.2" x14ac:dyDescent="0.25">
      <c r="A22" s="81"/>
      <c r="B22" s="74" t="s">
        <v>235</v>
      </c>
      <c r="C22" s="81" t="s">
        <v>300</v>
      </c>
      <c r="D22" s="56"/>
      <c r="E22" s="56"/>
      <c r="F22" s="56"/>
      <c r="G22" s="56"/>
      <c r="H22" s="56"/>
    </row>
    <row r="23" spans="1:9" s="14" customFormat="1" ht="54.75" customHeight="1" x14ac:dyDescent="0.25">
      <c r="A23" s="83">
        <v>3</v>
      </c>
      <c r="B23" s="82" t="s">
        <v>294</v>
      </c>
      <c r="C23" s="83"/>
      <c r="D23" s="51"/>
      <c r="E23" s="51"/>
      <c r="F23" s="51"/>
      <c r="G23" s="51"/>
      <c r="H23" s="51"/>
    </row>
    <row r="24" spans="1:9" s="14" customFormat="1" ht="31.2" x14ac:dyDescent="0.25">
      <c r="A24" s="83">
        <v>4</v>
      </c>
      <c r="B24" s="82" t="s">
        <v>292</v>
      </c>
      <c r="C24" s="83"/>
      <c r="D24" s="51"/>
      <c r="E24" s="51"/>
      <c r="F24" s="51"/>
      <c r="G24" s="51"/>
      <c r="H24" s="51"/>
    </row>
    <row r="25" spans="1:9" ht="62.4" x14ac:dyDescent="0.25">
      <c r="A25" s="80" t="s">
        <v>301</v>
      </c>
      <c r="B25" s="79" t="s">
        <v>293</v>
      </c>
      <c r="C25" s="80"/>
      <c r="D25" s="53"/>
      <c r="E25" s="53"/>
      <c r="F25" s="53"/>
      <c r="G25" s="53"/>
      <c r="H25" s="53"/>
    </row>
    <row r="26" spans="1:9" ht="31.2" x14ac:dyDescent="0.25">
      <c r="A26" s="80" t="s">
        <v>302</v>
      </c>
      <c r="B26" s="79" t="s">
        <v>124</v>
      </c>
      <c r="C26" s="80" t="s">
        <v>125</v>
      </c>
      <c r="D26" s="53"/>
      <c r="E26" s="53"/>
      <c r="F26" s="53"/>
      <c r="G26" s="53"/>
      <c r="H26" s="53"/>
    </row>
    <row r="27" spans="1:9" ht="62.4" x14ac:dyDescent="0.25">
      <c r="A27" s="80" t="s">
        <v>303</v>
      </c>
      <c r="B27" s="79" t="s">
        <v>295</v>
      </c>
      <c r="C27" s="80"/>
      <c r="D27" s="53"/>
      <c r="E27" s="53"/>
      <c r="F27" s="53"/>
      <c r="G27" s="53"/>
      <c r="H27" s="53"/>
    </row>
    <row r="28" spans="1:9" ht="46.8" x14ac:dyDescent="0.25">
      <c r="A28" s="80" t="s">
        <v>304</v>
      </c>
      <c r="B28" s="79" t="s">
        <v>296</v>
      </c>
      <c r="C28" s="80"/>
      <c r="D28" s="53"/>
      <c r="E28" s="53"/>
      <c r="F28" s="53"/>
      <c r="G28" s="53"/>
      <c r="H28" s="53"/>
    </row>
    <row r="29" spans="1:9" ht="27.75" customHeight="1" x14ac:dyDescent="0.25">
      <c r="A29" s="1527" t="s">
        <v>297</v>
      </c>
      <c r="B29" s="1527"/>
      <c r="C29" s="1527"/>
      <c r="D29" s="1527"/>
      <c r="E29" s="1527"/>
      <c r="F29" s="1527"/>
      <c r="G29" s="1527"/>
      <c r="H29" s="1527"/>
      <c r="I29" s="170"/>
    </row>
    <row r="30" spans="1:9" x14ac:dyDescent="0.25">
      <c r="A30" s="1526" t="s">
        <v>305</v>
      </c>
      <c r="B30" s="1526"/>
      <c r="C30" s="1526"/>
      <c r="D30" s="1526"/>
      <c r="E30" s="1526"/>
      <c r="F30" s="1526"/>
      <c r="G30" s="1526"/>
      <c r="H30" s="1526"/>
      <c r="I30" s="121"/>
    </row>
  </sheetData>
  <mergeCells count="8">
    <mergeCell ref="A30:H30"/>
    <mergeCell ref="A29:H29"/>
    <mergeCell ref="A2:H2"/>
    <mergeCell ref="A4:A5"/>
    <mergeCell ref="B4:B5"/>
    <mergeCell ref="C4:C5"/>
    <mergeCell ref="D4:D5"/>
    <mergeCell ref="E3:H3"/>
  </mergeCells>
  <phoneticPr fontId="3" type="noConversion"/>
  <pageMargins left="0.59055118110236227" right="0.15748031496062992" top="0.27559055118110237" bottom="0.23622047244094491" header="0.15748031496062992" footer="0.15748031496062992"/>
  <pageSetup paperSize="9" scale="98" orientation="portrait" r:id="rId1"/>
  <headerFooter alignWithMargins="0"/>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1"/>
  <sheetViews>
    <sheetView workbookViewId="0"/>
  </sheetViews>
  <sheetFormatPr defaultColWidth="7.88671875" defaultRowHeight="13.2" x14ac:dyDescent="0.25"/>
  <cols>
    <col min="1" max="1" width="5.44140625" style="10" customWidth="1"/>
    <col min="2" max="2" width="41" style="10" customWidth="1"/>
    <col min="3" max="3" width="7.109375" style="30" customWidth="1"/>
    <col min="4" max="4" width="13.5546875" style="10" customWidth="1"/>
    <col min="5" max="8" width="6.6640625" style="10" customWidth="1"/>
    <col min="9" max="16384" width="7.88671875" style="10"/>
  </cols>
  <sheetData>
    <row r="1" spans="1:10" ht="15.6" x14ac:dyDescent="0.3">
      <c r="A1" s="70" t="s">
        <v>89</v>
      </c>
      <c r="B1" s="17"/>
      <c r="C1" s="71"/>
      <c r="D1" s="71"/>
      <c r="E1" s="71"/>
      <c r="F1" s="71"/>
      <c r="G1" s="71"/>
      <c r="H1" s="17"/>
    </row>
    <row r="2" spans="1:10" ht="15" x14ac:dyDescent="0.25">
      <c r="A2" s="1373" t="s">
        <v>2</v>
      </c>
      <c r="B2" s="1480"/>
      <c r="C2" s="1480"/>
      <c r="D2" s="1480"/>
      <c r="E2" s="1480"/>
      <c r="F2" s="1480"/>
      <c r="G2" s="1480"/>
      <c r="H2" s="1480"/>
    </row>
    <row r="3" spans="1:10" ht="36" customHeight="1" x14ac:dyDescent="0.25">
      <c r="A3" s="1373" t="s">
        <v>241</v>
      </c>
      <c r="B3" s="1373"/>
      <c r="C3" s="1373"/>
      <c r="D3" s="1373"/>
      <c r="E3" s="1373"/>
      <c r="F3" s="1373"/>
      <c r="G3" s="1373"/>
      <c r="H3" s="1373"/>
      <c r="I3" s="98"/>
      <c r="J3" s="98"/>
    </row>
    <row r="4" spans="1:10" ht="15" customHeight="1" x14ac:dyDescent="0.3">
      <c r="A4" s="34"/>
      <c r="B4" s="15"/>
      <c r="C4" s="15"/>
      <c r="D4" s="16"/>
      <c r="E4" s="1479" t="s">
        <v>32</v>
      </c>
      <c r="F4" s="1479"/>
      <c r="G4" s="1479"/>
      <c r="H4" s="1479"/>
    </row>
    <row r="5" spans="1:10" ht="31.2" x14ac:dyDescent="0.25">
      <c r="A5" s="1396" t="s">
        <v>19</v>
      </c>
      <c r="B5" s="1375" t="s">
        <v>171</v>
      </c>
      <c r="C5" s="1360" t="s">
        <v>24</v>
      </c>
      <c r="D5" s="1435" t="s">
        <v>158</v>
      </c>
      <c r="E5" s="48" t="s">
        <v>159</v>
      </c>
      <c r="F5" s="48"/>
      <c r="G5" s="48"/>
      <c r="H5" s="48"/>
    </row>
    <row r="6" spans="1:10" ht="24" customHeight="1" x14ac:dyDescent="0.25">
      <c r="A6" s="1396"/>
      <c r="B6" s="1433"/>
      <c r="C6" s="1379"/>
      <c r="D6" s="1436"/>
      <c r="E6" s="66" t="s">
        <v>135</v>
      </c>
      <c r="F6" s="66" t="s">
        <v>135</v>
      </c>
      <c r="G6" s="66" t="s">
        <v>135</v>
      </c>
      <c r="H6" s="66" t="s">
        <v>147</v>
      </c>
    </row>
    <row r="7" spans="1:10" s="97" customFormat="1" ht="17.25" customHeight="1" x14ac:dyDescent="0.25">
      <c r="A7" s="94" t="s">
        <v>74</v>
      </c>
      <c r="B7" s="94" t="s">
        <v>75</v>
      </c>
      <c r="C7" s="94" t="s">
        <v>76</v>
      </c>
      <c r="D7" s="95" t="s">
        <v>242</v>
      </c>
      <c r="E7" s="96" t="s">
        <v>77</v>
      </c>
      <c r="F7" s="95" t="s">
        <v>78</v>
      </c>
      <c r="G7" s="96" t="s">
        <v>79</v>
      </c>
      <c r="H7" s="96" t="s">
        <v>48</v>
      </c>
    </row>
    <row r="8" spans="1:10" s="11" customFormat="1" ht="21.9" hidden="1" customHeight="1" x14ac:dyDescent="0.3">
      <c r="A8" s="115" t="str">
        <f>'[2]1'!A7</f>
        <v>A</v>
      </c>
      <c r="B8" s="115" t="str">
        <f>'[2]1'!B7</f>
        <v>TỔNG DIỆN TÍCH TỰ NHIÊN</v>
      </c>
      <c r="C8" s="116"/>
      <c r="D8" s="117"/>
      <c r="E8" s="118"/>
      <c r="F8" s="117"/>
      <c r="G8" s="118"/>
      <c r="H8" s="119"/>
    </row>
    <row r="9" spans="1:10" ht="22.5" customHeight="1" x14ac:dyDescent="0.25">
      <c r="A9" s="140">
        <v>1</v>
      </c>
      <c r="B9" s="141" t="s">
        <v>36</v>
      </c>
      <c r="C9" s="140" t="s">
        <v>25</v>
      </c>
      <c r="D9" s="92"/>
      <c r="E9" s="92"/>
      <c r="F9" s="92"/>
      <c r="G9" s="92"/>
      <c r="H9" s="92"/>
    </row>
    <row r="10" spans="1:10" ht="22.5" customHeight="1" x14ac:dyDescent="0.25">
      <c r="A10" s="142"/>
      <c r="B10" s="57" t="s">
        <v>49</v>
      </c>
      <c r="C10" s="142"/>
      <c r="D10" s="53"/>
      <c r="E10" s="53"/>
      <c r="F10" s="53"/>
      <c r="G10" s="53"/>
      <c r="H10" s="53"/>
    </row>
    <row r="11" spans="1:10" ht="22.5" customHeight="1" x14ac:dyDescent="0.25">
      <c r="A11" s="58" t="s">
        <v>4</v>
      </c>
      <c r="B11" s="54" t="s">
        <v>102</v>
      </c>
      <c r="C11" s="58" t="s">
        <v>103</v>
      </c>
      <c r="D11" s="53"/>
      <c r="E11" s="53"/>
      <c r="F11" s="53"/>
      <c r="G11" s="53"/>
      <c r="H11" s="53"/>
    </row>
    <row r="12" spans="1:10" s="28" customFormat="1" ht="22.5" customHeight="1" x14ac:dyDescent="0.25">
      <c r="A12" s="61"/>
      <c r="B12" s="57" t="s">
        <v>237</v>
      </c>
      <c r="C12" s="61" t="s">
        <v>101</v>
      </c>
      <c r="D12" s="56"/>
      <c r="E12" s="56"/>
      <c r="F12" s="56"/>
      <c r="G12" s="56"/>
      <c r="H12" s="56"/>
    </row>
    <row r="13" spans="1:10" ht="22.5" customHeight="1" x14ac:dyDescent="0.25">
      <c r="A13" s="58" t="s">
        <v>5</v>
      </c>
      <c r="B13" s="54" t="s">
        <v>123</v>
      </c>
      <c r="C13" s="58" t="s">
        <v>65</v>
      </c>
      <c r="D13" s="53"/>
      <c r="E13" s="53"/>
      <c r="F13" s="53"/>
      <c r="G13" s="53"/>
      <c r="H13" s="53"/>
    </row>
    <row r="14" spans="1:10" ht="22.5" customHeight="1" x14ac:dyDescent="0.25">
      <c r="A14" s="58" t="s">
        <v>6</v>
      </c>
      <c r="B14" s="54" t="s">
        <v>43</v>
      </c>
      <c r="C14" s="58" t="s">
        <v>50</v>
      </c>
      <c r="D14" s="53"/>
      <c r="E14" s="53"/>
      <c r="F14" s="53"/>
      <c r="G14" s="53"/>
      <c r="H14" s="53"/>
    </row>
    <row r="15" spans="1:10" ht="22.5" customHeight="1" x14ac:dyDescent="0.25">
      <c r="A15" s="58" t="s">
        <v>7</v>
      </c>
      <c r="B15" s="54" t="s">
        <v>14</v>
      </c>
      <c r="C15" s="58" t="s">
        <v>26</v>
      </c>
      <c r="D15" s="53"/>
      <c r="E15" s="53"/>
      <c r="F15" s="53"/>
      <c r="G15" s="53"/>
      <c r="H15" s="53"/>
    </row>
    <row r="16" spans="1:10" ht="22.5" customHeight="1" x14ac:dyDescent="0.25">
      <c r="A16" s="58" t="s">
        <v>8</v>
      </c>
      <c r="B16" s="54" t="s">
        <v>15</v>
      </c>
      <c r="C16" s="58" t="s">
        <v>27</v>
      </c>
      <c r="D16" s="53"/>
      <c r="E16" s="53"/>
      <c r="F16" s="53"/>
      <c r="G16" s="53"/>
      <c r="H16" s="53"/>
    </row>
    <row r="17" spans="1:8" ht="22.5" customHeight="1" x14ac:dyDescent="0.25">
      <c r="A17" s="58" t="s">
        <v>45</v>
      </c>
      <c r="B17" s="54" t="s">
        <v>44</v>
      </c>
      <c r="C17" s="58" t="s">
        <v>51</v>
      </c>
      <c r="D17" s="58"/>
      <c r="E17" s="58"/>
      <c r="F17" s="58"/>
      <c r="G17" s="58"/>
      <c r="H17" s="58"/>
    </row>
    <row r="18" spans="1:8" ht="30.75" customHeight="1" x14ac:dyDescent="0.25">
      <c r="A18" s="61"/>
      <c r="B18" s="57" t="s">
        <v>235</v>
      </c>
      <c r="C18" s="61" t="s">
        <v>238</v>
      </c>
      <c r="D18" s="75"/>
      <c r="E18" s="75"/>
      <c r="F18" s="75"/>
      <c r="G18" s="75"/>
      <c r="H18" s="75"/>
    </row>
    <row r="19" spans="1:8" ht="20.25" customHeight="1" x14ac:dyDescent="0.25">
      <c r="A19" s="58" t="s">
        <v>46</v>
      </c>
      <c r="B19" s="54" t="s">
        <v>100</v>
      </c>
      <c r="C19" s="58" t="s">
        <v>92</v>
      </c>
      <c r="D19" s="53"/>
      <c r="E19" s="53"/>
      <c r="F19" s="53"/>
      <c r="G19" s="53"/>
      <c r="H19" s="53"/>
    </row>
    <row r="20" spans="1:8" ht="20.25" customHeight="1" x14ac:dyDescent="0.25">
      <c r="A20" s="58" t="s">
        <v>59</v>
      </c>
      <c r="B20" s="54" t="s">
        <v>57</v>
      </c>
      <c r="C20" s="58" t="s">
        <v>58</v>
      </c>
      <c r="D20" s="53"/>
      <c r="E20" s="53"/>
      <c r="F20" s="53"/>
      <c r="G20" s="53"/>
      <c r="H20" s="53"/>
    </row>
    <row r="21" spans="1:8" s="11" customFormat="1" ht="20.25" customHeight="1" x14ac:dyDescent="0.25">
      <c r="A21" s="58" t="s">
        <v>194</v>
      </c>
      <c r="B21" s="54" t="s">
        <v>66</v>
      </c>
      <c r="C21" s="58" t="s">
        <v>67</v>
      </c>
      <c r="D21" s="78"/>
      <c r="E21" s="78"/>
      <c r="F21" s="78"/>
      <c r="G21" s="78"/>
      <c r="H21" s="78"/>
    </row>
    <row r="22" spans="1:8" ht="20.25" customHeight="1" x14ac:dyDescent="0.25">
      <c r="A22" s="142">
        <v>2</v>
      </c>
      <c r="B22" s="143" t="s">
        <v>37</v>
      </c>
      <c r="C22" s="142" t="s">
        <v>28</v>
      </c>
      <c r="D22" s="53"/>
      <c r="E22" s="53"/>
      <c r="F22" s="53"/>
      <c r="G22" s="53"/>
      <c r="H22" s="53"/>
    </row>
    <row r="23" spans="1:8" ht="20.25" customHeight="1" x14ac:dyDescent="0.25">
      <c r="A23" s="142"/>
      <c r="B23" s="57" t="s">
        <v>49</v>
      </c>
      <c r="C23" s="142"/>
      <c r="D23" s="53"/>
      <c r="E23" s="53"/>
      <c r="F23" s="53"/>
      <c r="G23" s="53"/>
      <c r="H23" s="53"/>
    </row>
    <row r="24" spans="1:8" ht="20.25" customHeight="1" x14ac:dyDescent="0.25">
      <c r="A24" s="58" t="s">
        <v>20</v>
      </c>
      <c r="B24" s="54" t="s">
        <v>16</v>
      </c>
      <c r="C24" s="58" t="s">
        <v>29</v>
      </c>
      <c r="D24" s="53"/>
      <c r="E24" s="53"/>
      <c r="F24" s="53"/>
      <c r="G24" s="53"/>
      <c r="H24" s="53"/>
    </row>
    <row r="25" spans="1:8" ht="20.25" customHeight="1" x14ac:dyDescent="0.25">
      <c r="A25" s="58" t="s">
        <v>9</v>
      </c>
      <c r="B25" s="54" t="s">
        <v>17</v>
      </c>
      <c r="C25" s="58" t="s">
        <v>30</v>
      </c>
      <c r="D25" s="53"/>
      <c r="E25" s="53"/>
      <c r="F25" s="53"/>
      <c r="G25" s="53"/>
      <c r="H25" s="53"/>
    </row>
    <row r="26" spans="1:8" ht="20.25" customHeight="1" x14ac:dyDescent="0.25">
      <c r="A26" s="58" t="s">
        <v>10</v>
      </c>
      <c r="B26" s="54" t="s">
        <v>18</v>
      </c>
      <c r="C26" s="58" t="s">
        <v>141</v>
      </c>
      <c r="D26" s="53"/>
      <c r="E26" s="53"/>
      <c r="F26" s="53"/>
      <c r="G26" s="53"/>
      <c r="H26" s="53"/>
    </row>
    <row r="27" spans="1:8" ht="20.25" customHeight="1" x14ac:dyDescent="0.25">
      <c r="A27" s="58" t="s">
        <v>11</v>
      </c>
      <c r="B27" s="54" t="s">
        <v>106</v>
      </c>
      <c r="C27" s="58" t="s">
        <v>144</v>
      </c>
      <c r="D27" s="58"/>
      <c r="E27" s="58"/>
      <c r="F27" s="58"/>
      <c r="G27" s="58"/>
      <c r="H27" s="58"/>
    </row>
    <row r="28" spans="1:8" ht="20.25" customHeight="1" x14ac:dyDescent="0.25">
      <c r="A28" s="58" t="s">
        <v>12</v>
      </c>
      <c r="B28" s="54" t="s">
        <v>107</v>
      </c>
      <c r="C28" s="58" t="s">
        <v>143</v>
      </c>
      <c r="D28" s="58"/>
      <c r="E28" s="58"/>
      <c r="F28" s="58"/>
      <c r="G28" s="58"/>
      <c r="H28" s="58"/>
    </row>
    <row r="29" spans="1:8" ht="20.25" customHeight="1" x14ac:dyDescent="0.25">
      <c r="A29" s="58" t="s">
        <v>13</v>
      </c>
      <c r="B29" s="54" t="s">
        <v>108</v>
      </c>
      <c r="C29" s="58" t="s">
        <v>60</v>
      </c>
      <c r="D29" s="58"/>
      <c r="E29" s="58"/>
      <c r="F29" s="58"/>
      <c r="G29" s="58"/>
      <c r="H29" s="58"/>
    </row>
    <row r="30" spans="1:8" ht="20.25" customHeight="1" x14ac:dyDescent="0.25">
      <c r="A30" s="58" t="s">
        <v>21</v>
      </c>
      <c r="B30" s="54" t="s">
        <v>109</v>
      </c>
      <c r="C30" s="58" t="s">
        <v>52</v>
      </c>
      <c r="D30" s="58"/>
      <c r="E30" s="58"/>
      <c r="F30" s="58"/>
      <c r="G30" s="58"/>
      <c r="H30" s="58"/>
    </row>
    <row r="31" spans="1:8" ht="20.25" customHeight="1" x14ac:dyDescent="0.25">
      <c r="A31" s="58" t="s">
        <v>22</v>
      </c>
      <c r="B31" s="54" t="s">
        <v>120</v>
      </c>
      <c r="C31" s="58" t="s">
        <v>61</v>
      </c>
      <c r="D31" s="75"/>
      <c r="E31" s="75"/>
      <c r="F31" s="75"/>
      <c r="G31" s="75"/>
      <c r="H31" s="75"/>
    </row>
    <row r="32" spans="1:8" ht="36.75" customHeight="1" x14ac:dyDescent="0.25">
      <c r="A32" s="58" t="s">
        <v>53</v>
      </c>
      <c r="B32" s="54" t="s">
        <v>146</v>
      </c>
      <c r="C32" s="58" t="s">
        <v>31</v>
      </c>
      <c r="D32" s="75"/>
      <c r="E32" s="75"/>
      <c r="F32" s="75"/>
      <c r="G32" s="75"/>
      <c r="H32" s="75"/>
    </row>
    <row r="33" spans="1:8" ht="23.25" customHeight="1" x14ac:dyDescent="0.25">
      <c r="A33" s="61"/>
      <c r="B33" s="57" t="s">
        <v>49</v>
      </c>
      <c r="C33" s="61"/>
      <c r="D33" s="75"/>
      <c r="E33" s="75"/>
      <c r="F33" s="75"/>
      <c r="G33" s="75"/>
      <c r="H33" s="75"/>
    </row>
    <row r="34" spans="1:8" ht="23.25" customHeight="1" x14ac:dyDescent="0.25">
      <c r="A34" s="131" t="s">
        <v>198</v>
      </c>
      <c r="B34" s="54" t="s">
        <v>199</v>
      </c>
      <c r="C34" s="58" t="s">
        <v>200</v>
      </c>
      <c r="D34" s="75"/>
      <c r="E34" s="75"/>
      <c r="F34" s="75"/>
      <c r="G34" s="75"/>
      <c r="H34" s="75"/>
    </row>
    <row r="35" spans="1:8" ht="23.25" customHeight="1" x14ac:dyDescent="0.25">
      <c r="A35" s="131" t="s">
        <v>198</v>
      </c>
      <c r="B35" s="54" t="s">
        <v>219</v>
      </c>
      <c r="C35" s="58" t="s">
        <v>220</v>
      </c>
      <c r="D35" s="58"/>
      <c r="E35" s="58"/>
      <c r="F35" s="58"/>
      <c r="G35" s="58"/>
      <c r="H35" s="58"/>
    </row>
    <row r="36" spans="1:8" ht="23.25" customHeight="1" x14ac:dyDescent="0.25">
      <c r="A36" s="131" t="s">
        <v>198</v>
      </c>
      <c r="B36" s="54" t="s">
        <v>201</v>
      </c>
      <c r="C36" s="58" t="s">
        <v>202</v>
      </c>
      <c r="D36" s="58"/>
      <c r="E36" s="58"/>
      <c r="F36" s="58"/>
      <c r="G36" s="58"/>
      <c r="H36" s="58"/>
    </row>
    <row r="37" spans="1:8" ht="23.25" customHeight="1" x14ac:dyDescent="0.25">
      <c r="A37" s="131" t="s">
        <v>198</v>
      </c>
      <c r="B37" s="54" t="s">
        <v>203</v>
      </c>
      <c r="C37" s="58" t="s">
        <v>204</v>
      </c>
      <c r="D37" s="59"/>
      <c r="E37" s="59"/>
      <c r="F37" s="59"/>
      <c r="G37" s="59"/>
      <c r="H37" s="59"/>
    </row>
    <row r="38" spans="1:8" ht="23.25" customHeight="1" x14ac:dyDescent="0.3">
      <c r="A38" s="131" t="s">
        <v>198</v>
      </c>
      <c r="B38" s="54" t="s">
        <v>205</v>
      </c>
      <c r="C38" s="58" t="s">
        <v>206</v>
      </c>
      <c r="D38" s="72"/>
      <c r="E38" s="72"/>
      <c r="F38" s="72"/>
      <c r="G38" s="72"/>
      <c r="H38" s="72"/>
    </row>
    <row r="39" spans="1:8" ht="23.25" customHeight="1" x14ac:dyDescent="0.3">
      <c r="A39" s="131" t="s">
        <v>198</v>
      </c>
      <c r="B39" s="54" t="s">
        <v>207</v>
      </c>
      <c r="C39" s="58" t="s">
        <v>208</v>
      </c>
      <c r="D39" s="72"/>
      <c r="E39" s="72"/>
      <c r="F39" s="72"/>
      <c r="G39" s="72"/>
      <c r="H39" s="72"/>
    </row>
    <row r="40" spans="1:8" ht="23.25" customHeight="1" x14ac:dyDescent="0.3">
      <c r="A40" s="131" t="s">
        <v>198</v>
      </c>
      <c r="B40" s="54" t="s">
        <v>209</v>
      </c>
      <c r="C40" s="58" t="s">
        <v>210</v>
      </c>
      <c r="D40" s="72"/>
      <c r="E40" s="72"/>
      <c r="F40" s="72"/>
      <c r="G40" s="72"/>
      <c r="H40" s="72"/>
    </row>
    <row r="41" spans="1:8" ht="23.25" customHeight="1" x14ac:dyDescent="0.3">
      <c r="A41" s="131" t="s">
        <v>198</v>
      </c>
      <c r="B41" s="54" t="s">
        <v>211</v>
      </c>
      <c r="C41" s="58" t="s">
        <v>212</v>
      </c>
      <c r="D41" s="72"/>
      <c r="E41" s="72"/>
      <c r="F41" s="72"/>
      <c r="G41" s="72"/>
      <c r="H41" s="72"/>
    </row>
    <row r="42" spans="1:8" ht="23.25" customHeight="1" x14ac:dyDescent="0.3">
      <c r="A42" s="131" t="s">
        <v>198</v>
      </c>
      <c r="B42" s="54" t="s">
        <v>213</v>
      </c>
      <c r="C42" s="58" t="s">
        <v>231</v>
      </c>
      <c r="D42" s="72"/>
      <c r="E42" s="72"/>
      <c r="F42" s="72"/>
      <c r="G42" s="72"/>
      <c r="H42" s="72"/>
    </row>
    <row r="43" spans="1:8" ht="23.25" customHeight="1" x14ac:dyDescent="0.3">
      <c r="A43" s="131" t="s">
        <v>198</v>
      </c>
      <c r="B43" s="54" t="s">
        <v>122</v>
      </c>
      <c r="C43" s="58" t="s">
        <v>161</v>
      </c>
      <c r="D43" s="72"/>
      <c r="E43" s="72"/>
      <c r="F43" s="72"/>
      <c r="G43" s="72"/>
      <c r="H43" s="72"/>
    </row>
    <row r="44" spans="1:8" ht="23.25" customHeight="1" x14ac:dyDescent="0.3">
      <c r="A44" s="131" t="s">
        <v>198</v>
      </c>
      <c r="B44" s="54" t="s">
        <v>104</v>
      </c>
      <c r="C44" s="58" t="s">
        <v>91</v>
      </c>
      <c r="D44" s="72"/>
      <c r="E44" s="72"/>
      <c r="F44" s="72"/>
      <c r="G44" s="72"/>
      <c r="H44" s="72"/>
    </row>
    <row r="45" spans="1:8" ht="23.25" customHeight="1" x14ac:dyDescent="0.3">
      <c r="A45" s="131" t="s">
        <v>198</v>
      </c>
      <c r="B45" s="54" t="s">
        <v>113</v>
      </c>
      <c r="C45" s="58" t="s">
        <v>117</v>
      </c>
      <c r="D45" s="72"/>
      <c r="E45" s="72"/>
      <c r="F45" s="72"/>
      <c r="G45" s="72"/>
      <c r="H45" s="72"/>
    </row>
    <row r="46" spans="1:8" ht="23.25" customHeight="1" x14ac:dyDescent="0.3">
      <c r="A46" s="131" t="s">
        <v>198</v>
      </c>
      <c r="B46" s="54" t="s">
        <v>221</v>
      </c>
      <c r="C46" s="58" t="s">
        <v>54</v>
      </c>
      <c r="D46" s="72"/>
      <c r="E46" s="72"/>
      <c r="F46" s="72"/>
      <c r="G46" s="72"/>
      <c r="H46" s="72"/>
    </row>
    <row r="47" spans="1:8" ht="23.25" customHeight="1" x14ac:dyDescent="0.3">
      <c r="A47" s="131" t="s">
        <v>198</v>
      </c>
      <c r="B47" s="54" t="s">
        <v>227</v>
      </c>
      <c r="C47" s="58" t="s">
        <v>228</v>
      </c>
      <c r="D47" s="72"/>
      <c r="E47" s="72"/>
      <c r="F47" s="72"/>
      <c r="G47" s="72"/>
      <c r="H47" s="72"/>
    </row>
    <row r="48" spans="1:8" ht="23.25" customHeight="1" x14ac:dyDescent="0.3">
      <c r="A48" s="131" t="s">
        <v>198</v>
      </c>
      <c r="B48" s="54" t="s">
        <v>229</v>
      </c>
      <c r="C48" s="58" t="s">
        <v>230</v>
      </c>
      <c r="D48" s="72"/>
      <c r="E48" s="72"/>
      <c r="F48" s="72"/>
      <c r="G48" s="72"/>
      <c r="H48" s="72"/>
    </row>
    <row r="49" spans="1:8" ht="23.25" customHeight="1" x14ac:dyDescent="0.3">
      <c r="A49" s="131" t="s">
        <v>198</v>
      </c>
      <c r="B49" s="54" t="s">
        <v>223</v>
      </c>
      <c r="C49" s="58" t="s">
        <v>224</v>
      </c>
      <c r="D49" s="72"/>
      <c r="E49" s="72"/>
      <c r="F49" s="72"/>
      <c r="G49" s="72"/>
      <c r="H49" s="72"/>
    </row>
    <row r="50" spans="1:8" ht="23.25" customHeight="1" x14ac:dyDescent="0.3">
      <c r="A50" s="131" t="s">
        <v>145</v>
      </c>
      <c r="B50" s="54" t="s">
        <v>133</v>
      </c>
      <c r="C50" s="58" t="s">
        <v>142</v>
      </c>
      <c r="D50" s="72"/>
      <c r="E50" s="72"/>
      <c r="F50" s="72"/>
      <c r="G50" s="72"/>
      <c r="H50" s="72"/>
    </row>
    <row r="51" spans="1:8" ht="23.25" customHeight="1" x14ac:dyDescent="0.25">
      <c r="A51" s="131" t="s">
        <v>185</v>
      </c>
      <c r="B51" s="54" t="s">
        <v>164</v>
      </c>
      <c r="C51" s="58" t="s">
        <v>162</v>
      </c>
      <c r="D51" s="86"/>
      <c r="E51" s="86"/>
      <c r="F51" s="86"/>
      <c r="G51" s="86"/>
      <c r="H51" s="86"/>
    </row>
    <row r="52" spans="1:8" ht="23.25" customHeight="1" x14ac:dyDescent="0.25">
      <c r="A52" s="131" t="s">
        <v>186</v>
      </c>
      <c r="B52" s="54" t="s">
        <v>165</v>
      </c>
      <c r="C52" s="58" t="s">
        <v>163</v>
      </c>
      <c r="D52" s="86"/>
      <c r="E52" s="86"/>
      <c r="F52" s="86"/>
      <c r="G52" s="86"/>
      <c r="H52" s="86"/>
    </row>
    <row r="53" spans="1:8" ht="23.25" customHeight="1" x14ac:dyDescent="0.25">
      <c r="A53" s="58" t="s">
        <v>187</v>
      </c>
      <c r="B53" s="54" t="s">
        <v>110</v>
      </c>
      <c r="C53" s="58" t="s">
        <v>114</v>
      </c>
      <c r="D53" s="86"/>
      <c r="E53" s="86"/>
      <c r="F53" s="86"/>
      <c r="G53" s="86"/>
      <c r="H53" s="86"/>
    </row>
    <row r="54" spans="1:8" ht="23.25" customHeight="1" x14ac:dyDescent="0.25">
      <c r="A54" s="58" t="s">
        <v>188</v>
      </c>
      <c r="B54" s="54" t="s">
        <v>111</v>
      </c>
      <c r="C54" s="58" t="s">
        <v>115</v>
      </c>
      <c r="D54" s="86"/>
      <c r="E54" s="86"/>
      <c r="F54" s="86"/>
      <c r="G54" s="86"/>
      <c r="H54" s="86"/>
    </row>
    <row r="55" spans="1:8" ht="23.25" customHeight="1" x14ac:dyDescent="0.25">
      <c r="A55" s="58" t="s">
        <v>189</v>
      </c>
      <c r="B55" s="54" t="s">
        <v>112</v>
      </c>
      <c r="C55" s="58" t="s">
        <v>119</v>
      </c>
      <c r="D55" s="86"/>
      <c r="E55" s="86"/>
      <c r="F55" s="86"/>
      <c r="G55" s="86"/>
      <c r="H55" s="86"/>
    </row>
    <row r="56" spans="1:8" ht="23.25" customHeight="1" x14ac:dyDescent="0.25">
      <c r="A56" s="58" t="s">
        <v>190</v>
      </c>
      <c r="B56" s="54" t="s">
        <v>131</v>
      </c>
      <c r="C56" s="58" t="s">
        <v>116</v>
      </c>
      <c r="D56" s="86"/>
      <c r="E56" s="86"/>
      <c r="F56" s="86"/>
      <c r="G56" s="86"/>
      <c r="H56" s="86"/>
    </row>
    <row r="57" spans="1:8" ht="23.25" customHeight="1" x14ac:dyDescent="0.25">
      <c r="A57" s="58" t="s">
        <v>191</v>
      </c>
      <c r="B57" s="54" t="s">
        <v>134</v>
      </c>
      <c r="C57" s="58" t="s">
        <v>132</v>
      </c>
      <c r="D57" s="86"/>
      <c r="E57" s="86"/>
      <c r="F57" s="86"/>
      <c r="G57" s="86"/>
      <c r="H57" s="86"/>
    </row>
    <row r="58" spans="1:8" ht="23.25" customHeight="1" x14ac:dyDescent="0.25">
      <c r="A58" s="58" t="s">
        <v>192</v>
      </c>
      <c r="B58" s="54" t="s">
        <v>244</v>
      </c>
      <c r="C58" s="58" t="s">
        <v>121</v>
      </c>
      <c r="D58" s="86"/>
      <c r="E58" s="86"/>
      <c r="F58" s="86"/>
      <c r="G58" s="86"/>
      <c r="H58" s="86"/>
    </row>
    <row r="59" spans="1:8" ht="23.25" customHeight="1" x14ac:dyDescent="0.25">
      <c r="A59" s="58" t="s">
        <v>193</v>
      </c>
      <c r="B59" s="54" t="s">
        <v>225</v>
      </c>
      <c r="C59" s="58" t="s">
        <v>166</v>
      </c>
      <c r="D59" s="86"/>
      <c r="E59" s="86"/>
      <c r="F59" s="86"/>
      <c r="G59" s="86"/>
      <c r="H59" s="86"/>
    </row>
    <row r="60" spans="1:8" ht="23.25" customHeight="1" x14ac:dyDescent="0.25">
      <c r="A60" s="58" t="s">
        <v>195</v>
      </c>
      <c r="B60" s="54" t="s">
        <v>226</v>
      </c>
      <c r="C60" s="58" t="s">
        <v>167</v>
      </c>
      <c r="D60" s="86"/>
      <c r="E60" s="86"/>
      <c r="F60" s="86"/>
      <c r="G60" s="86"/>
      <c r="H60" s="86"/>
    </row>
    <row r="61" spans="1:8" ht="23.25" customHeight="1" x14ac:dyDescent="0.25">
      <c r="A61" s="68" t="s">
        <v>239</v>
      </c>
      <c r="B61" s="67" t="s">
        <v>98</v>
      </c>
      <c r="C61" s="68" t="s">
        <v>99</v>
      </c>
      <c r="D61" s="112"/>
      <c r="E61" s="112"/>
      <c r="F61" s="112"/>
      <c r="G61" s="112"/>
      <c r="H61" s="112"/>
    </row>
  </sheetData>
  <mergeCells count="7">
    <mergeCell ref="A2:H2"/>
    <mergeCell ref="A5:A6"/>
    <mergeCell ref="B5:B6"/>
    <mergeCell ref="C5:C6"/>
    <mergeCell ref="D5:D6"/>
    <mergeCell ref="E4:H4"/>
    <mergeCell ref="A3:H3"/>
  </mergeCells>
  <phoneticPr fontId="0" type="noConversion"/>
  <printOptions horizontalCentered="1"/>
  <pageMargins left="0.78740157480314998" right="0.15748031496063" top="0.196850393700787" bottom="0.23622047244094499" header="0.15748031496063" footer="0.15748031496063"/>
  <pageSetup paperSize="9" scale="80" orientation="portrait" blackAndWhite="1" r:id="rId1"/>
  <headerFooter alignWithMargins="0"/>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I9"/>
  <sheetViews>
    <sheetView workbookViewId="0">
      <selection sqref="A1:B1"/>
    </sheetView>
  </sheetViews>
  <sheetFormatPr defaultColWidth="9.109375" defaultRowHeight="15.6" x14ac:dyDescent="0.3"/>
  <cols>
    <col min="1" max="1" width="5.109375" style="17" bestFit="1" customWidth="1"/>
    <col min="2" max="2" width="38.88671875" style="17" customWidth="1"/>
    <col min="3" max="3" width="6.44140625" style="71" bestFit="1" customWidth="1"/>
    <col min="4" max="6" width="8.6640625" style="71" customWidth="1"/>
    <col min="7" max="7" width="7.6640625" style="71" customWidth="1"/>
    <col min="8" max="8" width="9.109375" style="17"/>
    <col min="9" max="9" width="10.88671875" style="17" customWidth="1"/>
    <col min="10" max="16384" width="9.109375" style="17"/>
  </cols>
  <sheetData>
    <row r="1" spans="1:9" x14ac:dyDescent="0.3">
      <c r="A1" s="1438" t="s">
        <v>96</v>
      </c>
      <c r="B1" s="1438"/>
    </row>
    <row r="2" spans="1:9" ht="54.75" customHeight="1" x14ac:dyDescent="0.3">
      <c r="A2" s="1439" t="s">
        <v>581</v>
      </c>
      <c r="B2" s="1439"/>
      <c r="C2" s="1439"/>
      <c r="D2" s="1439"/>
      <c r="E2" s="1439"/>
      <c r="F2" s="1439"/>
      <c r="G2" s="1439"/>
      <c r="H2" s="1439"/>
      <c r="I2" s="1439"/>
    </row>
    <row r="3" spans="1:9" ht="25.5" customHeight="1" x14ac:dyDescent="0.3">
      <c r="A3" s="1396" t="s">
        <v>19</v>
      </c>
      <c r="B3" s="1396" t="s">
        <v>0</v>
      </c>
      <c r="C3" s="1396" t="s">
        <v>24</v>
      </c>
      <c r="D3" s="1408" t="s">
        <v>150</v>
      </c>
      <c r="E3" s="1408"/>
      <c r="F3" s="1427" t="s">
        <v>309</v>
      </c>
      <c r="G3" s="1428"/>
      <c r="H3" s="1428"/>
      <c r="I3" s="1429"/>
    </row>
    <row r="4" spans="1:9" ht="39" customHeight="1" x14ac:dyDescent="0.3">
      <c r="A4" s="1396"/>
      <c r="B4" s="1396"/>
      <c r="C4" s="1396"/>
      <c r="D4" s="1408"/>
      <c r="E4" s="1408"/>
      <c r="F4" s="1414" t="s">
        <v>310</v>
      </c>
      <c r="G4" s="1415"/>
      <c r="H4" s="1416" t="s">
        <v>311</v>
      </c>
      <c r="I4" s="1417"/>
    </row>
    <row r="5" spans="1:9" ht="59.25" customHeight="1" x14ac:dyDescent="0.3">
      <c r="A5" s="1396"/>
      <c r="B5" s="1396"/>
      <c r="C5" s="1396"/>
      <c r="D5" s="211" t="s">
        <v>253</v>
      </c>
      <c r="E5" s="211" t="s">
        <v>34</v>
      </c>
      <c r="F5" s="211" t="s">
        <v>253</v>
      </c>
      <c r="G5" s="211" t="s">
        <v>34</v>
      </c>
      <c r="H5" s="211" t="s">
        <v>253</v>
      </c>
      <c r="I5" s="211" t="s">
        <v>34</v>
      </c>
    </row>
    <row r="6" spans="1:9" ht="37.5" customHeight="1" x14ac:dyDescent="0.3">
      <c r="A6" s="44">
        <v>1</v>
      </c>
      <c r="B6" s="366" t="s">
        <v>102</v>
      </c>
      <c r="C6" s="44" t="s">
        <v>103</v>
      </c>
      <c r="D6" s="44"/>
      <c r="E6" s="44"/>
      <c r="F6" s="44"/>
      <c r="G6" s="44"/>
      <c r="H6" s="287"/>
      <c r="I6" s="287"/>
    </row>
    <row r="7" spans="1:9" ht="37.5" customHeight="1" x14ac:dyDescent="0.3">
      <c r="A7" s="44">
        <v>2</v>
      </c>
      <c r="B7" s="366" t="s">
        <v>15</v>
      </c>
      <c r="C7" s="44" t="s">
        <v>27</v>
      </c>
      <c r="D7" s="44"/>
      <c r="E7" s="44"/>
      <c r="F7" s="44"/>
      <c r="G7" s="44"/>
      <c r="H7" s="287"/>
      <c r="I7" s="287"/>
    </row>
    <row r="8" spans="1:9" ht="37.5" customHeight="1" x14ac:dyDescent="0.3">
      <c r="A8" s="44">
        <v>3</v>
      </c>
      <c r="B8" s="366" t="s">
        <v>14</v>
      </c>
      <c r="C8" s="44" t="s">
        <v>26</v>
      </c>
      <c r="D8" s="44"/>
      <c r="E8" s="44"/>
      <c r="F8" s="44"/>
      <c r="G8" s="44"/>
      <c r="H8" s="287"/>
      <c r="I8" s="287"/>
    </row>
    <row r="9" spans="1:9" ht="37.5" customHeight="1" x14ac:dyDescent="0.3">
      <c r="A9" s="44">
        <v>4</v>
      </c>
      <c r="B9" s="366" t="s">
        <v>291</v>
      </c>
      <c r="C9" s="44" t="s">
        <v>572</v>
      </c>
      <c r="D9" s="44"/>
      <c r="E9" s="44"/>
      <c r="F9" s="44"/>
      <c r="G9" s="44"/>
      <c r="H9" s="287"/>
      <c r="I9" s="287"/>
    </row>
  </sheetData>
  <mergeCells count="9">
    <mergeCell ref="A1:B1"/>
    <mergeCell ref="A2:I2"/>
    <mergeCell ref="A3:A5"/>
    <mergeCell ref="B3:B5"/>
    <mergeCell ref="C3:C5"/>
    <mergeCell ref="D3:E4"/>
    <mergeCell ref="F3:I3"/>
    <mergeCell ref="F4:G4"/>
    <mergeCell ref="H4:I4"/>
  </mergeCells>
  <pageMargins left="0.70866141732283505" right="0.15748031496063" top="0.59055118110236204" bottom="0.23622047244094499" header="0.55118110236220497" footer="0.15748031496063"/>
  <pageSetup paperSize="8" scale="70" orientation="landscape" r:id="rId1"/>
  <headerFooter alignWithMargins="0"/>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N65"/>
  <sheetViews>
    <sheetView workbookViewId="0"/>
  </sheetViews>
  <sheetFormatPr defaultColWidth="7.88671875" defaultRowHeight="13.2" x14ac:dyDescent="0.25"/>
  <cols>
    <col min="1" max="1" width="5.88671875" style="10" customWidth="1"/>
    <col min="2" max="2" width="38.88671875" style="10" customWidth="1"/>
    <col min="3" max="3" width="8.88671875" style="30" customWidth="1"/>
    <col min="4" max="5" width="9.6640625" style="10" customWidth="1"/>
    <col min="6" max="9" width="9" style="10" customWidth="1"/>
    <col min="10" max="10" width="9.33203125" style="10" hidden="1" customWidth="1"/>
    <col min="11" max="16384" width="7.88671875" style="10"/>
  </cols>
  <sheetData>
    <row r="1" spans="1:40" ht="20.25" customHeight="1" x14ac:dyDescent="0.3">
      <c r="A1" s="70" t="s">
        <v>403</v>
      </c>
      <c r="B1" s="17"/>
      <c r="C1" s="71"/>
      <c r="D1" s="71"/>
      <c r="E1" s="71"/>
      <c r="F1" s="71"/>
      <c r="G1" s="71"/>
      <c r="H1" s="71"/>
      <c r="I1" s="17"/>
      <c r="J1" s="17"/>
    </row>
    <row r="2" spans="1:40" ht="26.25" customHeight="1" x14ac:dyDescent="0.35">
      <c r="A2" s="1373" t="s">
        <v>579</v>
      </c>
      <c r="B2" s="1373"/>
      <c r="C2" s="1373"/>
      <c r="D2" s="1373"/>
      <c r="E2" s="1373"/>
      <c r="F2" s="1373"/>
      <c r="G2" s="1373"/>
      <c r="H2" s="1373"/>
      <c r="I2" s="1373"/>
      <c r="J2" s="404"/>
      <c r="M2" s="292"/>
    </row>
    <row r="3" spans="1:40" ht="15.6" x14ac:dyDescent="0.3">
      <c r="A3" s="89"/>
      <c r="B3" s="89"/>
      <c r="C3" s="89"/>
      <c r="D3" s="89"/>
      <c r="E3" s="89"/>
      <c r="F3" s="89"/>
      <c r="G3" s="89"/>
      <c r="H3" s="1423" t="s">
        <v>32</v>
      </c>
      <c r="I3" s="1423"/>
      <c r="J3" s="1423"/>
      <c r="K3" s="69"/>
      <c r="L3" s="69"/>
      <c r="M3" s="69"/>
      <c r="N3" s="69"/>
      <c r="O3" s="69"/>
      <c r="P3" s="69"/>
      <c r="Q3" s="69"/>
      <c r="R3" s="69"/>
      <c r="S3" s="69"/>
      <c r="T3" s="69"/>
      <c r="U3" s="69"/>
      <c r="V3" s="69"/>
      <c r="W3" s="69"/>
      <c r="X3" s="69"/>
      <c r="Y3" s="69"/>
      <c r="Z3" s="69"/>
      <c r="AA3" s="69"/>
      <c r="AB3" s="69"/>
      <c r="AC3" s="69"/>
      <c r="AD3" s="69"/>
      <c r="AE3" s="69"/>
      <c r="AF3" s="69"/>
      <c r="AG3" s="69"/>
      <c r="AH3" s="69"/>
      <c r="AI3" s="69"/>
      <c r="AJ3" s="69"/>
      <c r="AK3" s="69"/>
      <c r="AL3" s="69"/>
      <c r="AM3" s="69"/>
      <c r="AN3" s="69"/>
    </row>
    <row r="4" spans="1:40" ht="35.1" customHeight="1" x14ac:dyDescent="0.25">
      <c r="A4" s="1360" t="s">
        <v>19</v>
      </c>
      <c r="B4" s="1360" t="s">
        <v>171</v>
      </c>
      <c r="C4" s="1360" t="s">
        <v>24</v>
      </c>
      <c r="D4" s="1408" t="s">
        <v>150</v>
      </c>
      <c r="E4" s="1408"/>
      <c r="F4" s="1427" t="s">
        <v>309</v>
      </c>
      <c r="G4" s="1428"/>
      <c r="H4" s="1428"/>
      <c r="I4" s="1429"/>
      <c r="J4" s="48"/>
    </row>
    <row r="5" spans="1:40" ht="35.25" customHeight="1" x14ac:dyDescent="0.25">
      <c r="A5" s="1360"/>
      <c r="B5" s="1360"/>
      <c r="C5" s="1360"/>
      <c r="D5" s="1408"/>
      <c r="E5" s="1408"/>
      <c r="F5" s="1414" t="s">
        <v>310</v>
      </c>
      <c r="G5" s="1415"/>
      <c r="H5" s="1416" t="s">
        <v>311</v>
      </c>
      <c r="I5" s="1417"/>
      <c r="J5" s="66" t="s">
        <v>95</v>
      </c>
    </row>
    <row r="6" spans="1:40" ht="41.25" customHeight="1" x14ac:dyDescent="0.25">
      <c r="A6" s="260"/>
      <c r="B6" s="260"/>
      <c r="C6" s="260"/>
      <c r="D6" s="211" t="s">
        <v>253</v>
      </c>
      <c r="E6" s="211" t="s">
        <v>34</v>
      </c>
      <c r="F6" s="211" t="s">
        <v>253</v>
      </c>
      <c r="G6" s="211" t="s">
        <v>34</v>
      </c>
      <c r="H6" s="211" t="s">
        <v>253</v>
      </c>
      <c r="I6" s="211" t="s">
        <v>34</v>
      </c>
      <c r="J6" s="66"/>
    </row>
    <row r="7" spans="1:40" s="40" customFormat="1" ht="17.25" customHeight="1" x14ac:dyDescent="0.2">
      <c r="A7" s="18" t="s">
        <v>74</v>
      </c>
      <c r="B7" s="18" t="s">
        <v>75</v>
      </c>
      <c r="C7" s="18" t="s">
        <v>76</v>
      </c>
      <c r="D7" s="19" t="s">
        <v>183</v>
      </c>
      <c r="E7" s="19"/>
      <c r="F7" s="20" t="s">
        <v>77</v>
      </c>
      <c r="G7" s="19" t="s">
        <v>78</v>
      </c>
      <c r="H7" s="20" t="s">
        <v>79</v>
      </c>
      <c r="I7" s="20" t="s">
        <v>80</v>
      </c>
      <c r="J7" s="20" t="s">
        <v>81</v>
      </c>
    </row>
    <row r="8" spans="1:40" s="11" customFormat="1" ht="21.75" customHeight="1" x14ac:dyDescent="0.3">
      <c r="A8" s="277">
        <f>'CT041'!A8</f>
        <v>1</v>
      </c>
      <c r="B8" s="278" t="str">
        <f>'CT041'!B8</f>
        <v>Nhóm đất nông nghiệp</v>
      </c>
      <c r="C8" s="277" t="str">
        <f>'CT041'!C8</f>
        <v>NNP</v>
      </c>
      <c r="D8" s="279"/>
      <c r="E8" s="279"/>
      <c r="F8" s="280"/>
      <c r="G8" s="279"/>
      <c r="H8" s="280"/>
      <c r="I8" s="280"/>
      <c r="J8" s="281"/>
    </row>
    <row r="9" spans="1:40" s="28" customFormat="1" ht="21.75" customHeight="1" x14ac:dyDescent="0.25">
      <c r="A9" s="282"/>
      <c r="B9" s="283" t="str">
        <f>'CT041'!B9</f>
        <v xml:space="preserve">Đất trồng lúa </v>
      </c>
      <c r="C9" s="282"/>
      <c r="D9" s="284"/>
      <c r="E9" s="284"/>
      <c r="F9" s="285"/>
      <c r="G9" s="284"/>
      <c r="H9" s="285"/>
      <c r="I9" s="285"/>
      <c r="J9" s="285"/>
    </row>
    <row r="10" spans="1:40" ht="21.75" customHeight="1" x14ac:dyDescent="0.3">
      <c r="A10" s="252" t="s">
        <v>4</v>
      </c>
      <c r="B10" s="315" t="s">
        <v>358</v>
      </c>
      <c r="C10" s="252" t="s">
        <v>103</v>
      </c>
      <c r="D10" s="286"/>
      <c r="E10" s="286"/>
      <c r="F10" s="286"/>
      <c r="G10" s="286"/>
      <c r="H10" s="286"/>
      <c r="I10" s="287"/>
      <c r="J10" s="287"/>
    </row>
    <row r="11" spans="1:40" s="28" customFormat="1" ht="21.75" customHeight="1" x14ac:dyDescent="0.35">
      <c r="A11" s="252" t="s">
        <v>5</v>
      </c>
      <c r="B11" s="315" t="s">
        <v>359</v>
      </c>
      <c r="C11" s="252" t="s">
        <v>101</v>
      </c>
      <c r="D11" s="288"/>
      <c r="E11" s="288"/>
      <c r="F11" s="288"/>
      <c r="G11" s="288"/>
      <c r="H11" s="288"/>
      <c r="I11" s="289"/>
      <c r="J11" s="289"/>
    </row>
    <row r="12" spans="1:40" ht="21.75" customHeight="1" x14ac:dyDescent="0.3">
      <c r="A12" s="252" t="s">
        <v>6</v>
      </c>
      <c r="B12" s="315" t="s">
        <v>360</v>
      </c>
      <c r="C12" s="252" t="s">
        <v>361</v>
      </c>
      <c r="D12" s="286"/>
      <c r="E12" s="286"/>
      <c r="F12" s="286"/>
      <c r="G12" s="286"/>
      <c r="H12" s="286"/>
      <c r="I12" s="287"/>
      <c r="J12" s="287"/>
    </row>
    <row r="13" spans="1:40" ht="21.75" customHeight="1" x14ac:dyDescent="0.3">
      <c r="A13" s="252" t="s">
        <v>7</v>
      </c>
      <c r="B13" s="315" t="s">
        <v>362</v>
      </c>
      <c r="C13" s="252" t="s">
        <v>65</v>
      </c>
      <c r="D13" s="286"/>
      <c r="E13" s="286"/>
      <c r="F13" s="286"/>
      <c r="G13" s="286"/>
      <c r="H13" s="286"/>
      <c r="I13" s="287"/>
      <c r="J13" s="287"/>
    </row>
    <row r="14" spans="1:40" ht="21.75" customHeight="1" x14ac:dyDescent="0.3">
      <c r="A14" s="252" t="s">
        <v>8</v>
      </c>
      <c r="B14" s="315" t="s">
        <v>43</v>
      </c>
      <c r="C14" s="252" t="s">
        <v>50</v>
      </c>
      <c r="D14" s="286"/>
      <c r="E14" s="286"/>
      <c r="F14" s="286"/>
      <c r="G14" s="286"/>
      <c r="H14" s="286"/>
      <c r="I14" s="287"/>
      <c r="J14" s="287"/>
    </row>
    <row r="15" spans="1:40" ht="21.75" customHeight="1" x14ac:dyDescent="0.3">
      <c r="A15" s="252" t="s">
        <v>45</v>
      </c>
      <c r="B15" s="253" t="s">
        <v>14</v>
      </c>
      <c r="C15" s="252" t="s">
        <v>26</v>
      </c>
      <c r="D15" s="286"/>
      <c r="E15" s="286"/>
      <c r="F15" s="286"/>
      <c r="G15" s="286"/>
      <c r="H15" s="286"/>
      <c r="I15" s="287"/>
      <c r="J15" s="287"/>
    </row>
    <row r="16" spans="1:40" ht="21" customHeight="1" x14ac:dyDescent="0.3">
      <c r="A16" s="252" t="s">
        <v>46</v>
      </c>
      <c r="B16" s="253" t="s">
        <v>15</v>
      </c>
      <c r="C16" s="252" t="s">
        <v>27</v>
      </c>
      <c r="D16" s="286"/>
      <c r="E16" s="286"/>
      <c r="F16" s="286"/>
      <c r="G16" s="286"/>
      <c r="H16" s="286"/>
      <c r="I16" s="287"/>
      <c r="J16" s="287"/>
    </row>
    <row r="17" spans="1:10" ht="20.25" customHeight="1" x14ac:dyDescent="0.3">
      <c r="A17" s="252" t="s">
        <v>59</v>
      </c>
      <c r="B17" s="253" t="s">
        <v>44</v>
      </c>
      <c r="C17" s="252" t="s">
        <v>51</v>
      </c>
      <c r="D17" s="286"/>
      <c r="E17" s="286"/>
      <c r="F17" s="286"/>
      <c r="G17" s="286"/>
      <c r="H17" s="286"/>
      <c r="I17" s="287"/>
      <c r="J17" s="287"/>
    </row>
    <row r="18" spans="1:10" ht="30" customHeight="1" x14ac:dyDescent="0.3">
      <c r="A18" s="316"/>
      <c r="B18" s="317" t="s">
        <v>235</v>
      </c>
      <c r="C18" s="316" t="s">
        <v>218</v>
      </c>
      <c r="D18" s="286"/>
      <c r="E18" s="286"/>
      <c r="F18" s="286"/>
      <c r="G18" s="286"/>
      <c r="H18" s="286"/>
      <c r="I18" s="287"/>
      <c r="J18" s="287"/>
    </row>
    <row r="19" spans="1:10" s="11" customFormat="1" ht="20.25" customHeight="1" x14ac:dyDescent="0.3">
      <c r="A19" s="252" t="s">
        <v>194</v>
      </c>
      <c r="B19" s="315" t="s">
        <v>100</v>
      </c>
      <c r="C19" s="252" t="s">
        <v>92</v>
      </c>
      <c r="D19" s="286"/>
      <c r="E19" s="286"/>
      <c r="F19" s="286"/>
      <c r="G19" s="286"/>
      <c r="H19" s="286"/>
      <c r="I19" s="281"/>
      <c r="J19" s="281"/>
    </row>
    <row r="20" spans="1:10" s="28" customFormat="1" ht="20.25" customHeight="1" x14ac:dyDescent="0.35">
      <c r="A20" s="252" t="s">
        <v>257</v>
      </c>
      <c r="B20" s="315" t="s">
        <v>255</v>
      </c>
      <c r="C20" s="252" t="s">
        <v>256</v>
      </c>
      <c r="D20" s="288"/>
      <c r="E20" s="288"/>
      <c r="F20" s="288"/>
      <c r="G20" s="288"/>
      <c r="H20" s="288"/>
      <c r="I20" s="289"/>
      <c r="J20" s="289"/>
    </row>
    <row r="21" spans="1:10" ht="20.25" customHeight="1" x14ac:dyDescent="0.3">
      <c r="A21" s="252" t="s">
        <v>363</v>
      </c>
      <c r="B21" s="315" t="s">
        <v>57</v>
      </c>
      <c r="C21" s="252" t="s">
        <v>58</v>
      </c>
      <c r="D21" s="286"/>
      <c r="E21" s="286"/>
      <c r="F21" s="286"/>
      <c r="G21" s="286"/>
      <c r="H21" s="286"/>
      <c r="I21" s="287"/>
      <c r="J21" s="287"/>
    </row>
    <row r="22" spans="1:10" ht="20.25" customHeight="1" x14ac:dyDescent="0.3">
      <c r="A22" s="252" t="s">
        <v>364</v>
      </c>
      <c r="B22" s="315" t="s">
        <v>66</v>
      </c>
      <c r="C22" s="252" t="s">
        <v>67</v>
      </c>
      <c r="D22" s="286"/>
      <c r="E22" s="286"/>
      <c r="F22" s="286"/>
      <c r="G22" s="286"/>
      <c r="H22" s="286"/>
      <c r="I22" s="287"/>
      <c r="J22" s="287"/>
    </row>
    <row r="23" spans="1:10" ht="20.25" customHeight="1" x14ac:dyDescent="0.3">
      <c r="A23" s="251">
        <v>2</v>
      </c>
      <c r="B23" s="250" t="s">
        <v>37</v>
      </c>
      <c r="C23" s="251" t="s">
        <v>28</v>
      </c>
      <c r="D23" s="286"/>
      <c r="E23" s="286"/>
      <c r="F23" s="286"/>
      <c r="G23" s="286"/>
      <c r="H23" s="286"/>
      <c r="I23" s="287"/>
      <c r="J23" s="287"/>
    </row>
    <row r="24" spans="1:10" ht="20.25" customHeight="1" x14ac:dyDescent="0.3">
      <c r="A24" s="316"/>
      <c r="B24" s="317" t="s">
        <v>49</v>
      </c>
      <c r="C24" s="316"/>
      <c r="D24" s="286"/>
      <c r="E24" s="286"/>
      <c r="F24" s="286"/>
      <c r="G24" s="286"/>
      <c r="H24" s="286"/>
      <c r="I24" s="287"/>
      <c r="J24" s="287"/>
    </row>
    <row r="25" spans="1:10" ht="20.25" customHeight="1" x14ac:dyDescent="0.3">
      <c r="A25" s="252" t="s">
        <v>20</v>
      </c>
      <c r="B25" s="253" t="s">
        <v>110</v>
      </c>
      <c r="C25" s="252" t="s">
        <v>114</v>
      </c>
      <c r="D25" s="286"/>
      <c r="E25" s="286"/>
      <c r="F25" s="286"/>
      <c r="G25" s="286"/>
      <c r="H25" s="286"/>
      <c r="I25" s="287"/>
      <c r="J25" s="287"/>
    </row>
    <row r="26" spans="1:10" ht="20.25" customHeight="1" x14ac:dyDescent="0.3">
      <c r="A26" s="252" t="s">
        <v>9</v>
      </c>
      <c r="B26" s="253" t="s">
        <v>111</v>
      </c>
      <c r="C26" s="252" t="s">
        <v>115</v>
      </c>
      <c r="D26" s="286"/>
      <c r="E26" s="286"/>
      <c r="F26" s="286"/>
      <c r="G26" s="286"/>
      <c r="H26" s="286"/>
      <c r="I26" s="287"/>
      <c r="J26" s="287"/>
    </row>
    <row r="27" spans="1:10" ht="20.25" customHeight="1" x14ac:dyDescent="0.3">
      <c r="A27" s="252" t="s">
        <v>10</v>
      </c>
      <c r="B27" s="253" t="s">
        <v>112</v>
      </c>
      <c r="C27" s="252" t="s">
        <v>119</v>
      </c>
      <c r="D27" s="286"/>
      <c r="E27" s="286"/>
      <c r="F27" s="286"/>
      <c r="G27" s="286"/>
      <c r="H27" s="286"/>
      <c r="I27" s="287"/>
      <c r="J27" s="287"/>
    </row>
    <row r="28" spans="1:10" ht="20.25" customHeight="1" x14ac:dyDescent="0.3">
      <c r="A28" s="252" t="s">
        <v>11</v>
      </c>
      <c r="B28" s="253" t="s">
        <v>16</v>
      </c>
      <c r="C28" s="252" t="s">
        <v>29</v>
      </c>
      <c r="D28" s="286"/>
      <c r="E28" s="286"/>
      <c r="F28" s="286"/>
      <c r="G28" s="286"/>
      <c r="H28" s="286"/>
      <c r="I28" s="287"/>
      <c r="J28" s="287"/>
    </row>
    <row r="29" spans="1:10" ht="20.25" customHeight="1" x14ac:dyDescent="0.3">
      <c r="A29" s="252" t="s">
        <v>12</v>
      </c>
      <c r="B29" s="253" t="s">
        <v>17</v>
      </c>
      <c r="C29" s="252" t="s">
        <v>30</v>
      </c>
      <c r="D29" s="286"/>
      <c r="E29" s="286"/>
      <c r="F29" s="286"/>
      <c r="G29" s="286"/>
      <c r="H29" s="286"/>
      <c r="I29" s="287"/>
      <c r="J29" s="287"/>
    </row>
    <row r="30" spans="1:10" ht="20.25" customHeight="1" x14ac:dyDescent="0.3">
      <c r="A30" s="252" t="s">
        <v>13</v>
      </c>
      <c r="B30" s="253" t="s">
        <v>258</v>
      </c>
      <c r="C30" s="252" t="s">
        <v>254</v>
      </c>
      <c r="D30" s="286"/>
      <c r="E30" s="286"/>
      <c r="F30" s="286"/>
      <c r="G30" s="286"/>
      <c r="H30" s="286"/>
      <c r="I30" s="287"/>
      <c r="J30" s="287"/>
    </row>
    <row r="31" spans="1:10" ht="20.25" customHeight="1" x14ac:dyDescent="0.3">
      <c r="A31" s="252"/>
      <c r="B31" s="253" t="s">
        <v>49</v>
      </c>
      <c r="C31" s="252"/>
      <c r="D31" s="286"/>
      <c r="E31" s="286"/>
      <c r="F31" s="286"/>
      <c r="G31" s="286"/>
      <c r="H31" s="286"/>
      <c r="I31" s="287"/>
      <c r="J31" s="287"/>
    </row>
    <row r="32" spans="1:10" ht="20.25" customHeight="1" x14ac:dyDescent="0.3">
      <c r="A32" s="252" t="s">
        <v>198</v>
      </c>
      <c r="B32" s="315" t="s">
        <v>259</v>
      </c>
      <c r="C32" s="252" t="s">
        <v>202</v>
      </c>
      <c r="D32" s="286"/>
      <c r="E32" s="286"/>
      <c r="F32" s="286"/>
      <c r="G32" s="286"/>
      <c r="H32" s="286"/>
      <c r="I32" s="287"/>
      <c r="J32" s="287"/>
    </row>
    <row r="33" spans="1:10" ht="20.25" customHeight="1" x14ac:dyDescent="0.3">
      <c r="A33" s="252" t="s">
        <v>198</v>
      </c>
      <c r="B33" s="315" t="s">
        <v>365</v>
      </c>
      <c r="C33" s="252" t="s">
        <v>230</v>
      </c>
      <c r="D33" s="287"/>
      <c r="E33" s="287"/>
      <c r="F33" s="287"/>
      <c r="G33" s="287"/>
      <c r="H33" s="287"/>
      <c r="I33" s="287"/>
      <c r="J33" s="287"/>
    </row>
    <row r="34" spans="1:10" ht="20.25" customHeight="1" x14ac:dyDescent="0.3">
      <c r="A34" s="252" t="s">
        <v>198</v>
      </c>
      <c r="B34" s="315" t="s">
        <v>203</v>
      </c>
      <c r="C34" s="252" t="s">
        <v>204</v>
      </c>
      <c r="D34" s="287"/>
      <c r="E34" s="287"/>
      <c r="F34" s="287"/>
      <c r="G34" s="287"/>
      <c r="H34" s="287"/>
      <c r="I34" s="287"/>
      <c r="J34" s="287"/>
    </row>
    <row r="35" spans="1:10" ht="20.25" customHeight="1" x14ac:dyDescent="0.3">
      <c r="A35" s="252" t="s">
        <v>198</v>
      </c>
      <c r="B35" s="315" t="s">
        <v>205</v>
      </c>
      <c r="C35" s="252" t="s">
        <v>206</v>
      </c>
      <c r="D35" s="287"/>
      <c r="E35" s="287"/>
      <c r="F35" s="287"/>
      <c r="G35" s="287"/>
      <c r="H35" s="287"/>
      <c r="I35" s="287"/>
      <c r="J35" s="287"/>
    </row>
    <row r="36" spans="1:10" ht="20.25" customHeight="1" x14ac:dyDescent="0.3">
      <c r="A36" s="252" t="s">
        <v>198</v>
      </c>
      <c r="B36" s="315" t="s">
        <v>366</v>
      </c>
      <c r="C36" s="252" t="s">
        <v>208</v>
      </c>
      <c r="D36" s="287"/>
      <c r="E36" s="287"/>
      <c r="F36" s="287"/>
      <c r="G36" s="287"/>
      <c r="H36" s="287"/>
      <c r="I36" s="287"/>
      <c r="J36" s="287"/>
    </row>
    <row r="37" spans="1:10" ht="20.25" customHeight="1" x14ac:dyDescent="0.3">
      <c r="A37" s="252" t="s">
        <v>198</v>
      </c>
      <c r="B37" s="315" t="s">
        <v>260</v>
      </c>
      <c r="C37" s="252" t="s">
        <v>228</v>
      </c>
      <c r="D37" s="287"/>
      <c r="E37" s="287"/>
      <c r="F37" s="287"/>
      <c r="G37" s="287"/>
      <c r="H37" s="287"/>
      <c r="I37" s="287"/>
      <c r="J37" s="287"/>
    </row>
    <row r="38" spans="1:10" ht="20.25" customHeight="1" x14ac:dyDescent="0.25">
      <c r="A38" s="252" t="s">
        <v>198</v>
      </c>
      <c r="B38" s="315" t="s">
        <v>261</v>
      </c>
      <c r="C38" s="252" t="s">
        <v>262</v>
      </c>
      <c r="D38" s="290"/>
      <c r="E38" s="290"/>
      <c r="F38" s="290"/>
      <c r="G38" s="290"/>
      <c r="H38" s="290"/>
      <c r="I38" s="290"/>
      <c r="J38" s="290"/>
    </row>
    <row r="39" spans="1:10" ht="22.5" customHeight="1" x14ac:dyDescent="0.25">
      <c r="A39" s="252" t="s">
        <v>198</v>
      </c>
      <c r="B39" s="315" t="s">
        <v>263</v>
      </c>
      <c r="C39" s="252" t="s">
        <v>264</v>
      </c>
      <c r="D39" s="290"/>
      <c r="E39" s="290"/>
      <c r="F39" s="290"/>
      <c r="G39" s="290"/>
      <c r="H39" s="290"/>
      <c r="I39" s="290"/>
      <c r="J39" s="290"/>
    </row>
    <row r="40" spans="1:10" ht="20.25" customHeight="1" x14ac:dyDescent="0.3">
      <c r="A40" s="252" t="s">
        <v>198</v>
      </c>
      <c r="B40" s="315" t="s">
        <v>134</v>
      </c>
      <c r="C40" s="252" t="s">
        <v>132</v>
      </c>
      <c r="D40" s="287"/>
      <c r="E40" s="287"/>
      <c r="F40" s="287"/>
      <c r="G40" s="287"/>
      <c r="H40" s="287"/>
      <c r="I40" s="287"/>
      <c r="J40" s="287"/>
    </row>
    <row r="41" spans="1:10" ht="20.25" customHeight="1" x14ac:dyDescent="0.3">
      <c r="A41" s="252" t="s">
        <v>198</v>
      </c>
      <c r="B41" s="315" t="s">
        <v>367</v>
      </c>
      <c r="C41" s="252" t="s">
        <v>265</v>
      </c>
      <c r="D41" s="287"/>
      <c r="E41" s="287"/>
      <c r="F41" s="287"/>
      <c r="G41" s="287"/>
      <c r="H41" s="287"/>
      <c r="I41" s="287"/>
      <c r="J41" s="287"/>
    </row>
    <row r="42" spans="1:10" ht="20.25" customHeight="1" x14ac:dyDescent="0.3">
      <c r="A42" s="252" t="s">
        <v>21</v>
      </c>
      <c r="B42" s="253" t="s">
        <v>266</v>
      </c>
      <c r="C42" s="252" t="s">
        <v>267</v>
      </c>
      <c r="D42" s="287"/>
      <c r="E42" s="287"/>
      <c r="F42" s="287"/>
      <c r="G42" s="287"/>
      <c r="H42" s="287"/>
      <c r="I42" s="287"/>
      <c r="J42" s="287"/>
    </row>
    <row r="43" spans="1:10" ht="20.25" customHeight="1" x14ac:dyDescent="0.25">
      <c r="A43" s="252" t="s">
        <v>198</v>
      </c>
      <c r="B43" s="315" t="s">
        <v>18</v>
      </c>
      <c r="C43" s="252" t="s">
        <v>141</v>
      </c>
      <c r="D43" s="290"/>
      <c r="E43" s="290"/>
      <c r="F43" s="290"/>
      <c r="G43" s="290"/>
      <c r="H43" s="290"/>
      <c r="I43" s="290"/>
      <c r="J43" s="290"/>
    </row>
    <row r="44" spans="1:10" ht="20.25" customHeight="1" x14ac:dyDescent="0.25">
      <c r="A44" s="252" t="s">
        <v>198</v>
      </c>
      <c r="B44" s="315" t="s">
        <v>106</v>
      </c>
      <c r="C44" s="252" t="s">
        <v>144</v>
      </c>
      <c r="D44" s="290"/>
      <c r="E44" s="290"/>
      <c r="F44" s="290"/>
      <c r="G44" s="290"/>
      <c r="H44" s="290"/>
      <c r="I44" s="290"/>
      <c r="J44" s="290"/>
    </row>
    <row r="45" spans="1:10" ht="20.25" customHeight="1" x14ac:dyDescent="0.25">
      <c r="A45" s="252" t="s">
        <v>198</v>
      </c>
      <c r="B45" s="315" t="s">
        <v>368</v>
      </c>
      <c r="C45" s="252" t="s">
        <v>369</v>
      </c>
      <c r="D45" s="290"/>
      <c r="E45" s="290"/>
      <c r="F45" s="290"/>
      <c r="G45" s="290"/>
      <c r="H45" s="290"/>
      <c r="I45" s="290"/>
      <c r="J45" s="290"/>
    </row>
    <row r="46" spans="1:10" ht="20.25" customHeight="1" x14ac:dyDescent="0.25">
      <c r="A46" s="252" t="s">
        <v>198</v>
      </c>
      <c r="B46" s="315" t="s">
        <v>107</v>
      </c>
      <c r="C46" s="252" t="s">
        <v>143</v>
      </c>
      <c r="D46" s="290"/>
      <c r="E46" s="290"/>
      <c r="F46" s="290"/>
      <c r="G46" s="290"/>
      <c r="H46" s="290"/>
      <c r="I46" s="290"/>
      <c r="J46" s="290"/>
    </row>
    <row r="47" spans="1:10" ht="16.5" customHeight="1" x14ac:dyDescent="0.25">
      <c r="A47" s="252" t="s">
        <v>198</v>
      </c>
      <c r="B47" s="315" t="s">
        <v>108</v>
      </c>
      <c r="C47" s="252" t="s">
        <v>60</v>
      </c>
      <c r="D47" s="290"/>
      <c r="E47" s="290"/>
      <c r="F47" s="290"/>
      <c r="G47" s="290"/>
      <c r="H47" s="290"/>
      <c r="I47" s="290"/>
      <c r="J47" s="290"/>
    </row>
    <row r="48" spans="1:10" ht="16.5" customHeight="1" x14ac:dyDescent="0.25">
      <c r="A48" s="252" t="s">
        <v>198</v>
      </c>
      <c r="B48" s="315" t="s">
        <v>109</v>
      </c>
      <c r="C48" s="252" t="s">
        <v>52</v>
      </c>
      <c r="D48" s="290"/>
      <c r="E48" s="290"/>
      <c r="F48" s="290"/>
      <c r="G48" s="290"/>
      <c r="H48" s="290"/>
      <c r="I48" s="290"/>
      <c r="J48" s="290"/>
    </row>
    <row r="49" spans="1:10" ht="16.5" customHeight="1" x14ac:dyDescent="0.25">
      <c r="A49" s="252" t="s">
        <v>22</v>
      </c>
      <c r="B49" s="253" t="s">
        <v>370</v>
      </c>
      <c r="C49" s="252" t="s">
        <v>268</v>
      </c>
      <c r="D49" s="290"/>
      <c r="E49" s="290"/>
      <c r="F49" s="290"/>
      <c r="G49" s="290"/>
      <c r="H49" s="290"/>
      <c r="I49" s="290"/>
      <c r="J49" s="290"/>
    </row>
    <row r="50" spans="1:10" ht="16.5" customHeight="1" x14ac:dyDescent="0.25">
      <c r="A50" s="252"/>
      <c r="B50" s="253" t="s">
        <v>49</v>
      </c>
      <c r="C50" s="252"/>
      <c r="D50" s="290"/>
      <c r="E50" s="290"/>
      <c r="F50" s="290"/>
      <c r="G50" s="290"/>
      <c r="H50" s="290"/>
      <c r="I50" s="290"/>
      <c r="J50" s="290"/>
    </row>
    <row r="51" spans="1:10" ht="16.5" customHeight="1" x14ac:dyDescent="0.25">
      <c r="A51" s="252" t="s">
        <v>198</v>
      </c>
      <c r="B51" s="315" t="s">
        <v>269</v>
      </c>
      <c r="C51" s="252" t="s">
        <v>200</v>
      </c>
      <c r="D51" s="290"/>
      <c r="E51" s="290"/>
      <c r="F51" s="290"/>
      <c r="G51" s="290"/>
      <c r="H51" s="290"/>
      <c r="I51" s="290"/>
      <c r="J51" s="290"/>
    </row>
    <row r="52" spans="1:10" ht="16.5" customHeight="1" x14ac:dyDescent="0.25">
      <c r="A52" s="252" t="s">
        <v>198</v>
      </c>
      <c r="B52" s="315" t="s">
        <v>270</v>
      </c>
      <c r="C52" s="252" t="s">
        <v>220</v>
      </c>
      <c r="D52" s="290"/>
      <c r="E52" s="290"/>
      <c r="F52" s="290"/>
      <c r="G52" s="290"/>
      <c r="H52" s="290"/>
      <c r="I52" s="290"/>
      <c r="J52" s="290"/>
    </row>
    <row r="53" spans="1:10" ht="16.5" customHeight="1" x14ac:dyDescent="0.25">
      <c r="A53" s="252" t="s">
        <v>198</v>
      </c>
      <c r="B53" s="315" t="s">
        <v>271</v>
      </c>
      <c r="C53" s="252" t="s">
        <v>272</v>
      </c>
      <c r="D53" s="290"/>
      <c r="E53" s="290"/>
      <c r="F53" s="290"/>
      <c r="G53" s="290"/>
      <c r="H53" s="290"/>
      <c r="I53" s="290"/>
      <c r="J53" s="290"/>
    </row>
    <row r="54" spans="1:10" ht="16.5" customHeight="1" x14ac:dyDescent="0.25">
      <c r="A54" s="252" t="s">
        <v>198</v>
      </c>
      <c r="B54" s="315" t="s">
        <v>273</v>
      </c>
      <c r="C54" s="252" t="s">
        <v>274</v>
      </c>
      <c r="D54" s="290"/>
      <c r="E54" s="290"/>
      <c r="F54" s="290"/>
      <c r="G54" s="290"/>
      <c r="H54" s="290"/>
      <c r="I54" s="290"/>
      <c r="J54" s="290"/>
    </row>
    <row r="55" spans="1:10" ht="30.75" customHeight="1" x14ac:dyDescent="0.25">
      <c r="A55" s="252" t="s">
        <v>198</v>
      </c>
      <c r="B55" s="315" t="s">
        <v>275</v>
      </c>
      <c r="C55" s="252" t="s">
        <v>276</v>
      </c>
      <c r="D55" s="290"/>
      <c r="E55" s="290"/>
      <c r="F55" s="290"/>
      <c r="G55" s="290"/>
      <c r="H55" s="290"/>
      <c r="I55" s="290"/>
      <c r="J55" s="290"/>
    </row>
    <row r="56" spans="1:10" ht="16.5" customHeight="1" x14ac:dyDescent="0.25">
      <c r="A56" s="252" t="s">
        <v>198</v>
      </c>
      <c r="B56" s="315" t="s">
        <v>277</v>
      </c>
      <c r="C56" s="252" t="s">
        <v>91</v>
      </c>
      <c r="D56" s="290"/>
      <c r="E56" s="290"/>
      <c r="F56" s="290"/>
      <c r="G56" s="290"/>
      <c r="H56" s="290"/>
      <c r="I56" s="290"/>
      <c r="J56" s="290"/>
    </row>
    <row r="57" spans="1:10" ht="33" customHeight="1" x14ac:dyDescent="0.25">
      <c r="A57" s="252" t="s">
        <v>198</v>
      </c>
      <c r="B57" s="315" t="s">
        <v>278</v>
      </c>
      <c r="C57" s="252" t="s">
        <v>210</v>
      </c>
      <c r="D57" s="290"/>
      <c r="E57" s="290"/>
      <c r="F57" s="290"/>
      <c r="G57" s="290"/>
      <c r="H57" s="290"/>
      <c r="I57" s="290"/>
      <c r="J57" s="290"/>
    </row>
    <row r="58" spans="1:10" ht="37.5" customHeight="1" x14ac:dyDescent="0.25">
      <c r="A58" s="252" t="s">
        <v>198</v>
      </c>
      <c r="B58" s="315" t="s">
        <v>279</v>
      </c>
      <c r="C58" s="252" t="s">
        <v>212</v>
      </c>
      <c r="D58" s="290"/>
      <c r="E58" s="290"/>
      <c r="F58" s="290"/>
      <c r="G58" s="290"/>
      <c r="H58" s="290"/>
      <c r="I58" s="290"/>
      <c r="J58" s="290"/>
    </row>
    <row r="59" spans="1:10" ht="16.5" customHeight="1" x14ac:dyDescent="0.25">
      <c r="A59" s="252" t="s">
        <v>198</v>
      </c>
      <c r="B59" s="315" t="s">
        <v>280</v>
      </c>
      <c r="C59" s="252" t="s">
        <v>224</v>
      </c>
      <c r="D59" s="290"/>
      <c r="E59" s="290"/>
      <c r="F59" s="290"/>
      <c r="G59" s="290"/>
      <c r="H59" s="290"/>
      <c r="I59" s="290"/>
      <c r="J59" s="290"/>
    </row>
    <row r="60" spans="1:10" ht="32.25" customHeight="1" x14ac:dyDescent="0.25">
      <c r="A60" s="252" t="s">
        <v>198</v>
      </c>
      <c r="B60" s="315" t="s">
        <v>281</v>
      </c>
      <c r="C60" s="252" t="s">
        <v>163</v>
      </c>
      <c r="D60" s="290"/>
      <c r="E60" s="290"/>
      <c r="F60" s="290"/>
      <c r="G60" s="290"/>
      <c r="H60" s="290"/>
      <c r="I60" s="290"/>
      <c r="J60" s="290"/>
    </row>
    <row r="61" spans="1:10" ht="16.5" customHeight="1" x14ac:dyDescent="0.25">
      <c r="A61" s="252" t="s">
        <v>53</v>
      </c>
      <c r="B61" s="253" t="s">
        <v>371</v>
      </c>
      <c r="C61" s="252" t="s">
        <v>121</v>
      </c>
      <c r="D61" s="290"/>
      <c r="E61" s="290"/>
      <c r="F61" s="290"/>
      <c r="G61" s="290"/>
      <c r="H61" s="290"/>
      <c r="I61" s="290"/>
      <c r="J61" s="290"/>
    </row>
    <row r="62" spans="1:10" ht="15.6" x14ac:dyDescent="0.25">
      <c r="A62" s="252" t="s">
        <v>145</v>
      </c>
      <c r="B62" s="253" t="s">
        <v>244</v>
      </c>
      <c r="C62" s="252" t="s">
        <v>117</v>
      </c>
      <c r="D62" s="290"/>
      <c r="E62" s="290"/>
      <c r="F62" s="290"/>
      <c r="G62" s="290"/>
      <c r="H62" s="290"/>
      <c r="I62" s="290"/>
      <c r="J62" s="290"/>
    </row>
    <row r="63" spans="1:10" ht="31.2" x14ac:dyDescent="0.25">
      <c r="A63" s="252" t="s">
        <v>185</v>
      </c>
      <c r="B63" s="253" t="s">
        <v>372</v>
      </c>
      <c r="C63" s="252" t="s">
        <v>54</v>
      </c>
      <c r="D63" s="290"/>
      <c r="E63" s="290"/>
      <c r="F63" s="290"/>
      <c r="G63" s="290"/>
      <c r="H63" s="290"/>
      <c r="I63" s="290"/>
      <c r="J63" s="290"/>
    </row>
    <row r="64" spans="1:10" ht="15.6" x14ac:dyDescent="0.25">
      <c r="A64" s="252" t="s">
        <v>186</v>
      </c>
      <c r="B64" s="253" t="s">
        <v>282</v>
      </c>
      <c r="C64" s="252" t="s">
        <v>167</v>
      </c>
      <c r="D64" s="290"/>
      <c r="E64" s="290"/>
      <c r="F64" s="290"/>
      <c r="G64" s="290"/>
      <c r="H64" s="290"/>
      <c r="I64" s="290"/>
      <c r="J64" s="290"/>
    </row>
    <row r="65" spans="1:10" ht="15.6" x14ac:dyDescent="0.25">
      <c r="A65" s="252" t="s">
        <v>187</v>
      </c>
      <c r="B65" s="253" t="s">
        <v>98</v>
      </c>
      <c r="C65" s="252" t="s">
        <v>99</v>
      </c>
      <c r="D65" s="290"/>
      <c r="E65" s="290"/>
      <c r="F65" s="290"/>
      <c r="G65" s="290"/>
      <c r="H65" s="290"/>
      <c r="I65" s="290"/>
      <c r="J65" s="290"/>
    </row>
  </sheetData>
  <mergeCells count="9">
    <mergeCell ref="A2:I2"/>
    <mergeCell ref="D4:E5"/>
    <mergeCell ref="F4:I4"/>
    <mergeCell ref="F5:G5"/>
    <mergeCell ref="H5:I5"/>
    <mergeCell ref="H3:J3"/>
    <mergeCell ref="A4:A5"/>
    <mergeCell ref="B4:B5"/>
    <mergeCell ref="C4:C5"/>
  </mergeCells>
  <pageMargins left="0.59055118110236204" right="0.15748031496063" top="0.35433070866141703" bottom="0.23622047244094499" header="0.196850393700787" footer="0.196850393700787"/>
  <pageSetup paperSize="9" scale="80" orientation="portrait" r:id="rId1"/>
  <headerFooter alignWithMargins="0"/>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I63"/>
  <sheetViews>
    <sheetView workbookViewId="0">
      <selection sqref="A1:B1"/>
    </sheetView>
  </sheetViews>
  <sheetFormatPr defaultColWidth="9.109375" defaultRowHeight="15.6" x14ac:dyDescent="0.3"/>
  <cols>
    <col min="1" max="1" width="5.109375" style="17" bestFit="1" customWidth="1"/>
    <col min="2" max="2" width="38.88671875" style="17" customWidth="1"/>
    <col min="3" max="3" width="6.44140625" style="71" bestFit="1" customWidth="1"/>
    <col min="4" max="6" width="8.6640625" style="71" customWidth="1"/>
    <col min="7" max="7" width="7.6640625" style="71" customWidth="1"/>
    <col min="8" max="8" width="9.109375" style="17"/>
    <col min="9" max="9" width="10.88671875" style="17" customWidth="1"/>
    <col min="10" max="16384" width="9.109375" style="17"/>
  </cols>
  <sheetData>
    <row r="1" spans="1:9" x14ac:dyDescent="0.3">
      <c r="A1" s="1438" t="s">
        <v>96</v>
      </c>
      <c r="B1" s="1438"/>
    </row>
    <row r="2" spans="1:9" ht="54.75" customHeight="1" x14ac:dyDescent="0.3">
      <c r="A2" s="1489" t="s">
        <v>580</v>
      </c>
      <c r="B2" s="1489"/>
      <c r="C2" s="1489"/>
      <c r="D2" s="1489"/>
      <c r="E2" s="1489"/>
      <c r="F2" s="1489"/>
      <c r="G2" s="1489"/>
      <c r="H2" s="1489"/>
      <c r="I2" s="1489"/>
    </row>
    <row r="3" spans="1:9" ht="26.25" customHeight="1" x14ac:dyDescent="0.3">
      <c r="A3" s="1396" t="s">
        <v>19</v>
      </c>
      <c r="B3" s="1396" t="s">
        <v>0</v>
      </c>
      <c r="C3" s="1396" t="s">
        <v>24</v>
      </c>
      <c r="D3" s="1408" t="s">
        <v>150</v>
      </c>
      <c r="E3" s="1408"/>
      <c r="F3" s="298" t="s">
        <v>309</v>
      </c>
      <c r="G3" s="299"/>
      <c r="H3" s="298"/>
      <c r="I3" s="300"/>
    </row>
    <row r="4" spans="1:9" ht="37.5" customHeight="1" x14ac:dyDescent="0.3">
      <c r="A4" s="1396"/>
      <c r="B4" s="1396"/>
      <c r="C4" s="1396"/>
      <c r="D4" s="1408"/>
      <c r="E4" s="1408"/>
      <c r="F4" s="301" t="s">
        <v>310</v>
      </c>
      <c r="G4" s="210"/>
      <c r="H4" s="210" t="s">
        <v>311</v>
      </c>
      <c r="I4" s="210"/>
    </row>
    <row r="5" spans="1:9" ht="59.25" customHeight="1" x14ac:dyDescent="0.3">
      <c r="A5" s="1396"/>
      <c r="B5" s="1396"/>
      <c r="C5" s="1396"/>
      <c r="D5" s="211" t="s">
        <v>253</v>
      </c>
      <c r="E5" s="211" t="s">
        <v>34</v>
      </c>
      <c r="F5" s="211" t="s">
        <v>253</v>
      </c>
      <c r="G5" s="211" t="s">
        <v>34</v>
      </c>
      <c r="H5" s="211" t="s">
        <v>253</v>
      </c>
      <c r="I5" s="211" t="s">
        <v>34</v>
      </c>
    </row>
    <row r="6" spans="1:9" ht="21" customHeight="1" x14ac:dyDescent="0.3">
      <c r="A6" s="372">
        <v>1</v>
      </c>
      <c r="B6" s="373" t="s">
        <v>36</v>
      </c>
      <c r="C6" s="372" t="s">
        <v>25</v>
      </c>
      <c r="D6" s="44"/>
      <c r="E6" s="44"/>
      <c r="F6" s="44"/>
      <c r="G6" s="44"/>
      <c r="H6" s="287"/>
      <c r="I6" s="287"/>
    </row>
    <row r="7" spans="1:9" ht="21" customHeight="1" x14ac:dyDescent="0.3">
      <c r="A7" s="374"/>
      <c r="B7" s="375" t="s">
        <v>49</v>
      </c>
      <c r="C7" s="374"/>
      <c r="D7" s="44"/>
      <c r="E7" s="44"/>
      <c r="F7" s="44"/>
      <c r="G7" s="44"/>
      <c r="H7" s="287"/>
      <c r="I7" s="287"/>
    </row>
    <row r="8" spans="1:9" ht="21" customHeight="1" x14ac:dyDescent="0.3">
      <c r="A8" s="252" t="s">
        <v>4</v>
      </c>
      <c r="B8" s="315" t="s">
        <v>358</v>
      </c>
      <c r="C8" s="252" t="s">
        <v>103</v>
      </c>
      <c r="D8" s="44"/>
      <c r="E8" s="44"/>
      <c r="F8" s="44"/>
      <c r="G8" s="44"/>
      <c r="H8" s="287"/>
      <c r="I8" s="287"/>
    </row>
    <row r="9" spans="1:9" ht="21" customHeight="1" x14ac:dyDescent="0.3">
      <c r="A9" s="252" t="s">
        <v>5</v>
      </c>
      <c r="B9" s="315" t="s">
        <v>359</v>
      </c>
      <c r="C9" s="252" t="s">
        <v>101</v>
      </c>
      <c r="D9" s="44"/>
      <c r="E9" s="44"/>
      <c r="F9" s="44"/>
      <c r="G9" s="44"/>
      <c r="H9" s="287"/>
      <c r="I9" s="287"/>
    </row>
    <row r="10" spans="1:9" ht="21" customHeight="1" x14ac:dyDescent="0.3">
      <c r="A10" s="252" t="s">
        <v>6</v>
      </c>
      <c r="B10" s="315" t="s">
        <v>360</v>
      </c>
      <c r="C10" s="252" t="s">
        <v>361</v>
      </c>
      <c r="D10" s="268"/>
      <c r="E10" s="268"/>
      <c r="F10" s="268"/>
      <c r="G10" s="268"/>
      <c r="H10" s="287"/>
      <c r="I10" s="287"/>
    </row>
    <row r="11" spans="1:9" ht="21" customHeight="1" x14ac:dyDescent="0.3">
      <c r="A11" s="252" t="s">
        <v>7</v>
      </c>
      <c r="B11" s="315" t="s">
        <v>362</v>
      </c>
      <c r="C11" s="252" t="s">
        <v>65</v>
      </c>
      <c r="D11" s="371"/>
      <c r="E11" s="371"/>
      <c r="F11" s="371"/>
      <c r="G11" s="371"/>
      <c r="H11" s="287"/>
      <c r="I11" s="287"/>
    </row>
    <row r="12" spans="1:9" ht="21" customHeight="1" x14ac:dyDescent="0.3">
      <c r="A12" s="252" t="s">
        <v>8</v>
      </c>
      <c r="B12" s="315" t="s">
        <v>43</v>
      </c>
      <c r="C12" s="252" t="s">
        <v>50</v>
      </c>
      <c r="D12" s="371"/>
      <c r="E12" s="371"/>
      <c r="F12" s="371"/>
      <c r="G12" s="371"/>
      <c r="H12" s="287"/>
      <c r="I12" s="287"/>
    </row>
    <row r="13" spans="1:9" ht="21" customHeight="1" x14ac:dyDescent="0.3">
      <c r="A13" s="252" t="s">
        <v>45</v>
      </c>
      <c r="B13" s="253" t="s">
        <v>14</v>
      </c>
      <c r="C13" s="252" t="s">
        <v>26</v>
      </c>
      <c r="D13" s="371"/>
      <c r="E13" s="371"/>
      <c r="F13" s="371"/>
      <c r="G13" s="371"/>
      <c r="H13" s="287"/>
      <c r="I13" s="287"/>
    </row>
    <row r="14" spans="1:9" ht="21" customHeight="1" x14ac:dyDescent="0.3">
      <c r="A14" s="252" t="s">
        <v>46</v>
      </c>
      <c r="B14" s="253" t="s">
        <v>15</v>
      </c>
      <c r="C14" s="252" t="s">
        <v>27</v>
      </c>
      <c r="D14" s="371"/>
      <c r="E14" s="371"/>
      <c r="F14" s="371"/>
      <c r="G14" s="371"/>
      <c r="H14" s="287"/>
      <c r="I14" s="287"/>
    </row>
    <row r="15" spans="1:9" ht="21" customHeight="1" x14ac:dyDescent="0.3">
      <c r="A15" s="252" t="s">
        <v>59</v>
      </c>
      <c r="B15" s="253" t="s">
        <v>44</v>
      </c>
      <c r="C15" s="252" t="s">
        <v>51</v>
      </c>
      <c r="D15" s="371"/>
      <c r="E15" s="371"/>
      <c r="F15" s="371"/>
      <c r="G15" s="371"/>
      <c r="H15" s="287"/>
      <c r="I15" s="287"/>
    </row>
    <row r="16" spans="1:9" ht="31.2" x14ac:dyDescent="0.3">
      <c r="A16" s="316"/>
      <c r="B16" s="317" t="s">
        <v>235</v>
      </c>
      <c r="C16" s="316" t="s">
        <v>218</v>
      </c>
      <c r="D16" s="371"/>
      <c r="E16" s="371"/>
      <c r="F16" s="371"/>
      <c r="G16" s="371"/>
      <c r="H16" s="287"/>
      <c r="I16" s="287"/>
    </row>
    <row r="17" spans="1:9" ht="23.25" customHeight="1" x14ac:dyDescent="0.3">
      <c r="A17" s="252" t="s">
        <v>194</v>
      </c>
      <c r="B17" s="315" t="s">
        <v>100</v>
      </c>
      <c r="C17" s="252" t="s">
        <v>92</v>
      </c>
      <c r="D17" s="371"/>
      <c r="E17" s="371"/>
      <c r="F17" s="371"/>
      <c r="G17" s="371"/>
      <c r="H17" s="287"/>
      <c r="I17" s="287"/>
    </row>
    <row r="18" spans="1:9" ht="23.25" customHeight="1" x14ac:dyDescent="0.3">
      <c r="A18" s="252" t="s">
        <v>257</v>
      </c>
      <c r="B18" s="315" t="s">
        <v>255</v>
      </c>
      <c r="C18" s="252" t="s">
        <v>256</v>
      </c>
      <c r="D18" s="371"/>
      <c r="E18" s="371"/>
      <c r="F18" s="371"/>
      <c r="G18" s="371"/>
      <c r="H18" s="287"/>
      <c r="I18" s="287"/>
    </row>
    <row r="19" spans="1:9" ht="23.25" customHeight="1" x14ac:dyDescent="0.3">
      <c r="A19" s="252" t="s">
        <v>363</v>
      </c>
      <c r="B19" s="315" t="s">
        <v>57</v>
      </c>
      <c r="C19" s="252" t="s">
        <v>58</v>
      </c>
      <c r="D19" s="371"/>
      <c r="E19" s="371"/>
      <c r="F19" s="371"/>
      <c r="G19" s="371"/>
      <c r="H19" s="287"/>
      <c r="I19" s="287"/>
    </row>
    <row r="20" spans="1:9" ht="23.25" customHeight="1" x14ac:dyDescent="0.3">
      <c r="A20" s="252" t="s">
        <v>364</v>
      </c>
      <c r="B20" s="315" t="s">
        <v>66</v>
      </c>
      <c r="C20" s="252" t="s">
        <v>67</v>
      </c>
      <c r="D20" s="371"/>
      <c r="E20" s="371"/>
      <c r="F20" s="371"/>
      <c r="G20" s="371"/>
      <c r="H20" s="287"/>
      <c r="I20" s="287"/>
    </row>
    <row r="21" spans="1:9" ht="23.25" customHeight="1" x14ac:dyDescent="0.3">
      <c r="A21" s="251">
        <v>2</v>
      </c>
      <c r="B21" s="250" t="s">
        <v>37</v>
      </c>
      <c r="C21" s="251" t="s">
        <v>28</v>
      </c>
      <c r="D21" s="371"/>
      <c r="E21" s="371"/>
      <c r="F21" s="371"/>
      <c r="G21" s="371"/>
      <c r="H21" s="287"/>
      <c r="I21" s="287"/>
    </row>
    <row r="22" spans="1:9" ht="23.25" customHeight="1" x14ac:dyDescent="0.3">
      <c r="A22" s="316"/>
      <c r="B22" s="317" t="s">
        <v>49</v>
      </c>
      <c r="C22" s="316"/>
      <c r="D22" s="371"/>
      <c r="E22" s="371"/>
      <c r="F22" s="371"/>
      <c r="G22" s="371"/>
      <c r="H22" s="287"/>
      <c r="I22" s="287"/>
    </row>
    <row r="23" spans="1:9" ht="23.25" customHeight="1" x14ac:dyDescent="0.3">
      <c r="A23" s="252" t="s">
        <v>20</v>
      </c>
      <c r="B23" s="253" t="s">
        <v>110</v>
      </c>
      <c r="C23" s="252" t="s">
        <v>114</v>
      </c>
      <c r="D23" s="371"/>
      <c r="E23" s="371"/>
      <c r="F23" s="371"/>
      <c r="G23" s="371"/>
      <c r="H23" s="287"/>
      <c r="I23" s="287"/>
    </row>
    <row r="24" spans="1:9" ht="23.25" customHeight="1" x14ac:dyDescent="0.3">
      <c r="A24" s="252" t="s">
        <v>9</v>
      </c>
      <c r="B24" s="253" t="s">
        <v>111</v>
      </c>
      <c r="C24" s="252" t="s">
        <v>115</v>
      </c>
      <c r="D24" s="371"/>
      <c r="E24" s="371"/>
      <c r="F24" s="371"/>
      <c r="G24" s="371"/>
      <c r="H24" s="287"/>
      <c r="I24" s="287"/>
    </row>
    <row r="25" spans="1:9" ht="23.25" customHeight="1" x14ac:dyDescent="0.3">
      <c r="A25" s="252" t="s">
        <v>10</v>
      </c>
      <c r="B25" s="253" t="s">
        <v>112</v>
      </c>
      <c r="C25" s="252" t="s">
        <v>119</v>
      </c>
      <c r="D25" s="371"/>
      <c r="E25" s="371"/>
      <c r="F25" s="371"/>
      <c r="G25" s="371"/>
      <c r="H25" s="287"/>
      <c r="I25" s="287"/>
    </row>
    <row r="26" spans="1:9" ht="23.25" customHeight="1" x14ac:dyDescent="0.3">
      <c r="A26" s="252" t="s">
        <v>11</v>
      </c>
      <c r="B26" s="253" t="s">
        <v>16</v>
      </c>
      <c r="C26" s="252" t="s">
        <v>29</v>
      </c>
      <c r="D26" s="371"/>
      <c r="E26" s="371"/>
      <c r="F26" s="371"/>
      <c r="G26" s="371"/>
      <c r="H26" s="287"/>
      <c r="I26" s="287"/>
    </row>
    <row r="27" spans="1:9" ht="23.25" customHeight="1" x14ac:dyDescent="0.3">
      <c r="A27" s="252" t="s">
        <v>12</v>
      </c>
      <c r="B27" s="253" t="s">
        <v>17</v>
      </c>
      <c r="C27" s="252" t="s">
        <v>30</v>
      </c>
      <c r="D27" s="371"/>
      <c r="E27" s="371"/>
      <c r="F27" s="371"/>
      <c r="G27" s="371"/>
      <c r="H27" s="287"/>
      <c r="I27" s="287"/>
    </row>
    <row r="28" spans="1:9" ht="23.25" customHeight="1" x14ac:dyDescent="0.3">
      <c r="A28" s="252" t="s">
        <v>13</v>
      </c>
      <c r="B28" s="253" t="s">
        <v>258</v>
      </c>
      <c r="C28" s="252" t="s">
        <v>254</v>
      </c>
      <c r="D28" s="371"/>
      <c r="E28" s="371"/>
      <c r="F28" s="371"/>
      <c r="G28" s="371"/>
      <c r="H28" s="287"/>
      <c r="I28" s="287"/>
    </row>
    <row r="29" spans="1:9" ht="23.25" customHeight="1" x14ac:dyDescent="0.3">
      <c r="A29" s="252"/>
      <c r="B29" s="253" t="s">
        <v>49</v>
      </c>
      <c r="C29" s="252"/>
      <c r="D29" s="371"/>
      <c r="E29" s="371"/>
      <c r="F29" s="371"/>
      <c r="G29" s="371"/>
      <c r="H29" s="287"/>
      <c r="I29" s="287"/>
    </row>
    <row r="30" spans="1:9" ht="23.25" customHeight="1" x14ac:dyDescent="0.3">
      <c r="A30" s="252" t="s">
        <v>198</v>
      </c>
      <c r="B30" s="315" t="s">
        <v>259</v>
      </c>
      <c r="C30" s="252" t="s">
        <v>202</v>
      </c>
      <c r="D30" s="371"/>
      <c r="E30" s="371"/>
      <c r="F30" s="371"/>
      <c r="G30" s="371"/>
      <c r="H30" s="287"/>
      <c r="I30" s="287"/>
    </row>
    <row r="31" spans="1:9" ht="23.25" customHeight="1" x14ac:dyDescent="0.3">
      <c r="A31" s="252" t="s">
        <v>198</v>
      </c>
      <c r="B31" s="315" t="s">
        <v>365</v>
      </c>
      <c r="C31" s="252" t="s">
        <v>230</v>
      </c>
      <c r="D31" s="371"/>
      <c r="E31" s="371"/>
      <c r="F31" s="371"/>
      <c r="G31" s="371"/>
      <c r="H31" s="287"/>
      <c r="I31" s="287"/>
    </row>
    <row r="32" spans="1:9" ht="23.25" customHeight="1" x14ac:dyDescent="0.3">
      <c r="A32" s="252" t="s">
        <v>198</v>
      </c>
      <c r="B32" s="315" t="s">
        <v>203</v>
      </c>
      <c r="C32" s="252" t="s">
        <v>204</v>
      </c>
      <c r="D32" s="371"/>
      <c r="E32" s="371"/>
      <c r="F32" s="371"/>
      <c r="G32" s="371"/>
      <c r="H32" s="287"/>
      <c r="I32" s="287"/>
    </row>
    <row r="33" spans="1:9" ht="23.25" customHeight="1" x14ac:dyDescent="0.3">
      <c r="A33" s="252" t="s">
        <v>198</v>
      </c>
      <c r="B33" s="315" t="s">
        <v>205</v>
      </c>
      <c r="C33" s="252" t="s">
        <v>206</v>
      </c>
      <c r="D33" s="371"/>
      <c r="E33" s="371"/>
      <c r="F33" s="371"/>
      <c r="G33" s="371"/>
      <c r="H33" s="287"/>
      <c r="I33" s="287"/>
    </row>
    <row r="34" spans="1:9" ht="23.25" customHeight="1" x14ac:dyDescent="0.3">
      <c r="A34" s="252" t="s">
        <v>198</v>
      </c>
      <c r="B34" s="315" t="s">
        <v>366</v>
      </c>
      <c r="C34" s="252" t="s">
        <v>208</v>
      </c>
      <c r="D34" s="371"/>
      <c r="E34" s="371"/>
      <c r="F34" s="371"/>
      <c r="G34" s="371"/>
      <c r="H34" s="287"/>
      <c r="I34" s="287"/>
    </row>
    <row r="35" spans="1:9" ht="31.5" customHeight="1" x14ac:dyDescent="0.3">
      <c r="A35" s="252" t="s">
        <v>198</v>
      </c>
      <c r="B35" s="315" t="s">
        <v>260</v>
      </c>
      <c r="C35" s="252" t="s">
        <v>228</v>
      </c>
      <c r="D35" s="371"/>
      <c r="E35" s="371"/>
      <c r="F35" s="371"/>
      <c r="G35" s="371"/>
      <c r="H35" s="287"/>
      <c r="I35" s="287"/>
    </row>
    <row r="36" spans="1:9" ht="23.25" customHeight="1" x14ac:dyDescent="0.3">
      <c r="A36" s="252" t="s">
        <v>198</v>
      </c>
      <c r="B36" s="315" t="s">
        <v>261</v>
      </c>
      <c r="C36" s="252" t="s">
        <v>262</v>
      </c>
      <c r="D36" s="371"/>
      <c r="E36" s="371"/>
      <c r="F36" s="371"/>
      <c r="G36" s="371"/>
      <c r="H36" s="287"/>
      <c r="I36" s="287"/>
    </row>
    <row r="37" spans="1:9" ht="23.25" customHeight="1" x14ac:dyDescent="0.3">
      <c r="A37" s="252" t="s">
        <v>198</v>
      </c>
      <c r="B37" s="315" t="s">
        <v>263</v>
      </c>
      <c r="C37" s="252" t="s">
        <v>264</v>
      </c>
      <c r="D37" s="371"/>
      <c r="E37" s="371"/>
      <c r="F37" s="371"/>
      <c r="G37" s="371"/>
      <c r="H37" s="287"/>
      <c r="I37" s="287"/>
    </row>
    <row r="38" spans="1:9" ht="23.25" customHeight="1" x14ac:dyDescent="0.3">
      <c r="A38" s="252" t="s">
        <v>198</v>
      </c>
      <c r="B38" s="315" t="s">
        <v>134</v>
      </c>
      <c r="C38" s="252" t="s">
        <v>132</v>
      </c>
      <c r="D38" s="371"/>
      <c r="E38" s="371"/>
      <c r="F38" s="371"/>
      <c r="G38" s="371"/>
      <c r="H38" s="287"/>
      <c r="I38" s="287"/>
    </row>
    <row r="39" spans="1:9" ht="23.25" customHeight="1" x14ac:dyDescent="0.3">
      <c r="A39" s="252" t="s">
        <v>198</v>
      </c>
      <c r="B39" s="315" t="s">
        <v>367</v>
      </c>
      <c r="C39" s="252" t="s">
        <v>265</v>
      </c>
      <c r="D39" s="371"/>
      <c r="E39" s="371"/>
      <c r="F39" s="371"/>
      <c r="G39" s="371"/>
      <c r="H39" s="287"/>
      <c r="I39" s="287"/>
    </row>
    <row r="40" spans="1:9" ht="35.25" customHeight="1" x14ac:dyDescent="0.3">
      <c r="A40" s="252" t="s">
        <v>21</v>
      </c>
      <c r="B40" s="253" t="s">
        <v>266</v>
      </c>
      <c r="C40" s="252" t="s">
        <v>267</v>
      </c>
      <c r="D40" s="371"/>
      <c r="E40" s="371"/>
      <c r="F40" s="371"/>
      <c r="G40" s="371"/>
      <c r="H40" s="287"/>
      <c r="I40" s="287"/>
    </row>
    <row r="41" spans="1:9" ht="23.25" customHeight="1" x14ac:dyDescent="0.3">
      <c r="A41" s="252" t="s">
        <v>198</v>
      </c>
      <c r="B41" s="315" t="s">
        <v>18</v>
      </c>
      <c r="C41" s="252" t="s">
        <v>141</v>
      </c>
      <c r="D41" s="371"/>
      <c r="E41" s="371"/>
      <c r="F41" s="371"/>
      <c r="G41" s="371"/>
      <c r="H41" s="287"/>
      <c r="I41" s="287"/>
    </row>
    <row r="42" spans="1:9" ht="23.25" customHeight="1" x14ac:dyDescent="0.3">
      <c r="A42" s="252" t="s">
        <v>198</v>
      </c>
      <c r="B42" s="315" t="s">
        <v>106</v>
      </c>
      <c r="C42" s="252" t="s">
        <v>144</v>
      </c>
      <c r="D42" s="371"/>
      <c r="E42" s="371"/>
      <c r="F42" s="371"/>
      <c r="G42" s="371"/>
      <c r="H42" s="287"/>
      <c r="I42" s="287"/>
    </row>
    <row r="43" spans="1:9" ht="23.25" customHeight="1" x14ac:dyDescent="0.3">
      <c r="A43" s="252" t="s">
        <v>198</v>
      </c>
      <c r="B43" s="315" t="s">
        <v>368</v>
      </c>
      <c r="C43" s="252" t="s">
        <v>369</v>
      </c>
      <c r="D43" s="371"/>
      <c r="E43" s="371"/>
      <c r="F43" s="371"/>
      <c r="G43" s="371"/>
      <c r="H43" s="287"/>
      <c r="I43" s="287"/>
    </row>
    <row r="44" spans="1:9" ht="23.25" customHeight="1" x14ac:dyDescent="0.3">
      <c r="A44" s="252" t="s">
        <v>198</v>
      </c>
      <c r="B44" s="315" t="s">
        <v>107</v>
      </c>
      <c r="C44" s="252" t="s">
        <v>143</v>
      </c>
      <c r="D44" s="371"/>
      <c r="E44" s="371"/>
      <c r="F44" s="371"/>
      <c r="G44" s="371"/>
      <c r="H44" s="287"/>
      <c r="I44" s="287"/>
    </row>
    <row r="45" spans="1:9" ht="23.25" customHeight="1" x14ac:dyDescent="0.3">
      <c r="A45" s="252" t="s">
        <v>198</v>
      </c>
      <c r="B45" s="315" t="s">
        <v>108</v>
      </c>
      <c r="C45" s="252" t="s">
        <v>60</v>
      </c>
      <c r="D45" s="371"/>
      <c r="E45" s="371"/>
      <c r="F45" s="371"/>
      <c r="G45" s="371"/>
      <c r="H45" s="287"/>
      <c r="I45" s="287"/>
    </row>
    <row r="46" spans="1:9" ht="23.25" customHeight="1" x14ac:dyDescent="0.3">
      <c r="A46" s="252" t="s">
        <v>198</v>
      </c>
      <c r="B46" s="315" t="s">
        <v>109</v>
      </c>
      <c r="C46" s="252" t="s">
        <v>52</v>
      </c>
      <c r="D46" s="371"/>
      <c r="E46" s="371"/>
      <c r="F46" s="371"/>
      <c r="G46" s="371"/>
      <c r="H46" s="287"/>
      <c r="I46" s="287"/>
    </row>
    <row r="47" spans="1:9" ht="23.25" customHeight="1" x14ac:dyDescent="0.3">
      <c r="A47" s="252" t="s">
        <v>22</v>
      </c>
      <c r="B47" s="253" t="s">
        <v>370</v>
      </c>
      <c r="C47" s="252" t="s">
        <v>268</v>
      </c>
      <c r="D47" s="371"/>
      <c r="E47" s="371"/>
      <c r="F47" s="371"/>
      <c r="G47" s="371"/>
      <c r="H47" s="287"/>
      <c r="I47" s="287"/>
    </row>
    <row r="48" spans="1:9" ht="23.25" customHeight="1" x14ac:dyDescent="0.3">
      <c r="A48" s="252"/>
      <c r="B48" s="253" t="s">
        <v>49</v>
      </c>
      <c r="C48" s="252"/>
      <c r="D48" s="371"/>
      <c r="E48" s="371"/>
      <c r="F48" s="371"/>
      <c r="G48" s="371"/>
      <c r="H48" s="287"/>
      <c r="I48" s="287"/>
    </row>
    <row r="49" spans="1:9" ht="23.25" customHeight="1" x14ac:dyDescent="0.3">
      <c r="A49" s="252" t="s">
        <v>198</v>
      </c>
      <c r="B49" s="315" t="s">
        <v>269</v>
      </c>
      <c r="C49" s="252" t="s">
        <v>200</v>
      </c>
      <c r="D49" s="371"/>
      <c r="E49" s="371"/>
      <c r="F49" s="371"/>
      <c r="G49" s="371"/>
      <c r="H49" s="287"/>
      <c r="I49" s="287"/>
    </row>
    <row r="50" spans="1:9" ht="23.25" customHeight="1" x14ac:dyDescent="0.3">
      <c r="A50" s="252" t="s">
        <v>198</v>
      </c>
      <c r="B50" s="315" t="s">
        <v>270</v>
      </c>
      <c r="C50" s="252" t="s">
        <v>220</v>
      </c>
      <c r="D50" s="371"/>
      <c r="E50" s="371"/>
      <c r="F50" s="371"/>
      <c r="G50" s="371"/>
      <c r="H50" s="287"/>
      <c r="I50" s="287"/>
    </row>
    <row r="51" spans="1:9" ht="23.25" customHeight="1" x14ac:dyDescent="0.3">
      <c r="A51" s="252" t="s">
        <v>198</v>
      </c>
      <c r="B51" s="315" t="s">
        <v>271</v>
      </c>
      <c r="C51" s="252" t="s">
        <v>272</v>
      </c>
      <c r="D51" s="371"/>
      <c r="E51" s="371"/>
      <c r="F51" s="371"/>
      <c r="G51" s="371"/>
      <c r="H51" s="287"/>
      <c r="I51" s="287"/>
    </row>
    <row r="52" spans="1:9" ht="23.25" customHeight="1" x14ac:dyDescent="0.3">
      <c r="A52" s="252" t="s">
        <v>198</v>
      </c>
      <c r="B52" s="315" t="s">
        <v>273</v>
      </c>
      <c r="C52" s="252" t="s">
        <v>274</v>
      </c>
      <c r="D52" s="371"/>
      <c r="E52" s="371"/>
      <c r="F52" s="371"/>
      <c r="G52" s="371"/>
      <c r="H52" s="287"/>
      <c r="I52" s="287"/>
    </row>
    <row r="53" spans="1:9" ht="36" customHeight="1" x14ac:dyDescent="0.3">
      <c r="A53" s="252" t="s">
        <v>198</v>
      </c>
      <c r="B53" s="315" t="s">
        <v>275</v>
      </c>
      <c r="C53" s="252" t="s">
        <v>276</v>
      </c>
      <c r="D53" s="371"/>
      <c r="E53" s="371"/>
      <c r="F53" s="371"/>
      <c r="G53" s="371"/>
      <c r="H53" s="287"/>
      <c r="I53" s="287"/>
    </row>
    <row r="54" spans="1:9" ht="23.25" customHeight="1" x14ac:dyDescent="0.3">
      <c r="A54" s="252" t="s">
        <v>198</v>
      </c>
      <c r="B54" s="315" t="s">
        <v>277</v>
      </c>
      <c r="C54" s="252" t="s">
        <v>91</v>
      </c>
      <c r="D54" s="371"/>
      <c r="E54" s="371"/>
      <c r="F54" s="371"/>
      <c r="G54" s="371"/>
      <c r="H54" s="287"/>
      <c r="I54" s="287"/>
    </row>
    <row r="55" spans="1:9" ht="36" customHeight="1" x14ac:dyDescent="0.3">
      <c r="A55" s="252" t="s">
        <v>198</v>
      </c>
      <c r="B55" s="315" t="s">
        <v>278</v>
      </c>
      <c r="C55" s="252" t="s">
        <v>210</v>
      </c>
      <c r="D55" s="371"/>
      <c r="E55" s="371"/>
      <c r="F55" s="371"/>
      <c r="G55" s="371"/>
      <c r="H55" s="287"/>
      <c r="I55" s="287"/>
    </row>
    <row r="56" spans="1:9" ht="33" customHeight="1" x14ac:dyDescent="0.3">
      <c r="A56" s="252" t="s">
        <v>198</v>
      </c>
      <c r="B56" s="315" t="s">
        <v>279</v>
      </c>
      <c r="C56" s="252" t="s">
        <v>212</v>
      </c>
      <c r="D56" s="371"/>
      <c r="E56" s="371"/>
      <c r="F56" s="371"/>
      <c r="G56" s="371"/>
      <c r="H56" s="287"/>
      <c r="I56" s="287"/>
    </row>
    <row r="57" spans="1:9" ht="23.25" customHeight="1" x14ac:dyDescent="0.3">
      <c r="A57" s="252" t="s">
        <v>198</v>
      </c>
      <c r="B57" s="315" t="s">
        <v>280</v>
      </c>
      <c r="C57" s="252" t="s">
        <v>224</v>
      </c>
      <c r="D57" s="371"/>
      <c r="E57" s="371"/>
      <c r="F57" s="371"/>
      <c r="G57" s="371"/>
      <c r="H57" s="287"/>
      <c r="I57" s="287"/>
    </row>
    <row r="58" spans="1:9" ht="41.25" customHeight="1" x14ac:dyDescent="0.3">
      <c r="A58" s="252" t="s">
        <v>198</v>
      </c>
      <c r="B58" s="315" t="s">
        <v>281</v>
      </c>
      <c r="C58" s="252" t="s">
        <v>163</v>
      </c>
      <c r="D58" s="371"/>
      <c r="E58" s="371"/>
      <c r="F58" s="371"/>
      <c r="G58" s="371"/>
      <c r="H58" s="287"/>
      <c r="I58" s="287"/>
    </row>
    <row r="59" spans="1:9" ht="23.25" customHeight="1" x14ac:dyDescent="0.3">
      <c r="A59" s="252" t="s">
        <v>53</v>
      </c>
      <c r="B59" s="253" t="s">
        <v>371</v>
      </c>
      <c r="C59" s="252" t="s">
        <v>121</v>
      </c>
      <c r="D59" s="371"/>
      <c r="E59" s="371"/>
      <c r="F59" s="371"/>
      <c r="G59" s="371"/>
      <c r="H59" s="287"/>
      <c r="I59" s="287"/>
    </row>
    <row r="60" spans="1:9" ht="23.25" customHeight="1" x14ac:dyDescent="0.3">
      <c r="A60" s="252" t="s">
        <v>145</v>
      </c>
      <c r="B60" s="253" t="s">
        <v>244</v>
      </c>
      <c r="C60" s="252" t="s">
        <v>117</v>
      </c>
      <c r="D60" s="371"/>
      <c r="E60" s="371"/>
      <c r="F60" s="371"/>
      <c r="G60" s="371"/>
      <c r="H60" s="287"/>
      <c r="I60" s="287"/>
    </row>
    <row r="61" spans="1:9" ht="33.75" customHeight="1" x14ac:dyDescent="0.3">
      <c r="A61" s="252" t="s">
        <v>185</v>
      </c>
      <c r="B61" s="253" t="s">
        <v>372</v>
      </c>
      <c r="C61" s="252" t="s">
        <v>54</v>
      </c>
      <c r="D61" s="371"/>
      <c r="E61" s="371"/>
      <c r="F61" s="371"/>
      <c r="G61" s="371"/>
      <c r="H61" s="287"/>
      <c r="I61" s="287"/>
    </row>
    <row r="62" spans="1:9" ht="23.25" customHeight="1" x14ac:dyDescent="0.3">
      <c r="A62" s="252" t="s">
        <v>186</v>
      </c>
      <c r="B62" s="253" t="s">
        <v>282</v>
      </c>
      <c r="C62" s="252" t="s">
        <v>167</v>
      </c>
      <c r="D62" s="371"/>
      <c r="E62" s="371"/>
      <c r="F62" s="371"/>
      <c r="G62" s="371"/>
      <c r="H62" s="287"/>
      <c r="I62" s="287"/>
    </row>
    <row r="63" spans="1:9" ht="23.25" customHeight="1" x14ac:dyDescent="0.3">
      <c r="A63" s="252" t="s">
        <v>187</v>
      </c>
      <c r="B63" s="253" t="s">
        <v>98</v>
      </c>
      <c r="C63" s="252" t="s">
        <v>99</v>
      </c>
      <c r="D63" s="371"/>
      <c r="E63" s="371"/>
      <c r="F63" s="371"/>
      <c r="G63" s="371"/>
      <c r="H63" s="287"/>
      <c r="I63" s="287"/>
    </row>
  </sheetData>
  <mergeCells count="6">
    <mergeCell ref="A1:B1"/>
    <mergeCell ref="A2:I2"/>
    <mergeCell ref="A3:A5"/>
    <mergeCell ref="B3:B5"/>
    <mergeCell ref="C3:C5"/>
    <mergeCell ref="D3:E4"/>
  </mergeCells>
  <pageMargins left="0.70866141732283505" right="0.15748031496063" top="0.59055118110236204" bottom="0.23622047244094499" header="0.55118110236220497" footer="0.15748031496063"/>
  <pageSetup paperSize="8" scale="70" orientation="landscape" r:id="rId1"/>
  <headerFooter alignWithMargins="0"/>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M65"/>
  <sheetViews>
    <sheetView workbookViewId="0"/>
  </sheetViews>
  <sheetFormatPr defaultColWidth="7.88671875" defaultRowHeight="13.2" x14ac:dyDescent="0.25"/>
  <cols>
    <col min="1" max="1" width="5.88671875" style="10" customWidth="1"/>
    <col min="2" max="2" width="38.88671875" style="10" customWidth="1"/>
    <col min="3" max="3" width="8.88671875" style="30" customWidth="1"/>
    <col min="4" max="4" width="9.6640625" style="10" customWidth="1"/>
    <col min="5" max="8" width="9" style="10" customWidth="1"/>
    <col min="9" max="9" width="9.33203125" style="10" customWidth="1"/>
    <col min="10" max="16384" width="7.88671875" style="10"/>
  </cols>
  <sheetData>
    <row r="1" spans="1:39" ht="20.25" customHeight="1" x14ac:dyDescent="0.3">
      <c r="A1" s="70" t="s">
        <v>404</v>
      </c>
      <c r="B1" s="17"/>
      <c r="C1" s="71"/>
      <c r="D1" s="71"/>
      <c r="E1" s="71"/>
      <c r="F1" s="71"/>
      <c r="G1" s="71"/>
      <c r="H1" s="17"/>
      <c r="I1" s="17"/>
    </row>
    <row r="2" spans="1:39" ht="52.5" customHeight="1" x14ac:dyDescent="0.25">
      <c r="A2" s="1373" t="s">
        <v>405</v>
      </c>
      <c r="B2" s="1374"/>
      <c r="C2" s="1374"/>
      <c r="D2" s="1374"/>
      <c r="E2" s="1374"/>
      <c r="F2" s="1374"/>
      <c r="G2" s="1374"/>
      <c r="H2" s="1374"/>
      <c r="I2" s="1374"/>
    </row>
    <row r="3" spans="1:39" s="98" customFormat="1" ht="15.6" hidden="1" x14ac:dyDescent="0.25">
      <c r="A3" s="1434"/>
      <c r="B3" s="1434"/>
      <c r="C3" s="1434"/>
      <c r="D3" s="1434"/>
      <c r="E3" s="1434"/>
      <c r="F3" s="1434"/>
      <c r="G3" s="1434"/>
      <c r="H3" s="1434"/>
      <c r="I3" s="1434"/>
    </row>
    <row r="4" spans="1:39" ht="15.6" x14ac:dyDescent="0.3">
      <c r="A4" s="89"/>
      <c r="B4" s="89"/>
      <c r="C4" s="89"/>
      <c r="D4" s="89"/>
      <c r="E4" s="89"/>
      <c r="F4" s="89"/>
      <c r="G4" s="1423" t="s">
        <v>32</v>
      </c>
      <c r="H4" s="1423"/>
      <c r="I4" s="1423"/>
      <c r="J4" s="69"/>
      <c r="K4" s="69"/>
      <c r="L4" s="69"/>
      <c r="M4" s="69"/>
      <c r="N4" s="69"/>
      <c r="O4" s="69"/>
      <c r="P4" s="69"/>
      <c r="Q4" s="69"/>
      <c r="R4" s="69"/>
      <c r="S4" s="69"/>
      <c r="T4" s="69"/>
      <c r="U4" s="69"/>
      <c r="V4" s="69"/>
      <c r="W4" s="69"/>
      <c r="X4" s="69"/>
      <c r="Y4" s="69"/>
      <c r="Z4" s="69"/>
      <c r="AA4" s="69"/>
      <c r="AB4" s="69"/>
      <c r="AC4" s="69"/>
      <c r="AD4" s="69"/>
      <c r="AE4" s="69"/>
      <c r="AF4" s="69"/>
      <c r="AG4" s="69"/>
      <c r="AH4" s="69"/>
      <c r="AI4" s="69"/>
      <c r="AJ4" s="69"/>
      <c r="AK4" s="69"/>
      <c r="AL4" s="69"/>
      <c r="AM4" s="69"/>
    </row>
    <row r="5" spans="1:39" ht="35.1" customHeight="1" x14ac:dyDescent="0.25">
      <c r="A5" s="1360" t="s">
        <v>19</v>
      </c>
      <c r="B5" s="1360" t="s">
        <v>171</v>
      </c>
      <c r="C5" s="1360" t="s">
        <v>24</v>
      </c>
      <c r="D5" s="1360" t="s">
        <v>178</v>
      </c>
      <c r="E5" s="48" t="s">
        <v>181</v>
      </c>
      <c r="F5" s="48"/>
      <c r="G5" s="48"/>
      <c r="H5" s="48"/>
      <c r="I5" s="48"/>
    </row>
    <row r="6" spans="1:39" ht="27.75" customHeight="1" x14ac:dyDescent="0.25">
      <c r="A6" s="1360"/>
      <c r="B6" s="1360"/>
      <c r="C6" s="1360"/>
      <c r="D6" s="1360"/>
      <c r="E6" s="66" t="s">
        <v>95</v>
      </c>
      <c r="F6" s="66" t="s">
        <v>95</v>
      </c>
      <c r="G6" s="66" t="s">
        <v>95</v>
      </c>
      <c r="H6" s="66" t="s">
        <v>95</v>
      </c>
      <c r="I6" s="66" t="s">
        <v>95</v>
      </c>
    </row>
    <row r="7" spans="1:39" s="40" customFormat="1" ht="17.25" customHeight="1" x14ac:dyDescent="0.2">
      <c r="A7" s="18" t="s">
        <v>74</v>
      </c>
      <c r="B7" s="18" t="s">
        <v>75</v>
      </c>
      <c r="C7" s="18" t="s">
        <v>76</v>
      </c>
      <c r="D7" s="19" t="s">
        <v>183</v>
      </c>
      <c r="E7" s="20" t="s">
        <v>77</v>
      </c>
      <c r="F7" s="19" t="s">
        <v>78</v>
      </c>
      <c r="G7" s="20" t="s">
        <v>79</v>
      </c>
      <c r="H7" s="20" t="s">
        <v>80</v>
      </c>
      <c r="I7" s="20" t="s">
        <v>81</v>
      </c>
    </row>
    <row r="8" spans="1:39" s="11" customFormat="1" ht="21.75" customHeight="1" x14ac:dyDescent="0.3">
      <c r="A8" s="277">
        <f>'CT041'!A8</f>
        <v>1</v>
      </c>
      <c r="B8" s="278" t="str">
        <f>'CT041'!B8</f>
        <v>Nhóm đất nông nghiệp</v>
      </c>
      <c r="C8" s="277" t="str">
        <f>'CT041'!C8</f>
        <v>NNP</v>
      </c>
      <c r="D8" s="279"/>
      <c r="E8" s="280"/>
      <c r="F8" s="279"/>
      <c r="G8" s="280"/>
      <c r="H8" s="280"/>
      <c r="I8" s="281"/>
    </row>
    <row r="9" spans="1:39" s="28" customFormat="1" ht="21.75" customHeight="1" x14ac:dyDescent="0.25">
      <c r="A9" s="282"/>
      <c r="B9" s="283" t="str">
        <f>'CT041'!B9</f>
        <v xml:space="preserve">Đất trồng lúa </v>
      </c>
      <c r="C9" s="282"/>
      <c r="D9" s="284"/>
      <c r="E9" s="285"/>
      <c r="F9" s="284"/>
      <c r="G9" s="285"/>
      <c r="H9" s="285"/>
      <c r="I9" s="285"/>
    </row>
    <row r="10" spans="1:39" ht="21.75" customHeight="1" x14ac:dyDescent="0.3">
      <c r="A10" s="252" t="s">
        <v>4</v>
      </c>
      <c r="B10" s="315" t="s">
        <v>358</v>
      </c>
      <c r="C10" s="252" t="s">
        <v>103</v>
      </c>
      <c r="D10" s="286"/>
      <c r="E10" s="286"/>
      <c r="F10" s="286"/>
      <c r="G10" s="286"/>
      <c r="H10" s="287"/>
      <c r="I10" s="287"/>
    </row>
    <row r="11" spans="1:39" s="28" customFormat="1" ht="21.75" customHeight="1" x14ac:dyDescent="0.35">
      <c r="A11" s="252" t="s">
        <v>5</v>
      </c>
      <c r="B11" s="315" t="s">
        <v>359</v>
      </c>
      <c r="C11" s="252" t="s">
        <v>101</v>
      </c>
      <c r="D11" s="288"/>
      <c r="E11" s="288"/>
      <c r="F11" s="288"/>
      <c r="G11" s="288"/>
      <c r="H11" s="289"/>
      <c r="I11" s="289"/>
    </row>
    <row r="12" spans="1:39" ht="21.75" customHeight="1" x14ac:dyDescent="0.3">
      <c r="A12" s="252" t="s">
        <v>6</v>
      </c>
      <c r="B12" s="315" t="s">
        <v>360</v>
      </c>
      <c r="C12" s="252" t="s">
        <v>361</v>
      </c>
      <c r="D12" s="286"/>
      <c r="E12" s="286"/>
      <c r="F12" s="286"/>
      <c r="G12" s="286"/>
      <c r="H12" s="287"/>
      <c r="I12" s="287"/>
    </row>
    <row r="13" spans="1:39" ht="21.75" customHeight="1" x14ac:dyDescent="0.3">
      <c r="A13" s="252" t="s">
        <v>7</v>
      </c>
      <c r="B13" s="315" t="s">
        <v>362</v>
      </c>
      <c r="C13" s="252" t="s">
        <v>65</v>
      </c>
      <c r="D13" s="286"/>
      <c r="E13" s="286"/>
      <c r="F13" s="286"/>
      <c r="G13" s="286"/>
      <c r="H13" s="287"/>
      <c r="I13" s="287"/>
    </row>
    <row r="14" spans="1:39" ht="21.75" customHeight="1" x14ac:dyDescent="0.3">
      <c r="A14" s="252" t="s">
        <v>8</v>
      </c>
      <c r="B14" s="315" t="s">
        <v>43</v>
      </c>
      <c r="C14" s="252" t="s">
        <v>50</v>
      </c>
      <c r="D14" s="286"/>
      <c r="E14" s="286"/>
      <c r="F14" s="286"/>
      <c r="G14" s="286"/>
      <c r="H14" s="287"/>
      <c r="I14" s="287"/>
    </row>
    <row r="15" spans="1:39" ht="21.75" customHeight="1" x14ac:dyDescent="0.3">
      <c r="A15" s="252" t="s">
        <v>45</v>
      </c>
      <c r="B15" s="253" t="s">
        <v>14</v>
      </c>
      <c r="C15" s="252" t="s">
        <v>26</v>
      </c>
      <c r="D15" s="286"/>
      <c r="E15" s="286"/>
      <c r="F15" s="286"/>
      <c r="G15" s="286"/>
      <c r="H15" s="287"/>
      <c r="I15" s="287"/>
    </row>
    <row r="16" spans="1:39" ht="21" customHeight="1" x14ac:dyDescent="0.3">
      <c r="A16" s="252" t="s">
        <v>46</v>
      </c>
      <c r="B16" s="253" t="s">
        <v>15</v>
      </c>
      <c r="C16" s="252" t="s">
        <v>27</v>
      </c>
      <c r="D16" s="286"/>
      <c r="E16" s="286"/>
      <c r="F16" s="286"/>
      <c r="G16" s="286"/>
      <c r="H16" s="287"/>
      <c r="I16" s="287"/>
    </row>
    <row r="17" spans="1:9" ht="20.25" customHeight="1" x14ac:dyDescent="0.3">
      <c r="A17" s="252" t="s">
        <v>59</v>
      </c>
      <c r="B17" s="253" t="s">
        <v>44</v>
      </c>
      <c r="C17" s="252" t="s">
        <v>51</v>
      </c>
      <c r="D17" s="286"/>
      <c r="E17" s="286"/>
      <c r="F17" s="286"/>
      <c r="G17" s="286"/>
      <c r="H17" s="287"/>
      <c r="I17" s="287"/>
    </row>
    <row r="18" spans="1:9" ht="31.5" customHeight="1" x14ac:dyDescent="0.3">
      <c r="A18" s="316"/>
      <c r="B18" s="317" t="s">
        <v>235</v>
      </c>
      <c r="C18" s="316" t="s">
        <v>218</v>
      </c>
      <c r="D18" s="286"/>
      <c r="E18" s="286"/>
      <c r="F18" s="286"/>
      <c r="G18" s="286"/>
      <c r="H18" s="287"/>
      <c r="I18" s="287"/>
    </row>
    <row r="19" spans="1:9" s="11" customFormat="1" ht="20.25" customHeight="1" x14ac:dyDescent="0.3">
      <c r="A19" s="252" t="s">
        <v>194</v>
      </c>
      <c r="B19" s="315" t="s">
        <v>100</v>
      </c>
      <c r="C19" s="252" t="s">
        <v>92</v>
      </c>
      <c r="D19" s="286"/>
      <c r="E19" s="286"/>
      <c r="F19" s="286"/>
      <c r="G19" s="286"/>
      <c r="H19" s="281"/>
      <c r="I19" s="281"/>
    </row>
    <row r="20" spans="1:9" s="28" customFormat="1" ht="20.25" customHeight="1" x14ac:dyDescent="0.35">
      <c r="A20" s="252" t="s">
        <v>257</v>
      </c>
      <c r="B20" s="315" t="s">
        <v>255</v>
      </c>
      <c r="C20" s="252" t="s">
        <v>256</v>
      </c>
      <c r="D20" s="288"/>
      <c r="E20" s="288"/>
      <c r="F20" s="288"/>
      <c r="G20" s="288"/>
      <c r="H20" s="289"/>
      <c r="I20" s="289"/>
    </row>
    <row r="21" spans="1:9" ht="20.25" customHeight="1" x14ac:dyDescent="0.3">
      <c r="A21" s="252" t="s">
        <v>363</v>
      </c>
      <c r="B21" s="315" t="s">
        <v>57</v>
      </c>
      <c r="C21" s="252" t="s">
        <v>58</v>
      </c>
      <c r="D21" s="286"/>
      <c r="E21" s="286"/>
      <c r="F21" s="286"/>
      <c r="G21" s="286"/>
      <c r="H21" s="287"/>
      <c r="I21" s="287"/>
    </row>
    <row r="22" spans="1:9" ht="20.25" customHeight="1" x14ac:dyDescent="0.3">
      <c r="A22" s="252" t="s">
        <v>364</v>
      </c>
      <c r="B22" s="315" t="s">
        <v>66</v>
      </c>
      <c r="C22" s="252" t="s">
        <v>67</v>
      </c>
      <c r="D22" s="286"/>
      <c r="E22" s="286"/>
      <c r="F22" s="286"/>
      <c r="G22" s="286"/>
      <c r="H22" s="287"/>
      <c r="I22" s="287"/>
    </row>
    <row r="23" spans="1:9" ht="20.25" customHeight="1" x14ac:dyDescent="0.3">
      <c r="A23" s="251">
        <v>2</v>
      </c>
      <c r="B23" s="250" t="s">
        <v>37</v>
      </c>
      <c r="C23" s="251" t="s">
        <v>28</v>
      </c>
      <c r="D23" s="286"/>
      <c r="E23" s="286"/>
      <c r="F23" s="286"/>
      <c r="G23" s="286"/>
      <c r="H23" s="287"/>
      <c r="I23" s="287"/>
    </row>
    <row r="24" spans="1:9" ht="20.25" customHeight="1" x14ac:dyDescent="0.3">
      <c r="A24" s="316"/>
      <c r="B24" s="317" t="s">
        <v>49</v>
      </c>
      <c r="C24" s="316"/>
      <c r="D24" s="286"/>
      <c r="E24" s="286"/>
      <c r="F24" s="286"/>
      <c r="G24" s="286"/>
      <c r="H24" s="287"/>
      <c r="I24" s="287"/>
    </row>
    <row r="25" spans="1:9" ht="20.25" customHeight="1" x14ac:dyDescent="0.3">
      <c r="A25" s="252" t="s">
        <v>20</v>
      </c>
      <c r="B25" s="253" t="s">
        <v>110</v>
      </c>
      <c r="C25" s="252" t="s">
        <v>114</v>
      </c>
      <c r="D25" s="286"/>
      <c r="E25" s="286"/>
      <c r="F25" s="286"/>
      <c r="G25" s="286"/>
      <c r="H25" s="287"/>
      <c r="I25" s="287"/>
    </row>
    <row r="26" spans="1:9" ht="20.25" customHeight="1" x14ac:dyDescent="0.3">
      <c r="A26" s="252" t="s">
        <v>9</v>
      </c>
      <c r="B26" s="253" t="s">
        <v>111</v>
      </c>
      <c r="C26" s="252" t="s">
        <v>115</v>
      </c>
      <c r="D26" s="286"/>
      <c r="E26" s="286"/>
      <c r="F26" s="286"/>
      <c r="G26" s="286"/>
      <c r="H26" s="287"/>
      <c r="I26" s="287"/>
    </row>
    <row r="27" spans="1:9" ht="20.25" customHeight="1" x14ac:dyDescent="0.3">
      <c r="A27" s="252" t="s">
        <v>10</v>
      </c>
      <c r="B27" s="253" t="s">
        <v>112</v>
      </c>
      <c r="C27" s="252" t="s">
        <v>119</v>
      </c>
      <c r="D27" s="286"/>
      <c r="E27" s="286"/>
      <c r="F27" s="286"/>
      <c r="G27" s="286"/>
      <c r="H27" s="287"/>
      <c r="I27" s="287"/>
    </row>
    <row r="28" spans="1:9" ht="20.25" customHeight="1" x14ac:dyDescent="0.3">
      <c r="A28" s="252" t="s">
        <v>11</v>
      </c>
      <c r="B28" s="253" t="s">
        <v>16</v>
      </c>
      <c r="C28" s="252" t="s">
        <v>29</v>
      </c>
      <c r="D28" s="286"/>
      <c r="E28" s="286"/>
      <c r="F28" s="286"/>
      <c r="G28" s="286"/>
      <c r="H28" s="287"/>
      <c r="I28" s="287"/>
    </row>
    <row r="29" spans="1:9" ht="20.25" customHeight="1" x14ac:dyDescent="0.3">
      <c r="A29" s="252" t="s">
        <v>12</v>
      </c>
      <c r="B29" s="253" t="s">
        <v>17</v>
      </c>
      <c r="C29" s="252" t="s">
        <v>30</v>
      </c>
      <c r="D29" s="286"/>
      <c r="E29" s="286"/>
      <c r="F29" s="286"/>
      <c r="G29" s="286"/>
      <c r="H29" s="287"/>
      <c r="I29" s="287"/>
    </row>
    <row r="30" spans="1:9" ht="20.25" customHeight="1" x14ac:dyDescent="0.3">
      <c r="A30" s="252" t="s">
        <v>13</v>
      </c>
      <c r="B30" s="253" t="s">
        <v>258</v>
      </c>
      <c r="C30" s="252" t="s">
        <v>254</v>
      </c>
      <c r="D30" s="286"/>
      <c r="E30" s="286"/>
      <c r="F30" s="286"/>
      <c r="G30" s="286"/>
      <c r="H30" s="287"/>
      <c r="I30" s="287"/>
    </row>
    <row r="31" spans="1:9" ht="20.25" customHeight="1" x14ac:dyDescent="0.3">
      <c r="A31" s="252"/>
      <c r="B31" s="253" t="s">
        <v>49</v>
      </c>
      <c r="C31" s="252"/>
      <c r="D31" s="286"/>
      <c r="E31" s="286"/>
      <c r="F31" s="286"/>
      <c r="G31" s="286"/>
      <c r="H31" s="287"/>
      <c r="I31" s="287"/>
    </row>
    <row r="32" spans="1:9" ht="20.25" customHeight="1" x14ac:dyDescent="0.3">
      <c r="A32" s="252" t="s">
        <v>198</v>
      </c>
      <c r="B32" s="315" t="s">
        <v>259</v>
      </c>
      <c r="C32" s="252" t="s">
        <v>202</v>
      </c>
      <c r="D32" s="286"/>
      <c r="E32" s="286"/>
      <c r="F32" s="286"/>
      <c r="G32" s="286"/>
      <c r="H32" s="287"/>
      <c r="I32" s="287"/>
    </row>
    <row r="33" spans="1:9" ht="20.25" customHeight="1" x14ac:dyDescent="0.3">
      <c r="A33" s="252" t="s">
        <v>198</v>
      </c>
      <c r="B33" s="315" t="s">
        <v>365</v>
      </c>
      <c r="C33" s="252" t="s">
        <v>230</v>
      </c>
      <c r="D33" s="287"/>
      <c r="E33" s="287"/>
      <c r="F33" s="287"/>
      <c r="G33" s="287"/>
      <c r="H33" s="287"/>
      <c r="I33" s="287"/>
    </row>
    <row r="34" spans="1:9" ht="20.25" customHeight="1" x14ac:dyDescent="0.3">
      <c r="A34" s="252" t="s">
        <v>198</v>
      </c>
      <c r="B34" s="315" t="s">
        <v>203</v>
      </c>
      <c r="C34" s="252" t="s">
        <v>204</v>
      </c>
      <c r="D34" s="287"/>
      <c r="E34" s="287"/>
      <c r="F34" s="287"/>
      <c r="G34" s="287"/>
      <c r="H34" s="287"/>
      <c r="I34" s="287"/>
    </row>
    <row r="35" spans="1:9" ht="20.25" customHeight="1" x14ac:dyDescent="0.3">
      <c r="A35" s="252" t="s">
        <v>198</v>
      </c>
      <c r="B35" s="315" t="s">
        <v>205</v>
      </c>
      <c r="C35" s="252" t="s">
        <v>206</v>
      </c>
      <c r="D35" s="287"/>
      <c r="E35" s="287"/>
      <c r="F35" s="287"/>
      <c r="G35" s="287"/>
      <c r="H35" s="287"/>
      <c r="I35" s="287"/>
    </row>
    <row r="36" spans="1:9" ht="20.25" customHeight="1" x14ac:dyDescent="0.3">
      <c r="A36" s="252" t="s">
        <v>198</v>
      </c>
      <c r="B36" s="315" t="s">
        <v>366</v>
      </c>
      <c r="C36" s="252" t="s">
        <v>208</v>
      </c>
      <c r="D36" s="287"/>
      <c r="E36" s="287"/>
      <c r="F36" s="287"/>
      <c r="G36" s="287"/>
      <c r="H36" s="287"/>
      <c r="I36" s="287"/>
    </row>
    <row r="37" spans="1:9" ht="20.25" customHeight="1" x14ac:dyDescent="0.3">
      <c r="A37" s="252" t="s">
        <v>198</v>
      </c>
      <c r="B37" s="315" t="s">
        <v>260</v>
      </c>
      <c r="C37" s="252" t="s">
        <v>228</v>
      </c>
      <c r="D37" s="287"/>
      <c r="E37" s="287"/>
      <c r="F37" s="287"/>
      <c r="G37" s="287"/>
      <c r="H37" s="287"/>
      <c r="I37" s="287"/>
    </row>
    <row r="38" spans="1:9" ht="20.25" customHeight="1" x14ac:dyDescent="0.25">
      <c r="A38" s="252" t="s">
        <v>198</v>
      </c>
      <c r="B38" s="315" t="s">
        <v>261</v>
      </c>
      <c r="C38" s="252" t="s">
        <v>262</v>
      </c>
      <c r="D38" s="290"/>
      <c r="E38" s="290"/>
      <c r="F38" s="290"/>
      <c r="G38" s="290"/>
      <c r="H38" s="290"/>
      <c r="I38" s="290"/>
    </row>
    <row r="39" spans="1:9" ht="22.5" customHeight="1" x14ac:dyDescent="0.25">
      <c r="A39" s="252" t="s">
        <v>198</v>
      </c>
      <c r="B39" s="315" t="s">
        <v>263</v>
      </c>
      <c r="C39" s="252" t="s">
        <v>264</v>
      </c>
      <c r="D39" s="290"/>
      <c r="E39" s="290"/>
      <c r="F39" s="290"/>
      <c r="G39" s="290"/>
      <c r="H39" s="290"/>
      <c r="I39" s="290"/>
    </row>
    <row r="40" spans="1:9" ht="20.25" customHeight="1" x14ac:dyDescent="0.3">
      <c r="A40" s="252" t="s">
        <v>198</v>
      </c>
      <c r="B40" s="315" t="s">
        <v>134</v>
      </c>
      <c r="C40" s="252" t="s">
        <v>132</v>
      </c>
      <c r="D40" s="287"/>
      <c r="E40" s="287"/>
      <c r="F40" s="287"/>
      <c r="G40" s="287"/>
      <c r="H40" s="287"/>
      <c r="I40" s="287"/>
    </row>
    <row r="41" spans="1:9" ht="20.25" customHeight="1" x14ac:dyDescent="0.3">
      <c r="A41" s="252" t="s">
        <v>198</v>
      </c>
      <c r="B41" s="315" t="s">
        <v>367</v>
      </c>
      <c r="C41" s="252" t="s">
        <v>265</v>
      </c>
      <c r="D41" s="287"/>
      <c r="E41" s="287"/>
      <c r="F41" s="287"/>
      <c r="G41" s="287"/>
      <c r="H41" s="287"/>
      <c r="I41" s="287"/>
    </row>
    <row r="42" spans="1:9" ht="20.25" customHeight="1" x14ac:dyDescent="0.3">
      <c r="A42" s="252" t="s">
        <v>21</v>
      </c>
      <c r="B42" s="253" t="s">
        <v>266</v>
      </c>
      <c r="C42" s="252" t="s">
        <v>267</v>
      </c>
      <c r="D42" s="287"/>
      <c r="E42" s="287"/>
      <c r="F42" s="287"/>
      <c r="G42" s="287"/>
      <c r="H42" s="287"/>
      <c r="I42" s="287"/>
    </row>
    <row r="43" spans="1:9" ht="20.25" customHeight="1" x14ac:dyDescent="0.25">
      <c r="A43" s="252" t="s">
        <v>198</v>
      </c>
      <c r="B43" s="315" t="s">
        <v>18</v>
      </c>
      <c r="C43" s="252" t="s">
        <v>141</v>
      </c>
      <c r="D43" s="290"/>
      <c r="E43" s="290"/>
      <c r="F43" s="290"/>
      <c r="G43" s="290"/>
      <c r="H43" s="290"/>
      <c r="I43" s="290"/>
    </row>
    <row r="44" spans="1:9" ht="20.25" customHeight="1" x14ac:dyDescent="0.25">
      <c r="A44" s="252" t="s">
        <v>198</v>
      </c>
      <c r="B44" s="315" t="s">
        <v>106</v>
      </c>
      <c r="C44" s="252" t="s">
        <v>144</v>
      </c>
      <c r="D44" s="290"/>
      <c r="E44" s="290"/>
      <c r="F44" s="290"/>
      <c r="G44" s="290"/>
      <c r="H44" s="290"/>
      <c r="I44" s="290"/>
    </row>
    <row r="45" spans="1:9" ht="20.25" customHeight="1" x14ac:dyDescent="0.25">
      <c r="A45" s="252" t="s">
        <v>198</v>
      </c>
      <c r="B45" s="315" t="s">
        <v>368</v>
      </c>
      <c r="C45" s="252" t="s">
        <v>369</v>
      </c>
      <c r="D45" s="290"/>
      <c r="E45" s="290"/>
      <c r="F45" s="290"/>
      <c r="G45" s="290"/>
      <c r="H45" s="290"/>
      <c r="I45" s="290"/>
    </row>
    <row r="46" spans="1:9" ht="20.25" customHeight="1" x14ac:dyDescent="0.25">
      <c r="A46" s="252" t="s">
        <v>198</v>
      </c>
      <c r="B46" s="315" t="s">
        <v>107</v>
      </c>
      <c r="C46" s="252" t="s">
        <v>143</v>
      </c>
      <c r="D46" s="290"/>
      <c r="E46" s="290"/>
      <c r="F46" s="290"/>
      <c r="G46" s="290"/>
      <c r="H46" s="290"/>
      <c r="I46" s="290"/>
    </row>
    <row r="47" spans="1:9" ht="16.5" customHeight="1" x14ac:dyDescent="0.25">
      <c r="A47" s="252" t="s">
        <v>198</v>
      </c>
      <c r="B47" s="315" t="s">
        <v>108</v>
      </c>
      <c r="C47" s="252" t="s">
        <v>60</v>
      </c>
      <c r="D47" s="290"/>
      <c r="E47" s="290"/>
      <c r="F47" s="290"/>
      <c r="G47" s="290"/>
      <c r="H47" s="290"/>
      <c r="I47" s="290"/>
    </row>
    <row r="48" spans="1:9" ht="16.5" customHeight="1" x14ac:dyDescent="0.25">
      <c r="A48" s="252" t="s">
        <v>198</v>
      </c>
      <c r="B48" s="315" t="s">
        <v>109</v>
      </c>
      <c r="C48" s="252" t="s">
        <v>52</v>
      </c>
      <c r="D48" s="290"/>
      <c r="E48" s="290"/>
      <c r="F48" s="290"/>
      <c r="G48" s="290"/>
      <c r="H48" s="290"/>
      <c r="I48" s="290"/>
    </row>
    <row r="49" spans="1:9" ht="16.5" customHeight="1" x14ac:dyDescent="0.25">
      <c r="A49" s="252" t="s">
        <v>22</v>
      </c>
      <c r="B49" s="253" t="s">
        <v>370</v>
      </c>
      <c r="C49" s="252" t="s">
        <v>268</v>
      </c>
      <c r="D49" s="290"/>
      <c r="E49" s="290"/>
      <c r="F49" s="290"/>
      <c r="G49" s="290"/>
      <c r="H49" s="290"/>
      <c r="I49" s="290"/>
    </row>
    <row r="50" spans="1:9" ht="16.5" customHeight="1" x14ac:dyDescent="0.25">
      <c r="A50" s="252"/>
      <c r="B50" s="253" t="s">
        <v>49</v>
      </c>
      <c r="C50" s="252"/>
      <c r="D50" s="290"/>
      <c r="E50" s="290"/>
      <c r="F50" s="290"/>
      <c r="G50" s="290"/>
      <c r="H50" s="290"/>
      <c r="I50" s="290"/>
    </row>
    <row r="51" spans="1:9" ht="16.5" customHeight="1" x14ac:dyDescent="0.25">
      <c r="A51" s="252" t="s">
        <v>198</v>
      </c>
      <c r="B51" s="315" t="s">
        <v>269</v>
      </c>
      <c r="C51" s="252" t="s">
        <v>200</v>
      </c>
      <c r="D51" s="290"/>
      <c r="E51" s="290"/>
      <c r="F51" s="290"/>
      <c r="G51" s="290"/>
      <c r="H51" s="290"/>
      <c r="I51" s="290"/>
    </row>
    <row r="52" spans="1:9" ht="16.5" customHeight="1" x14ac:dyDescent="0.25">
      <c r="A52" s="252" t="s">
        <v>198</v>
      </c>
      <c r="B52" s="315" t="s">
        <v>270</v>
      </c>
      <c r="C52" s="252" t="s">
        <v>220</v>
      </c>
      <c r="D52" s="290"/>
      <c r="E52" s="290"/>
      <c r="F52" s="290"/>
      <c r="G52" s="290"/>
      <c r="H52" s="290"/>
      <c r="I52" s="290"/>
    </row>
    <row r="53" spans="1:9" ht="16.5" customHeight="1" x14ac:dyDescent="0.25">
      <c r="A53" s="252" t="s">
        <v>198</v>
      </c>
      <c r="B53" s="315" t="s">
        <v>271</v>
      </c>
      <c r="C53" s="252" t="s">
        <v>272</v>
      </c>
      <c r="D53" s="290"/>
      <c r="E53" s="290"/>
      <c r="F53" s="290"/>
      <c r="G53" s="290"/>
      <c r="H53" s="290"/>
      <c r="I53" s="290"/>
    </row>
    <row r="54" spans="1:9" ht="16.5" customHeight="1" x14ac:dyDescent="0.25">
      <c r="A54" s="252" t="s">
        <v>198</v>
      </c>
      <c r="B54" s="315" t="s">
        <v>273</v>
      </c>
      <c r="C54" s="252" t="s">
        <v>274</v>
      </c>
      <c r="D54" s="290"/>
      <c r="E54" s="290"/>
      <c r="F54" s="290"/>
      <c r="G54" s="290"/>
      <c r="H54" s="290"/>
      <c r="I54" s="290"/>
    </row>
    <row r="55" spans="1:9" ht="32.25" customHeight="1" x14ac:dyDescent="0.25">
      <c r="A55" s="252" t="s">
        <v>198</v>
      </c>
      <c r="B55" s="315" t="s">
        <v>275</v>
      </c>
      <c r="C55" s="252" t="s">
        <v>276</v>
      </c>
      <c r="D55" s="290"/>
      <c r="E55" s="290"/>
      <c r="F55" s="290"/>
      <c r="G55" s="290"/>
      <c r="H55" s="290"/>
      <c r="I55" s="290"/>
    </row>
    <row r="56" spans="1:9" ht="16.5" customHeight="1" x14ac:dyDescent="0.25">
      <c r="A56" s="252" t="s">
        <v>198</v>
      </c>
      <c r="B56" s="315" t="s">
        <v>277</v>
      </c>
      <c r="C56" s="252" t="s">
        <v>91</v>
      </c>
      <c r="D56" s="290"/>
      <c r="E56" s="290"/>
      <c r="F56" s="290"/>
      <c r="G56" s="290"/>
      <c r="H56" s="290"/>
      <c r="I56" s="290"/>
    </row>
    <row r="57" spans="1:9" ht="27" customHeight="1" x14ac:dyDescent="0.25">
      <c r="A57" s="252" t="s">
        <v>198</v>
      </c>
      <c r="B57" s="315" t="s">
        <v>278</v>
      </c>
      <c r="C57" s="252" t="s">
        <v>210</v>
      </c>
      <c r="D57" s="290"/>
      <c r="E57" s="290"/>
      <c r="F57" s="290"/>
      <c r="G57" s="290"/>
      <c r="H57" s="290"/>
      <c r="I57" s="290"/>
    </row>
    <row r="58" spans="1:9" ht="34.5" customHeight="1" x14ac:dyDescent="0.25">
      <c r="A58" s="252" t="s">
        <v>198</v>
      </c>
      <c r="B58" s="315" t="s">
        <v>279</v>
      </c>
      <c r="C58" s="252" t="s">
        <v>212</v>
      </c>
      <c r="D58" s="290"/>
      <c r="E58" s="290"/>
      <c r="F58" s="290"/>
      <c r="G58" s="290"/>
      <c r="H58" s="290"/>
      <c r="I58" s="290"/>
    </row>
    <row r="59" spans="1:9" ht="16.5" customHeight="1" x14ac:dyDescent="0.25">
      <c r="A59" s="252" t="s">
        <v>198</v>
      </c>
      <c r="B59" s="315" t="s">
        <v>280</v>
      </c>
      <c r="C59" s="252" t="s">
        <v>224</v>
      </c>
      <c r="D59" s="290"/>
      <c r="E59" s="290"/>
      <c r="F59" s="290"/>
      <c r="G59" s="290"/>
      <c r="H59" s="290"/>
      <c r="I59" s="290"/>
    </row>
    <row r="60" spans="1:9" ht="34.5" customHeight="1" x14ac:dyDescent="0.25">
      <c r="A60" s="252" t="s">
        <v>198</v>
      </c>
      <c r="B60" s="315" t="s">
        <v>281</v>
      </c>
      <c r="C60" s="252" t="s">
        <v>163</v>
      </c>
      <c r="D60" s="290"/>
      <c r="E60" s="290"/>
      <c r="F60" s="290"/>
      <c r="G60" s="290"/>
      <c r="H60" s="290"/>
      <c r="I60" s="290"/>
    </row>
    <row r="61" spans="1:9" ht="16.5" customHeight="1" x14ac:dyDescent="0.25">
      <c r="A61" s="252" t="s">
        <v>53</v>
      </c>
      <c r="B61" s="253" t="s">
        <v>371</v>
      </c>
      <c r="C61" s="252" t="s">
        <v>121</v>
      </c>
      <c r="D61" s="290"/>
      <c r="E61" s="290"/>
      <c r="F61" s="290"/>
      <c r="G61" s="290"/>
      <c r="H61" s="290"/>
      <c r="I61" s="290"/>
    </row>
    <row r="62" spans="1:9" ht="15.6" x14ac:dyDescent="0.25">
      <c r="A62" s="252" t="s">
        <v>145</v>
      </c>
      <c r="B62" s="253" t="s">
        <v>244</v>
      </c>
      <c r="C62" s="252" t="s">
        <v>117</v>
      </c>
      <c r="D62" s="290"/>
      <c r="E62" s="290"/>
      <c r="F62" s="290"/>
      <c r="G62" s="290"/>
      <c r="H62" s="290"/>
      <c r="I62" s="290"/>
    </row>
    <row r="63" spans="1:9" ht="31.2" x14ac:dyDescent="0.25">
      <c r="A63" s="252" t="s">
        <v>185</v>
      </c>
      <c r="B63" s="253" t="s">
        <v>372</v>
      </c>
      <c r="C63" s="252" t="s">
        <v>54</v>
      </c>
      <c r="D63" s="290"/>
      <c r="E63" s="290"/>
      <c r="F63" s="290"/>
      <c r="G63" s="290"/>
      <c r="H63" s="290"/>
      <c r="I63" s="290"/>
    </row>
    <row r="64" spans="1:9" ht="15.6" x14ac:dyDescent="0.25">
      <c r="A64" s="252" t="s">
        <v>186</v>
      </c>
      <c r="B64" s="253" t="s">
        <v>282</v>
      </c>
      <c r="C64" s="252" t="s">
        <v>167</v>
      </c>
      <c r="D64" s="290"/>
      <c r="E64" s="290"/>
      <c r="F64" s="290"/>
      <c r="G64" s="290"/>
      <c r="H64" s="290"/>
      <c r="I64" s="290"/>
    </row>
    <row r="65" spans="1:9" ht="15.6" x14ac:dyDescent="0.25">
      <c r="A65" s="252" t="s">
        <v>187</v>
      </c>
      <c r="B65" s="253" t="s">
        <v>98</v>
      </c>
      <c r="C65" s="252" t="s">
        <v>99</v>
      </c>
      <c r="D65" s="290"/>
      <c r="E65" s="290"/>
      <c r="F65" s="290"/>
      <c r="G65" s="290"/>
      <c r="H65" s="290"/>
      <c r="I65" s="290"/>
    </row>
  </sheetData>
  <mergeCells count="7">
    <mergeCell ref="A2:I2"/>
    <mergeCell ref="A3:I3"/>
    <mergeCell ref="G4:I4"/>
    <mergeCell ref="A5:A6"/>
    <mergeCell ref="B5:B6"/>
    <mergeCell ref="C5:C6"/>
    <mergeCell ref="D5:D6"/>
  </mergeCells>
  <pageMargins left="0.59055118110236204" right="0.15748031496063" top="0.35433070866141703" bottom="0.23622047244094499" header="0.196850393700787" footer="0.196850393700787"/>
  <pageSetup paperSize="9" scale="80" orientation="portrait" r:id="rId1"/>
  <headerFooter alignWithMargins="0"/>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sheetPr>
  <dimension ref="A1:Y63"/>
  <sheetViews>
    <sheetView workbookViewId="0"/>
  </sheetViews>
  <sheetFormatPr defaultColWidth="9.109375" defaultRowHeight="13.2" x14ac:dyDescent="0.25"/>
  <cols>
    <col min="1" max="1" width="7.109375" style="304" customWidth="1"/>
    <col min="2" max="2" width="35.5546875" style="304" customWidth="1"/>
    <col min="3" max="3" width="7.88671875" style="323" customWidth="1"/>
    <col min="4" max="4" width="7.88671875" style="324" customWidth="1"/>
    <col min="5" max="5" width="7" style="324" customWidth="1"/>
    <col min="6" max="6" width="7.88671875" style="324" customWidth="1"/>
    <col min="7" max="7" width="6" style="324" customWidth="1"/>
    <col min="8" max="8" width="7.88671875" style="324" customWidth="1"/>
    <col min="9" max="9" width="6.33203125" style="324" customWidth="1"/>
    <col min="10" max="14" width="7.109375" style="304" customWidth="1"/>
    <col min="15" max="15" width="6.109375" style="304" customWidth="1"/>
    <col min="16" max="16" width="7.109375" style="304" customWidth="1"/>
    <col min="17" max="17" width="8.33203125" style="304" customWidth="1"/>
    <col min="18" max="18" width="7.109375" style="304" customWidth="1"/>
    <col min="19" max="19" width="7.44140625" style="304" customWidth="1"/>
    <col min="20" max="20" width="7.109375" style="304" customWidth="1"/>
    <col min="21" max="21" width="5.33203125" style="304" customWidth="1"/>
    <col min="22" max="25" width="7.109375" style="304" customWidth="1"/>
    <col min="26" max="16384" width="9.109375" style="304"/>
  </cols>
  <sheetData>
    <row r="1" spans="1:25" ht="15.6" x14ac:dyDescent="0.3">
      <c r="A1" s="318" t="s">
        <v>400</v>
      </c>
      <c r="B1" s="229"/>
      <c r="C1" s="319"/>
      <c r="D1" s="319"/>
      <c r="E1" s="319"/>
      <c r="F1" s="319"/>
      <c r="G1" s="319"/>
      <c r="H1" s="319"/>
      <c r="I1" s="319"/>
      <c r="J1" s="229"/>
      <c r="K1" s="229"/>
      <c r="L1" s="229"/>
      <c r="M1" s="229"/>
      <c r="N1" s="229"/>
      <c r="O1" s="229"/>
      <c r="P1" s="229"/>
      <c r="Q1" s="229"/>
      <c r="R1" s="229"/>
      <c r="S1" s="229"/>
      <c r="T1" s="229"/>
      <c r="U1" s="229"/>
      <c r="V1" s="229"/>
      <c r="W1" s="229"/>
      <c r="X1" s="229"/>
      <c r="Y1" s="229"/>
    </row>
    <row r="2" spans="1:25" ht="17.25" customHeight="1" x14ac:dyDescent="0.25">
      <c r="A2" s="1361" t="s">
        <v>394</v>
      </c>
      <c r="B2" s="1361"/>
      <c r="C2" s="1361"/>
      <c r="D2" s="1361"/>
      <c r="E2" s="1361"/>
      <c r="F2" s="1361"/>
      <c r="G2" s="1361"/>
      <c r="H2" s="1361"/>
      <c r="I2" s="1361"/>
      <c r="J2" s="1361"/>
      <c r="K2" s="1361"/>
      <c r="L2" s="1361"/>
      <c r="M2" s="1361"/>
      <c r="N2" s="1361"/>
      <c r="O2" s="1361"/>
      <c r="P2" s="1361"/>
      <c r="Q2" s="1361"/>
      <c r="R2" s="1361"/>
      <c r="S2" s="1361"/>
      <c r="T2" s="1361"/>
      <c r="U2" s="1361"/>
      <c r="V2" s="1361"/>
      <c r="W2" s="1361"/>
      <c r="X2" s="1361"/>
      <c r="Y2" s="1361"/>
    </row>
    <row r="3" spans="1:25" s="320" customFormat="1" ht="17.25" customHeight="1" x14ac:dyDescent="0.25">
      <c r="A3" s="1463" t="s">
        <v>314</v>
      </c>
      <c r="B3" s="1463"/>
      <c r="C3" s="1463"/>
      <c r="D3" s="1463"/>
      <c r="E3" s="1463"/>
      <c r="F3" s="1463"/>
      <c r="G3" s="1463"/>
      <c r="H3" s="1463"/>
      <c r="I3" s="1463"/>
      <c r="J3" s="1463"/>
      <c r="K3" s="1463"/>
      <c r="L3" s="1463"/>
      <c r="M3" s="1463"/>
      <c r="N3" s="1463"/>
      <c r="O3" s="1463"/>
      <c r="P3" s="1463"/>
      <c r="Q3" s="1463"/>
      <c r="R3" s="1463"/>
      <c r="S3" s="1463"/>
      <c r="T3" s="1463"/>
      <c r="U3" s="1463"/>
      <c r="V3" s="1463"/>
      <c r="W3" s="1463"/>
      <c r="X3" s="1463"/>
      <c r="Y3" s="1463"/>
    </row>
    <row r="4" spans="1:25" ht="63" customHeight="1" x14ac:dyDescent="0.25">
      <c r="A4" s="1462" t="s">
        <v>19</v>
      </c>
      <c r="B4" s="1462" t="s">
        <v>0</v>
      </c>
      <c r="C4" s="1462" t="s">
        <v>24</v>
      </c>
      <c r="D4" s="1462" t="s">
        <v>352</v>
      </c>
      <c r="E4" s="1462"/>
      <c r="F4" s="1462" t="s">
        <v>354</v>
      </c>
      <c r="G4" s="1462"/>
      <c r="H4" s="1462" t="s">
        <v>356</v>
      </c>
      <c r="I4" s="1462"/>
      <c r="J4" s="1462" t="s">
        <v>378</v>
      </c>
      <c r="K4" s="1462"/>
      <c r="L4" s="1462" t="s">
        <v>380</v>
      </c>
      <c r="M4" s="1462"/>
      <c r="N4" s="1462" t="s">
        <v>382</v>
      </c>
      <c r="O4" s="1462"/>
      <c r="P4" s="1462" t="s">
        <v>384</v>
      </c>
      <c r="Q4" s="1462"/>
      <c r="R4" s="1462" t="s">
        <v>396</v>
      </c>
      <c r="S4" s="1462"/>
      <c r="T4" s="1462" t="s">
        <v>388</v>
      </c>
      <c r="U4" s="1462"/>
      <c r="V4" s="1462" t="s">
        <v>390</v>
      </c>
      <c r="W4" s="1462"/>
      <c r="X4" s="1462" t="s">
        <v>392</v>
      </c>
      <c r="Y4" s="1462"/>
    </row>
    <row r="5" spans="1:25" ht="46.8" x14ac:dyDescent="0.25">
      <c r="A5" s="1462"/>
      <c r="B5" s="1462"/>
      <c r="C5" s="1462"/>
      <c r="D5" s="209" t="s">
        <v>140</v>
      </c>
      <c r="E5" s="209" t="s">
        <v>397</v>
      </c>
      <c r="F5" s="209" t="s">
        <v>140</v>
      </c>
      <c r="G5" s="209" t="s">
        <v>397</v>
      </c>
      <c r="H5" s="209" t="s">
        <v>140</v>
      </c>
      <c r="I5" s="209" t="s">
        <v>397</v>
      </c>
      <c r="J5" s="209" t="s">
        <v>140</v>
      </c>
      <c r="K5" s="209" t="s">
        <v>397</v>
      </c>
      <c r="L5" s="209" t="s">
        <v>140</v>
      </c>
      <c r="M5" s="209" t="s">
        <v>397</v>
      </c>
      <c r="N5" s="209" t="s">
        <v>140</v>
      </c>
      <c r="O5" s="209" t="s">
        <v>397</v>
      </c>
      <c r="P5" s="209" t="s">
        <v>140</v>
      </c>
      <c r="Q5" s="209" t="s">
        <v>397</v>
      </c>
      <c r="R5" s="209" t="s">
        <v>140</v>
      </c>
      <c r="S5" s="209" t="s">
        <v>397</v>
      </c>
      <c r="T5" s="209" t="s">
        <v>140</v>
      </c>
      <c r="U5" s="209" t="s">
        <v>397</v>
      </c>
      <c r="V5" s="209" t="s">
        <v>140</v>
      </c>
      <c r="W5" s="209" t="s">
        <v>397</v>
      </c>
      <c r="X5" s="209" t="s">
        <v>140</v>
      </c>
      <c r="Y5" s="209" t="s">
        <v>397</v>
      </c>
    </row>
    <row r="6" spans="1:25" s="321" customFormat="1" ht="20.25" customHeight="1" x14ac:dyDescent="0.3">
      <c r="A6" s="329">
        <v>1</v>
      </c>
      <c r="B6" s="334" t="s">
        <v>36</v>
      </c>
      <c r="C6" s="329" t="s">
        <v>25</v>
      </c>
      <c r="D6" s="329"/>
      <c r="E6" s="329"/>
      <c r="F6" s="329"/>
      <c r="G6" s="329"/>
      <c r="H6" s="329"/>
      <c r="I6" s="329"/>
      <c r="J6" s="330"/>
      <c r="K6" s="330"/>
      <c r="L6" s="330"/>
      <c r="M6" s="330"/>
      <c r="N6" s="330"/>
      <c r="O6" s="330"/>
      <c r="P6" s="330"/>
      <c r="Q6" s="330"/>
      <c r="R6" s="330"/>
      <c r="S6" s="330"/>
      <c r="T6" s="330"/>
      <c r="U6" s="330"/>
      <c r="V6" s="330"/>
      <c r="W6" s="330"/>
      <c r="X6" s="330"/>
      <c r="Y6" s="330"/>
    </row>
    <row r="7" spans="1:25" s="322" customFormat="1" ht="20.25" customHeight="1" x14ac:dyDescent="0.3">
      <c r="A7" s="327"/>
      <c r="B7" s="335" t="s">
        <v>49</v>
      </c>
      <c r="C7" s="327"/>
      <c r="D7" s="327"/>
      <c r="E7" s="327"/>
      <c r="F7" s="327"/>
      <c r="G7" s="327"/>
      <c r="H7" s="327"/>
      <c r="I7" s="327"/>
      <c r="J7" s="328"/>
      <c r="K7" s="328"/>
      <c r="L7" s="328"/>
      <c r="M7" s="328"/>
      <c r="N7" s="328"/>
      <c r="O7" s="328"/>
      <c r="P7" s="328"/>
      <c r="Q7" s="328"/>
      <c r="R7" s="328"/>
      <c r="S7" s="328"/>
      <c r="T7" s="328"/>
      <c r="U7" s="328"/>
      <c r="V7" s="328"/>
      <c r="W7" s="328"/>
      <c r="X7" s="328"/>
      <c r="Y7" s="328"/>
    </row>
    <row r="8" spans="1:25" ht="20.25" customHeight="1" x14ac:dyDescent="0.3">
      <c r="A8" s="252" t="s">
        <v>4</v>
      </c>
      <c r="B8" s="315" t="s">
        <v>358</v>
      </c>
      <c r="C8" s="252" t="s">
        <v>103</v>
      </c>
      <c r="D8" s="325"/>
      <c r="E8" s="325"/>
      <c r="F8" s="325"/>
      <c r="G8" s="325"/>
      <c r="H8" s="325"/>
      <c r="I8" s="325"/>
      <c r="J8" s="326"/>
      <c r="K8" s="326"/>
      <c r="L8" s="326"/>
      <c r="M8" s="326"/>
      <c r="N8" s="326"/>
      <c r="O8" s="326"/>
      <c r="P8" s="326"/>
      <c r="Q8" s="326"/>
      <c r="R8" s="326"/>
      <c r="S8" s="326"/>
      <c r="T8" s="326"/>
      <c r="U8" s="326"/>
      <c r="V8" s="326"/>
      <c r="W8" s="326"/>
      <c r="X8" s="326"/>
      <c r="Y8" s="326"/>
    </row>
    <row r="9" spans="1:25" s="322" customFormat="1" ht="15.6" x14ac:dyDescent="0.3">
      <c r="A9" s="252" t="s">
        <v>5</v>
      </c>
      <c r="B9" s="315" t="s">
        <v>359</v>
      </c>
      <c r="C9" s="252" t="s">
        <v>101</v>
      </c>
      <c r="D9" s="327"/>
      <c r="E9" s="327"/>
      <c r="F9" s="327"/>
      <c r="G9" s="327"/>
      <c r="H9" s="327"/>
      <c r="I9" s="327"/>
      <c r="J9" s="328"/>
      <c r="K9" s="328"/>
      <c r="L9" s="328"/>
      <c r="M9" s="328"/>
      <c r="N9" s="328"/>
      <c r="O9" s="328"/>
      <c r="P9" s="328"/>
      <c r="Q9" s="328"/>
      <c r="R9" s="328"/>
      <c r="S9" s="328"/>
      <c r="T9" s="328"/>
      <c r="U9" s="328"/>
      <c r="V9" s="328"/>
      <c r="W9" s="328"/>
      <c r="X9" s="328"/>
      <c r="Y9" s="328"/>
    </row>
    <row r="10" spans="1:25" ht="20.25" customHeight="1" x14ac:dyDescent="0.3">
      <c r="A10" s="252" t="s">
        <v>6</v>
      </c>
      <c r="B10" s="315" t="s">
        <v>360</v>
      </c>
      <c r="C10" s="252" t="s">
        <v>361</v>
      </c>
      <c r="D10" s="325"/>
      <c r="E10" s="325"/>
      <c r="F10" s="325"/>
      <c r="G10" s="325"/>
      <c r="H10" s="325"/>
      <c r="I10" s="325"/>
      <c r="J10" s="326"/>
      <c r="K10" s="326"/>
      <c r="L10" s="326"/>
      <c r="M10" s="326"/>
      <c r="N10" s="326"/>
      <c r="O10" s="326"/>
      <c r="P10" s="326"/>
      <c r="Q10" s="326"/>
      <c r="R10" s="326"/>
      <c r="S10" s="326"/>
      <c r="T10" s="326"/>
      <c r="U10" s="326"/>
      <c r="V10" s="326"/>
      <c r="W10" s="326"/>
      <c r="X10" s="326"/>
      <c r="Y10" s="326"/>
    </row>
    <row r="11" spans="1:25" ht="20.25" customHeight="1" x14ac:dyDescent="0.3">
      <c r="A11" s="252" t="s">
        <v>7</v>
      </c>
      <c r="B11" s="315" t="s">
        <v>362</v>
      </c>
      <c r="C11" s="252" t="s">
        <v>65</v>
      </c>
      <c r="D11" s="325"/>
      <c r="E11" s="325"/>
      <c r="F11" s="325"/>
      <c r="G11" s="325"/>
      <c r="H11" s="325"/>
      <c r="I11" s="325"/>
      <c r="J11" s="326"/>
      <c r="K11" s="326"/>
      <c r="L11" s="326"/>
      <c r="M11" s="326"/>
      <c r="N11" s="326"/>
      <c r="O11" s="326"/>
      <c r="P11" s="326"/>
      <c r="Q11" s="326"/>
      <c r="R11" s="326"/>
      <c r="S11" s="326"/>
      <c r="T11" s="326"/>
      <c r="U11" s="326"/>
      <c r="V11" s="326"/>
      <c r="W11" s="326"/>
      <c r="X11" s="326"/>
      <c r="Y11" s="326"/>
    </row>
    <row r="12" spans="1:25" ht="20.25" customHeight="1" x14ac:dyDescent="0.3">
      <c r="A12" s="252" t="s">
        <v>8</v>
      </c>
      <c r="B12" s="315" t="s">
        <v>43</v>
      </c>
      <c r="C12" s="252" t="s">
        <v>50</v>
      </c>
      <c r="D12" s="325"/>
      <c r="E12" s="325"/>
      <c r="F12" s="325"/>
      <c r="G12" s="325"/>
      <c r="H12" s="325"/>
      <c r="I12" s="325"/>
      <c r="J12" s="326"/>
      <c r="K12" s="326"/>
      <c r="L12" s="326"/>
      <c r="M12" s="326"/>
      <c r="N12" s="326"/>
      <c r="O12" s="326"/>
      <c r="P12" s="326"/>
      <c r="Q12" s="326"/>
      <c r="R12" s="326"/>
      <c r="S12" s="326"/>
      <c r="T12" s="326"/>
      <c r="U12" s="326"/>
      <c r="V12" s="326"/>
      <c r="W12" s="326"/>
      <c r="X12" s="326"/>
      <c r="Y12" s="326"/>
    </row>
    <row r="13" spans="1:25" ht="20.25" customHeight="1" x14ac:dyDescent="0.3">
      <c r="A13" s="252" t="s">
        <v>45</v>
      </c>
      <c r="B13" s="253" t="s">
        <v>14</v>
      </c>
      <c r="C13" s="252" t="s">
        <v>26</v>
      </c>
      <c r="D13" s="325"/>
      <c r="E13" s="325"/>
      <c r="F13" s="325"/>
      <c r="G13" s="325"/>
      <c r="H13" s="325"/>
      <c r="I13" s="325"/>
      <c r="J13" s="326"/>
      <c r="K13" s="326"/>
      <c r="L13" s="326"/>
      <c r="M13" s="326"/>
      <c r="N13" s="326"/>
      <c r="O13" s="326"/>
      <c r="P13" s="326"/>
      <c r="Q13" s="326"/>
      <c r="R13" s="326"/>
      <c r="S13" s="326"/>
      <c r="T13" s="326"/>
      <c r="U13" s="326"/>
      <c r="V13" s="326"/>
      <c r="W13" s="326"/>
      <c r="X13" s="326"/>
      <c r="Y13" s="326"/>
    </row>
    <row r="14" spans="1:25" ht="15.6" x14ac:dyDescent="0.3">
      <c r="A14" s="252" t="s">
        <v>46</v>
      </c>
      <c r="B14" s="253" t="s">
        <v>15</v>
      </c>
      <c r="C14" s="252" t="s">
        <v>27</v>
      </c>
      <c r="D14" s="327"/>
      <c r="E14" s="327"/>
      <c r="F14" s="327"/>
      <c r="G14" s="327"/>
      <c r="H14" s="327"/>
      <c r="I14" s="327"/>
      <c r="J14" s="326"/>
      <c r="K14" s="326"/>
      <c r="L14" s="326"/>
      <c r="M14" s="326"/>
      <c r="N14" s="326"/>
      <c r="O14" s="326"/>
      <c r="P14" s="326"/>
      <c r="Q14" s="326"/>
      <c r="R14" s="326"/>
      <c r="S14" s="326"/>
      <c r="T14" s="326"/>
      <c r="U14" s="326"/>
      <c r="V14" s="326"/>
      <c r="W14" s="326"/>
      <c r="X14" s="326"/>
      <c r="Y14" s="326"/>
    </row>
    <row r="15" spans="1:25" ht="20.25" customHeight="1" x14ac:dyDescent="0.3">
      <c r="A15" s="252" t="s">
        <v>59</v>
      </c>
      <c r="B15" s="253" t="s">
        <v>44</v>
      </c>
      <c r="C15" s="252" t="s">
        <v>51</v>
      </c>
      <c r="D15" s="329"/>
      <c r="E15" s="329"/>
      <c r="F15" s="329"/>
      <c r="G15" s="329"/>
      <c r="H15" s="329"/>
      <c r="I15" s="329"/>
      <c r="J15" s="326"/>
      <c r="K15" s="326"/>
      <c r="L15" s="326"/>
      <c r="M15" s="326"/>
      <c r="N15" s="326"/>
      <c r="O15" s="326"/>
      <c r="P15" s="326"/>
      <c r="Q15" s="326"/>
      <c r="R15" s="326"/>
      <c r="S15" s="326"/>
      <c r="T15" s="326"/>
      <c r="U15" s="326"/>
      <c r="V15" s="326"/>
      <c r="W15" s="326"/>
      <c r="X15" s="326"/>
      <c r="Y15" s="326"/>
    </row>
    <row r="16" spans="1:25" ht="33.75" customHeight="1" x14ac:dyDescent="0.3">
      <c r="A16" s="316"/>
      <c r="B16" s="317" t="s">
        <v>235</v>
      </c>
      <c r="C16" s="316" t="s">
        <v>218</v>
      </c>
      <c r="D16" s="327"/>
      <c r="E16" s="327"/>
      <c r="F16" s="327"/>
      <c r="G16" s="327"/>
      <c r="H16" s="327"/>
      <c r="I16" s="327"/>
      <c r="J16" s="326"/>
      <c r="K16" s="326"/>
      <c r="L16" s="326"/>
      <c r="M16" s="326"/>
      <c r="N16" s="326"/>
      <c r="O16" s="326"/>
      <c r="P16" s="326"/>
      <c r="Q16" s="326"/>
      <c r="R16" s="326"/>
      <c r="S16" s="326"/>
      <c r="T16" s="326"/>
      <c r="U16" s="326"/>
      <c r="V16" s="326"/>
      <c r="W16" s="326"/>
      <c r="X16" s="326"/>
      <c r="Y16" s="326"/>
    </row>
    <row r="17" spans="1:25" s="321" customFormat="1" ht="20.25" customHeight="1" x14ac:dyDescent="0.3">
      <c r="A17" s="252" t="s">
        <v>194</v>
      </c>
      <c r="B17" s="315" t="s">
        <v>100</v>
      </c>
      <c r="C17" s="252" t="s">
        <v>92</v>
      </c>
      <c r="D17" s="325"/>
      <c r="E17" s="325"/>
      <c r="F17" s="325"/>
      <c r="G17" s="325"/>
      <c r="H17" s="325"/>
      <c r="I17" s="325"/>
      <c r="J17" s="330"/>
      <c r="K17" s="330"/>
      <c r="L17" s="330"/>
      <c r="M17" s="330"/>
      <c r="N17" s="330"/>
      <c r="O17" s="330"/>
      <c r="P17" s="330"/>
      <c r="Q17" s="330"/>
      <c r="R17" s="330"/>
      <c r="S17" s="330"/>
      <c r="T17" s="330"/>
      <c r="U17" s="330"/>
      <c r="V17" s="330"/>
      <c r="W17" s="330"/>
      <c r="X17" s="330"/>
      <c r="Y17" s="330"/>
    </row>
    <row r="18" spans="1:25" s="322" customFormat="1" ht="20.25" customHeight="1" x14ac:dyDescent="0.3">
      <c r="A18" s="252" t="s">
        <v>257</v>
      </c>
      <c r="B18" s="315" t="s">
        <v>255</v>
      </c>
      <c r="C18" s="252" t="s">
        <v>256</v>
      </c>
      <c r="D18" s="325"/>
      <c r="E18" s="325"/>
      <c r="F18" s="325"/>
      <c r="G18" s="325"/>
      <c r="H18" s="325"/>
      <c r="I18" s="325"/>
      <c r="J18" s="328"/>
      <c r="K18" s="328"/>
      <c r="L18" s="328"/>
      <c r="M18" s="328"/>
      <c r="N18" s="328"/>
      <c r="O18" s="328"/>
      <c r="P18" s="328"/>
      <c r="Q18" s="328"/>
      <c r="R18" s="328"/>
      <c r="S18" s="328"/>
      <c r="T18" s="328"/>
      <c r="U18" s="328"/>
      <c r="V18" s="328"/>
      <c r="W18" s="328"/>
      <c r="X18" s="328"/>
      <c r="Y18" s="328"/>
    </row>
    <row r="19" spans="1:25" ht="20.25" customHeight="1" x14ac:dyDescent="0.3">
      <c r="A19" s="252" t="s">
        <v>363</v>
      </c>
      <c r="B19" s="315" t="s">
        <v>57</v>
      </c>
      <c r="C19" s="252" t="s">
        <v>58</v>
      </c>
      <c r="D19" s="325"/>
      <c r="E19" s="325"/>
      <c r="F19" s="325"/>
      <c r="G19" s="325"/>
      <c r="H19" s="325"/>
      <c r="I19" s="325"/>
      <c r="J19" s="326"/>
      <c r="K19" s="326"/>
      <c r="L19" s="326"/>
      <c r="M19" s="326"/>
      <c r="N19" s="326"/>
      <c r="O19" s="326"/>
      <c r="P19" s="326"/>
      <c r="Q19" s="326"/>
      <c r="R19" s="326"/>
      <c r="S19" s="326"/>
      <c r="T19" s="326"/>
      <c r="U19" s="326"/>
      <c r="V19" s="326"/>
      <c r="W19" s="326"/>
      <c r="X19" s="326"/>
      <c r="Y19" s="326"/>
    </row>
    <row r="20" spans="1:25" ht="20.25" customHeight="1" x14ac:dyDescent="0.3">
      <c r="A20" s="252" t="s">
        <v>364</v>
      </c>
      <c r="B20" s="315" t="s">
        <v>66</v>
      </c>
      <c r="C20" s="252" t="s">
        <v>67</v>
      </c>
      <c r="D20" s="325"/>
      <c r="E20" s="325"/>
      <c r="F20" s="325"/>
      <c r="G20" s="325"/>
      <c r="H20" s="325"/>
      <c r="I20" s="325"/>
      <c r="J20" s="326"/>
      <c r="K20" s="326"/>
      <c r="L20" s="326"/>
      <c r="M20" s="326"/>
      <c r="N20" s="326"/>
      <c r="O20" s="326"/>
      <c r="P20" s="326"/>
      <c r="Q20" s="326"/>
      <c r="R20" s="326"/>
      <c r="S20" s="326"/>
      <c r="T20" s="326"/>
      <c r="U20" s="326"/>
      <c r="V20" s="326"/>
      <c r="W20" s="326"/>
      <c r="X20" s="326"/>
      <c r="Y20" s="326"/>
    </row>
    <row r="21" spans="1:25" ht="20.25" customHeight="1" x14ac:dyDescent="0.3">
      <c r="A21" s="251">
        <v>2</v>
      </c>
      <c r="B21" s="250" t="s">
        <v>37</v>
      </c>
      <c r="C21" s="251" t="s">
        <v>28</v>
      </c>
      <c r="D21" s="325"/>
      <c r="E21" s="325"/>
      <c r="F21" s="325"/>
      <c r="G21" s="325"/>
      <c r="H21" s="325"/>
      <c r="I21" s="325"/>
      <c r="J21" s="326"/>
      <c r="K21" s="326"/>
      <c r="L21" s="326"/>
      <c r="M21" s="326"/>
      <c r="N21" s="326"/>
      <c r="O21" s="326"/>
      <c r="P21" s="326"/>
      <c r="Q21" s="326"/>
      <c r="R21" s="326"/>
      <c r="S21" s="326"/>
      <c r="T21" s="326"/>
      <c r="U21" s="326"/>
      <c r="V21" s="326"/>
      <c r="W21" s="326"/>
      <c r="X21" s="326"/>
      <c r="Y21" s="326"/>
    </row>
    <row r="22" spans="1:25" ht="20.25" customHeight="1" x14ac:dyDescent="0.3">
      <c r="A22" s="316"/>
      <c r="B22" s="317" t="s">
        <v>49</v>
      </c>
      <c r="C22" s="316"/>
      <c r="D22" s="325"/>
      <c r="E22" s="325"/>
      <c r="F22" s="325"/>
      <c r="G22" s="325"/>
      <c r="H22" s="325"/>
      <c r="I22" s="325"/>
      <c r="J22" s="326"/>
      <c r="K22" s="326"/>
      <c r="L22" s="326"/>
      <c r="M22" s="326"/>
      <c r="N22" s="326"/>
      <c r="O22" s="326"/>
      <c r="P22" s="326"/>
      <c r="Q22" s="326"/>
      <c r="R22" s="326"/>
      <c r="S22" s="326"/>
      <c r="T22" s="326"/>
      <c r="U22" s="326"/>
      <c r="V22" s="326"/>
      <c r="W22" s="326"/>
      <c r="X22" s="326"/>
      <c r="Y22" s="326"/>
    </row>
    <row r="23" spans="1:25" ht="20.25" customHeight="1" x14ac:dyDescent="0.3">
      <c r="A23" s="252" t="s">
        <v>20</v>
      </c>
      <c r="B23" s="253" t="s">
        <v>110</v>
      </c>
      <c r="C23" s="252" t="s">
        <v>114</v>
      </c>
      <c r="D23" s="325"/>
      <c r="E23" s="325"/>
      <c r="F23" s="325"/>
      <c r="G23" s="325"/>
      <c r="H23" s="325"/>
      <c r="I23" s="325"/>
      <c r="J23" s="326"/>
      <c r="K23" s="326"/>
      <c r="L23" s="326"/>
      <c r="M23" s="326"/>
      <c r="N23" s="326"/>
      <c r="O23" s="326"/>
      <c r="P23" s="326"/>
      <c r="Q23" s="326"/>
      <c r="R23" s="326"/>
      <c r="S23" s="326"/>
      <c r="T23" s="326"/>
      <c r="U23" s="326"/>
      <c r="V23" s="326"/>
      <c r="W23" s="326"/>
      <c r="X23" s="326"/>
      <c r="Y23" s="326"/>
    </row>
    <row r="24" spans="1:25" ht="15.6" x14ac:dyDescent="0.3">
      <c r="A24" s="252" t="s">
        <v>9</v>
      </c>
      <c r="B24" s="253" t="s">
        <v>111</v>
      </c>
      <c r="C24" s="252" t="s">
        <v>115</v>
      </c>
      <c r="D24" s="325"/>
      <c r="E24" s="325"/>
      <c r="F24" s="325"/>
      <c r="G24" s="325"/>
      <c r="H24" s="325"/>
      <c r="I24" s="325"/>
      <c r="J24" s="326"/>
      <c r="K24" s="326"/>
      <c r="L24" s="326"/>
      <c r="M24" s="326"/>
      <c r="N24" s="326"/>
      <c r="O24" s="326"/>
      <c r="P24" s="326"/>
      <c r="Q24" s="326"/>
      <c r="R24" s="326"/>
      <c r="S24" s="326"/>
      <c r="T24" s="326"/>
      <c r="U24" s="326"/>
      <c r="V24" s="326"/>
      <c r="W24" s="326"/>
      <c r="X24" s="326"/>
      <c r="Y24" s="326"/>
    </row>
    <row r="25" spans="1:25" ht="18.75" customHeight="1" x14ac:dyDescent="0.3">
      <c r="A25" s="252" t="s">
        <v>10</v>
      </c>
      <c r="B25" s="253" t="s">
        <v>112</v>
      </c>
      <c r="C25" s="252" t="s">
        <v>119</v>
      </c>
      <c r="D25" s="325"/>
      <c r="E25" s="325"/>
      <c r="F25" s="325"/>
      <c r="G25" s="325"/>
      <c r="H25" s="325"/>
      <c r="I25" s="325"/>
      <c r="J25" s="326"/>
      <c r="K25" s="326"/>
      <c r="L25" s="326"/>
      <c r="M25" s="326"/>
      <c r="N25" s="326"/>
      <c r="O25" s="326"/>
      <c r="P25" s="326"/>
      <c r="Q25" s="326"/>
      <c r="R25" s="326"/>
      <c r="S25" s="326"/>
      <c r="T25" s="326"/>
      <c r="U25" s="326"/>
      <c r="V25" s="326"/>
      <c r="W25" s="326"/>
      <c r="X25" s="326"/>
      <c r="Y25" s="326"/>
    </row>
    <row r="26" spans="1:25" ht="18.75" customHeight="1" x14ac:dyDescent="0.3">
      <c r="A26" s="252" t="s">
        <v>11</v>
      </c>
      <c r="B26" s="253" t="s">
        <v>16</v>
      </c>
      <c r="C26" s="252" t="s">
        <v>29</v>
      </c>
      <c r="D26" s="325"/>
      <c r="E26" s="325"/>
      <c r="F26" s="325"/>
      <c r="G26" s="325"/>
      <c r="H26" s="325"/>
      <c r="I26" s="325"/>
      <c r="J26" s="326"/>
      <c r="K26" s="326"/>
      <c r="L26" s="326"/>
      <c r="M26" s="326"/>
      <c r="N26" s="326"/>
      <c r="O26" s="326"/>
      <c r="P26" s="326"/>
      <c r="Q26" s="326"/>
      <c r="R26" s="326"/>
      <c r="S26" s="326"/>
      <c r="T26" s="326"/>
      <c r="U26" s="326"/>
      <c r="V26" s="326"/>
      <c r="W26" s="326"/>
      <c r="X26" s="326"/>
      <c r="Y26" s="326"/>
    </row>
    <row r="27" spans="1:25" ht="18.75" customHeight="1" x14ac:dyDescent="0.3">
      <c r="A27" s="252" t="s">
        <v>12</v>
      </c>
      <c r="B27" s="253" t="s">
        <v>17</v>
      </c>
      <c r="C27" s="252" t="s">
        <v>30</v>
      </c>
      <c r="D27" s="325"/>
      <c r="E27" s="325"/>
      <c r="F27" s="325"/>
      <c r="G27" s="325"/>
      <c r="H27" s="325"/>
      <c r="I27" s="325"/>
      <c r="J27" s="326"/>
      <c r="K27" s="326"/>
      <c r="L27" s="326"/>
      <c r="M27" s="326"/>
      <c r="N27" s="326"/>
      <c r="O27" s="326"/>
      <c r="P27" s="326"/>
      <c r="Q27" s="326"/>
      <c r="R27" s="326"/>
      <c r="S27" s="326"/>
      <c r="T27" s="326"/>
      <c r="U27" s="326"/>
      <c r="V27" s="326"/>
      <c r="W27" s="326"/>
      <c r="X27" s="326"/>
      <c r="Y27" s="326"/>
    </row>
    <row r="28" spans="1:25" ht="18.75" customHeight="1" x14ac:dyDescent="0.3">
      <c r="A28" s="252" t="s">
        <v>13</v>
      </c>
      <c r="B28" s="253" t="s">
        <v>258</v>
      </c>
      <c r="C28" s="252" t="s">
        <v>254</v>
      </c>
      <c r="D28" s="325"/>
      <c r="E28" s="325"/>
      <c r="F28" s="325"/>
      <c r="G28" s="325"/>
      <c r="H28" s="325"/>
      <c r="I28" s="325"/>
      <c r="J28" s="326"/>
      <c r="K28" s="326"/>
      <c r="L28" s="326"/>
      <c r="M28" s="326"/>
      <c r="N28" s="326"/>
      <c r="O28" s="326"/>
      <c r="P28" s="326"/>
      <c r="Q28" s="326"/>
      <c r="R28" s="326"/>
      <c r="S28" s="326"/>
      <c r="T28" s="326"/>
      <c r="U28" s="326"/>
      <c r="V28" s="326"/>
      <c r="W28" s="326"/>
      <c r="X28" s="326"/>
      <c r="Y28" s="326"/>
    </row>
    <row r="29" spans="1:25" ht="18.75" customHeight="1" x14ac:dyDescent="0.3">
      <c r="A29" s="252"/>
      <c r="B29" s="253" t="s">
        <v>49</v>
      </c>
      <c r="C29" s="252"/>
      <c r="D29" s="325"/>
      <c r="E29" s="325"/>
      <c r="F29" s="325"/>
      <c r="G29" s="325"/>
      <c r="H29" s="325"/>
      <c r="I29" s="325"/>
      <c r="J29" s="326"/>
      <c r="K29" s="326"/>
      <c r="L29" s="326"/>
      <c r="M29" s="326"/>
      <c r="N29" s="326"/>
      <c r="O29" s="326"/>
      <c r="P29" s="326"/>
      <c r="Q29" s="326"/>
      <c r="R29" s="326"/>
      <c r="S29" s="326"/>
      <c r="T29" s="326"/>
      <c r="U29" s="326"/>
      <c r="V29" s="326"/>
      <c r="W29" s="326"/>
      <c r="X29" s="326"/>
      <c r="Y29" s="326"/>
    </row>
    <row r="30" spans="1:25" ht="18.75" customHeight="1" x14ac:dyDescent="0.3">
      <c r="A30" s="252" t="s">
        <v>198</v>
      </c>
      <c r="B30" s="315" t="s">
        <v>259</v>
      </c>
      <c r="C30" s="252" t="s">
        <v>202</v>
      </c>
      <c r="D30" s="325"/>
      <c r="E30" s="325"/>
      <c r="F30" s="325"/>
      <c r="G30" s="325"/>
      <c r="H30" s="325"/>
      <c r="I30" s="325"/>
      <c r="J30" s="326"/>
      <c r="K30" s="326"/>
      <c r="L30" s="326"/>
      <c r="M30" s="326"/>
      <c r="N30" s="326"/>
      <c r="O30" s="326"/>
      <c r="P30" s="326"/>
      <c r="Q30" s="326"/>
      <c r="R30" s="326"/>
      <c r="S30" s="326"/>
      <c r="T30" s="326"/>
      <c r="U30" s="326"/>
      <c r="V30" s="326"/>
      <c r="W30" s="326"/>
      <c r="X30" s="326"/>
      <c r="Y30" s="326"/>
    </row>
    <row r="31" spans="1:25" ht="18.75" customHeight="1" x14ac:dyDescent="0.3">
      <c r="A31" s="252" t="s">
        <v>198</v>
      </c>
      <c r="B31" s="315" t="s">
        <v>365</v>
      </c>
      <c r="C31" s="252" t="s">
        <v>230</v>
      </c>
      <c r="D31" s="325"/>
      <c r="E31" s="325"/>
      <c r="F31" s="325"/>
      <c r="G31" s="325"/>
      <c r="H31" s="325"/>
      <c r="I31" s="325"/>
      <c r="J31" s="326"/>
      <c r="K31" s="326"/>
      <c r="L31" s="326"/>
      <c r="M31" s="326"/>
      <c r="N31" s="326"/>
      <c r="O31" s="326"/>
      <c r="P31" s="326"/>
      <c r="Q31" s="326"/>
      <c r="R31" s="326"/>
      <c r="S31" s="326"/>
      <c r="T31" s="326"/>
      <c r="U31" s="326"/>
      <c r="V31" s="326"/>
      <c r="W31" s="326"/>
      <c r="X31" s="326"/>
      <c r="Y31" s="326"/>
    </row>
    <row r="32" spans="1:25" ht="18.75" customHeight="1" x14ac:dyDescent="0.3">
      <c r="A32" s="252" t="s">
        <v>198</v>
      </c>
      <c r="B32" s="315" t="s">
        <v>203</v>
      </c>
      <c r="C32" s="252" t="s">
        <v>204</v>
      </c>
      <c r="D32" s="325"/>
      <c r="E32" s="325"/>
      <c r="F32" s="325"/>
      <c r="G32" s="325"/>
      <c r="H32" s="325"/>
      <c r="I32" s="325"/>
      <c r="J32" s="326"/>
      <c r="K32" s="326"/>
      <c r="L32" s="326"/>
      <c r="M32" s="326"/>
      <c r="N32" s="326"/>
      <c r="O32" s="326"/>
      <c r="P32" s="326"/>
      <c r="Q32" s="326"/>
      <c r="R32" s="326"/>
      <c r="S32" s="326"/>
      <c r="T32" s="326"/>
      <c r="U32" s="326"/>
      <c r="V32" s="326"/>
      <c r="W32" s="326"/>
      <c r="X32" s="326"/>
      <c r="Y32" s="326"/>
    </row>
    <row r="33" spans="1:25" ht="18.75" customHeight="1" x14ac:dyDescent="0.3">
      <c r="A33" s="252" t="s">
        <v>198</v>
      </c>
      <c r="B33" s="315" t="s">
        <v>205</v>
      </c>
      <c r="C33" s="252" t="s">
        <v>206</v>
      </c>
      <c r="D33" s="325"/>
      <c r="E33" s="325"/>
      <c r="F33" s="325"/>
      <c r="G33" s="325"/>
      <c r="H33" s="325"/>
      <c r="I33" s="325"/>
      <c r="J33" s="326"/>
      <c r="K33" s="326"/>
      <c r="L33" s="326"/>
      <c r="M33" s="326"/>
      <c r="N33" s="326"/>
      <c r="O33" s="326"/>
      <c r="P33" s="326"/>
      <c r="Q33" s="326"/>
      <c r="R33" s="326"/>
      <c r="S33" s="326"/>
      <c r="T33" s="326"/>
      <c r="U33" s="326"/>
      <c r="V33" s="326"/>
      <c r="W33" s="326"/>
      <c r="X33" s="326"/>
      <c r="Y33" s="326"/>
    </row>
    <row r="34" spans="1:25" ht="18.75" customHeight="1" x14ac:dyDescent="0.3">
      <c r="A34" s="252" t="s">
        <v>198</v>
      </c>
      <c r="B34" s="315" t="s">
        <v>366</v>
      </c>
      <c r="C34" s="252" t="s">
        <v>208</v>
      </c>
      <c r="D34" s="325"/>
      <c r="E34" s="325"/>
      <c r="F34" s="325"/>
      <c r="G34" s="325"/>
      <c r="H34" s="325"/>
      <c r="I34" s="325"/>
      <c r="J34" s="326"/>
      <c r="K34" s="326"/>
      <c r="L34" s="326"/>
      <c r="M34" s="326"/>
      <c r="N34" s="326"/>
      <c r="O34" s="326"/>
      <c r="P34" s="326"/>
      <c r="Q34" s="326"/>
      <c r="R34" s="326"/>
      <c r="S34" s="326"/>
      <c r="T34" s="326"/>
      <c r="U34" s="326"/>
      <c r="V34" s="326"/>
      <c r="W34" s="326"/>
      <c r="X34" s="326"/>
      <c r="Y34" s="326"/>
    </row>
    <row r="35" spans="1:25" ht="28.5" customHeight="1" x14ac:dyDescent="0.25">
      <c r="A35" s="252" t="s">
        <v>198</v>
      </c>
      <c r="B35" s="315" t="s">
        <v>260</v>
      </c>
      <c r="C35" s="252" t="s">
        <v>228</v>
      </c>
      <c r="D35" s="325"/>
      <c r="E35" s="325"/>
      <c r="F35" s="325"/>
      <c r="G35" s="325"/>
      <c r="H35" s="325"/>
      <c r="I35" s="325"/>
      <c r="J35" s="331"/>
      <c r="K35" s="331"/>
      <c r="L35" s="331"/>
      <c r="M35" s="331"/>
      <c r="N35" s="331"/>
      <c r="O35" s="331"/>
      <c r="P35" s="331"/>
      <c r="Q35" s="331"/>
      <c r="R35" s="331"/>
      <c r="S35" s="331"/>
      <c r="T35" s="331"/>
      <c r="U35" s="331"/>
      <c r="V35" s="331"/>
      <c r="W35" s="331"/>
      <c r="X35" s="331"/>
      <c r="Y35" s="331"/>
    </row>
    <row r="36" spans="1:25" ht="15.6" x14ac:dyDescent="0.25">
      <c r="A36" s="252" t="s">
        <v>198</v>
      </c>
      <c r="B36" s="315" t="s">
        <v>261</v>
      </c>
      <c r="C36" s="252" t="s">
        <v>262</v>
      </c>
      <c r="D36" s="325"/>
      <c r="E36" s="325"/>
      <c r="F36" s="325"/>
      <c r="G36" s="325"/>
      <c r="H36" s="325"/>
      <c r="I36" s="325"/>
      <c r="J36" s="331"/>
      <c r="K36" s="331"/>
      <c r="L36" s="331"/>
      <c r="M36" s="331"/>
      <c r="N36" s="331"/>
      <c r="O36" s="331"/>
      <c r="P36" s="331"/>
      <c r="Q36" s="331"/>
      <c r="R36" s="331"/>
      <c r="S36" s="331"/>
      <c r="T36" s="331"/>
      <c r="U36" s="331"/>
      <c r="V36" s="331"/>
      <c r="W36" s="331"/>
      <c r="X36" s="331"/>
      <c r="Y36" s="331"/>
    </row>
    <row r="37" spans="1:25" ht="20.25" customHeight="1" x14ac:dyDescent="0.3">
      <c r="A37" s="252" t="s">
        <v>198</v>
      </c>
      <c r="B37" s="315" t="s">
        <v>263</v>
      </c>
      <c r="C37" s="252" t="s">
        <v>264</v>
      </c>
      <c r="D37" s="325"/>
      <c r="E37" s="325"/>
      <c r="F37" s="325"/>
      <c r="G37" s="325"/>
      <c r="H37" s="325"/>
      <c r="I37" s="325"/>
      <c r="J37" s="326"/>
      <c r="K37" s="326"/>
      <c r="L37" s="326"/>
      <c r="M37" s="326"/>
      <c r="N37" s="326"/>
      <c r="O37" s="326"/>
      <c r="P37" s="326"/>
      <c r="Q37" s="326"/>
      <c r="R37" s="326"/>
      <c r="S37" s="326"/>
      <c r="T37" s="326"/>
      <c r="U37" s="326"/>
      <c r="V37" s="326"/>
      <c r="W37" s="326"/>
      <c r="X37" s="326"/>
      <c r="Y37" s="326"/>
    </row>
    <row r="38" spans="1:25" ht="20.25" customHeight="1" x14ac:dyDescent="0.3">
      <c r="A38" s="252" t="s">
        <v>198</v>
      </c>
      <c r="B38" s="315" t="s">
        <v>134</v>
      </c>
      <c r="C38" s="252" t="s">
        <v>132</v>
      </c>
      <c r="D38" s="325"/>
      <c r="E38" s="325"/>
      <c r="F38" s="325"/>
      <c r="G38" s="325"/>
      <c r="H38" s="325"/>
      <c r="I38" s="325"/>
      <c r="J38" s="326"/>
      <c r="K38" s="326"/>
      <c r="L38" s="326"/>
      <c r="M38" s="326"/>
      <c r="N38" s="326"/>
      <c r="O38" s="326"/>
      <c r="P38" s="326"/>
      <c r="Q38" s="326"/>
      <c r="R38" s="326"/>
      <c r="S38" s="326"/>
      <c r="T38" s="326"/>
      <c r="U38" s="326"/>
      <c r="V38" s="326"/>
      <c r="W38" s="326"/>
      <c r="X38" s="326"/>
      <c r="Y38" s="326"/>
    </row>
    <row r="39" spans="1:25" ht="20.25" customHeight="1" x14ac:dyDescent="0.3">
      <c r="A39" s="252" t="s">
        <v>198</v>
      </c>
      <c r="B39" s="315" t="s">
        <v>367</v>
      </c>
      <c r="C39" s="252" t="s">
        <v>265</v>
      </c>
      <c r="D39" s="325"/>
      <c r="E39" s="325"/>
      <c r="F39" s="325"/>
      <c r="G39" s="325"/>
      <c r="H39" s="325"/>
      <c r="I39" s="325"/>
      <c r="J39" s="326"/>
      <c r="K39" s="326"/>
      <c r="L39" s="326"/>
      <c r="M39" s="326"/>
      <c r="N39" s="326"/>
      <c r="O39" s="326"/>
      <c r="P39" s="326"/>
      <c r="Q39" s="326"/>
      <c r="R39" s="326"/>
      <c r="S39" s="326"/>
      <c r="T39" s="326"/>
      <c r="U39" s="326"/>
      <c r="V39" s="326"/>
      <c r="W39" s="326"/>
      <c r="X39" s="326"/>
      <c r="Y39" s="326"/>
    </row>
    <row r="40" spans="1:25" ht="30.75" customHeight="1" x14ac:dyDescent="0.3">
      <c r="A40" s="252" t="s">
        <v>21</v>
      </c>
      <c r="B40" s="253" t="s">
        <v>266</v>
      </c>
      <c r="C40" s="252" t="s">
        <v>267</v>
      </c>
      <c r="D40" s="325"/>
      <c r="E40" s="325"/>
      <c r="F40" s="325"/>
      <c r="G40" s="325"/>
      <c r="H40" s="325"/>
      <c r="I40" s="325"/>
      <c r="J40" s="326"/>
      <c r="K40" s="326"/>
      <c r="L40" s="326"/>
      <c r="M40" s="326"/>
      <c r="N40" s="326"/>
      <c r="O40" s="326"/>
      <c r="P40" s="326"/>
      <c r="Q40" s="326"/>
      <c r="R40" s="326"/>
      <c r="S40" s="326"/>
      <c r="T40" s="326"/>
      <c r="U40" s="326"/>
      <c r="V40" s="326"/>
      <c r="W40" s="326"/>
      <c r="X40" s="326"/>
      <c r="Y40" s="326"/>
    </row>
    <row r="41" spans="1:25" s="321" customFormat="1" ht="20.25" customHeight="1" x14ac:dyDescent="0.25">
      <c r="A41" s="252" t="s">
        <v>198</v>
      </c>
      <c r="B41" s="315" t="s">
        <v>18</v>
      </c>
      <c r="C41" s="252" t="s">
        <v>141</v>
      </c>
      <c r="D41" s="325"/>
      <c r="E41" s="325"/>
      <c r="F41" s="325"/>
      <c r="G41" s="325"/>
      <c r="H41" s="325"/>
      <c r="I41" s="325"/>
      <c r="J41" s="332"/>
      <c r="K41" s="332"/>
      <c r="L41" s="332"/>
      <c r="M41" s="332"/>
      <c r="N41" s="332"/>
      <c r="O41" s="332"/>
      <c r="P41" s="332"/>
      <c r="Q41" s="332"/>
      <c r="R41" s="332"/>
      <c r="S41" s="332"/>
      <c r="T41" s="332"/>
      <c r="U41" s="332"/>
      <c r="V41" s="332"/>
      <c r="W41" s="332"/>
      <c r="X41" s="332"/>
      <c r="Y41" s="332"/>
    </row>
    <row r="42" spans="1:25" ht="20.25" customHeight="1" x14ac:dyDescent="0.25">
      <c r="A42" s="252" t="s">
        <v>198</v>
      </c>
      <c r="B42" s="315" t="s">
        <v>106</v>
      </c>
      <c r="C42" s="252" t="s">
        <v>144</v>
      </c>
      <c r="D42" s="325"/>
      <c r="E42" s="325"/>
      <c r="F42" s="325"/>
      <c r="G42" s="325"/>
      <c r="H42" s="325"/>
      <c r="I42" s="325"/>
      <c r="J42" s="331"/>
      <c r="K42" s="331"/>
      <c r="L42" s="331"/>
      <c r="M42" s="331"/>
      <c r="N42" s="331"/>
      <c r="O42" s="331"/>
      <c r="P42" s="331"/>
      <c r="Q42" s="331"/>
      <c r="R42" s="331"/>
      <c r="S42" s="331"/>
      <c r="T42" s="331"/>
      <c r="U42" s="331"/>
      <c r="V42" s="331"/>
      <c r="W42" s="331"/>
      <c r="X42" s="331"/>
      <c r="Y42" s="331"/>
    </row>
    <row r="43" spans="1:25" ht="15.6" x14ac:dyDescent="0.25">
      <c r="A43" s="252" t="s">
        <v>198</v>
      </c>
      <c r="B43" s="315" t="s">
        <v>368</v>
      </c>
      <c r="C43" s="252" t="s">
        <v>369</v>
      </c>
      <c r="D43" s="325"/>
      <c r="E43" s="325"/>
      <c r="F43" s="325"/>
      <c r="G43" s="325"/>
      <c r="H43" s="325"/>
      <c r="I43" s="325"/>
      <c r="J43" s="331"/>
      <c r="K43" s="331"/>
      <c r="L43" s="331"/>
      <c r="M43" s="331"/>
      <c r="N43" s="331"/>
      <c r="O43" s="331"/>
      <c r="P43" s="331"/>
      <c r="Q43" s="331"/>
      <c r="R43" s="331"/>
      <c r="S43" s="331"/>
      <c r="T43" s="331"/>
      <c r="U43" s="331"/>
      <c r="V43" s="331"/>
      <c r="W43" s="331"/>
      <c r="X43" s="331"/>
      <c r="Y43" s="331"/>
    </row>
    <row r="44" spans="1:25" ht="18" customHeight="1" x14ac:dyDescent="0.25">
      <c r="A44" s="252" t="s">
        <v>198</v>
      </c>
      <c r="B44" s="315" t="s">
        <v>107</v>
      </c>
      <c r="C44" s="252" t="s">
        <v>143</v>
      </c>
      <c r="D44" s="325"/>
      <c r="E44" s="325"/>
      <c r="F44" s="325"/>
      <c r="G44" s="325"/>
      <c r="H44" s="325"/>
      <c r="I44" s="325"/>
      <c r="J44" s="331"/>
      <c r="K44" s="331"/>
      <c r="L44" s="331"/>
      <c r="M44" s="331"/>
      <c r="N44" s="331"/>
      <c r="O44" s="331"/>
      <c r="P44" s="331"/>
      <c r="Q44" s="331"/>
      <c r="R44" s="331"/>
      <c r="S44" s="331"/>
      <c r="T44" s="331"/>
      <c r="U44" s="331"/>
      <c r="V44" s="331"/>
      <c r="W44" s="331"/>
      <c r="X44" s="331"/>
      <c r="Y44" s="331"/>
    </row>
    <row r="45" spans="1:25" ht="18" customHeight="1" x14ac:dyDescent="0.25">
      <c r="A45" s="252" t="s">
        <v>198</v>
      </c>
      <c r="B45" s="315" t="s">
        <v>108</v>
      </c>
      <c r="C45" s="252" t="s">
        <v>60</v>
      </c>
      <c r="D45" s="329"/>
      <c r="E45" s="329"/>
      <c r="F45" s="329"/>
      <c r="G45" s="329"/>
      <c r="H45" s="329"/>
      <c r="I45" s="329"/>
      <c r="J45" s="331"/>
      <c r="K45" s="331"/>
      <c r="L45" s="331"/>
      <c r="M45" s="331"/>
      <c r="N45" s="331"/>
      <c r="O45" s="331"/>
      <c r="P45" s="331"/>
      <c r="Q45" s="331"/>
      <c r="R45" s="331"/>
      <c r="S45" s="331"/>
      <c r="T45" s="331"/>
      <c r="U45" s="331"/>
      <c r="V45" s="331"/>
      <c r="W45" s="331"/>
      <c r="X45" s="331"/>
      <c r="Y45" s="331"/>
    </row>
    <row r="46" spans="1:25" ht="15.6" x14ac:dyDescent="0.25">
      <c r="A46" s="252" t="s">
        <v>198</v>
      </c>
      <c r="B46" s="315" t="s">
        <v>109</v>
      </c>
      <c r="C46" s="252" t="s">
        <v>52</v>
      </c>
      <c r="D46" s="333"/>
      <c r="E46" s="333"/>
      <c r="F46" s="333"/>
      <c r="G46" s="333"/>
      <c r="H46" s="333"/>
      <c r="I46" s="333"/>
      <c r="J46" s="331"/>
      <c r="K46" s="331"/>
      <c r="L46" s="331"/>
      <c r="M46" s="331"/>
      <c r="N46" s="331"/>
      <c r="O46" s="331"/>
      <c r="P46" s="331"/>
      <c r="Q46" s="331"/>
      <c r="R46" s="331"/>
      <c r="S46" s="331"/>
      <c r="T46" s="331"/>
      <c r="U46" s="331"/>
      <c r="V46" s="331"/>
      <c r="W46" s="331"/>
      <c r="X46" s="331"/>
      <c r="Y46" s="331"/>
    </row>
    <row r="47" spans="1:25" ht="15.6" x14ac:dyDescent="0.25">
      <c r="A47" s="252" t="s">
        <v>22</v>
      </c>
      <c r="B47" s="253" t="s">
        <v>370</v>
      </c>
      <c r="C47" s="252" t="s">
        <v>268</v>
      </c>
      <c r="D47" s="333"/>
      <c r="E47" s="333"/>
      <c r="F47" s="333"/>
      <c r="G47" s="333"/>
      <c r="H47" s="333"/>
      <c r="I47" s="333"/>
      <c r="J47" s="331"/>
      <c r="K47" s="331"/>
      <c r="L47" s="331"/>
      <c r="M47" s="331"/>
      <c r="N47" s="331"/>
      <c r="O47" s="331"/>
      <c r="P47" s="331"/>
      <c r="Q47" s="331"/>
      <c r="R47" s="331"/>
      <c r="S47" s="331"/>
      <c r="T47" s="331"/>
      <c r="U47" s="331"/>
      <c r="V47" s="331"/>
      <c r="W47" s="331"/>
      <c r="X47" s="331"/>
      <c r="Y47" s="331"/>
    </row>
    <row r="48" spans="1:25" ht="15.6" x14ac:dyDescent="0.25">
      <c r="A48" s="252"/>
      <c r="B48" s="253" t="s">
        <v>49</v>
      </c>
      <c r="C48" s="252"/>
      <c r="D48" s="333"/>
      <c r="E48" s="333"/>
      <c r="F48" s="333"/>
      <c r="G48" s="333"/>
      <c r="H48" s="333"/>
      <c r="I48" s="333"/>
      <c r="J48" s="331"/>
      <c r="K48" s="331"/>
      <c r="L48" s="331"/>
      <c r="M48" s="331"/>
      <c r="N48" s="331"/>
      <c r="O48" s="331"/>
      <c r="P48" s="331"/>
      <c r="Q48" s="331"/>
      <c r="R48" s="331"/>
      <c r="S48" s="331"/>
      <c r="T48" s="331"/>
      <c r="U48" s="331"/>
      <c r="V48" s="331"/>
      <c r="W48" s="331"/>
      <c r="X48" s="331"/>
      <c r="Y48" s="331"/>
    </row>
    <row r="49" spans="1:25" ht="15.6" x14ac:dyDescent="0.25">
      <c r="A49" s="252" t="s">
        <v>198</v>
      </c>
      <c r="B49" s="315" t="s">
        <v>269</v>
      </c>
      <c r="C49" s="252" t="s">
        <v>200</v>
      </c>
      <c r="D49" s="333"/>
      <c r="E49" s="333"/>
      <c r="F49" s="333"/>
      <c r="G49" s="333"/>
      <c r="H49" s="333"/>
      <c r="I49" s="333"/>
      <c r="J49" s="331"/>
      <c r="K49" s="331"/>
      <c r="L49" s="331"/>
      <c r="M49" s="331"/>
      <c r="N49" s="331"/>
      <c r="O49" s="331"/>
      <c r="P49" s="331"/>
      <c r="Q49" s="331"/>
      <c r="R49" s="331"/>
      <c r="S49" s="331"/>
      <c r="T49" s="331"/>
      <c r="U49" s="331"/>
      <c r="V49" s="331"/>
      <c r="W49" s="331"/>
      <c r="X49" s="331"/>
      <c r="Y49" s="331"/>
    </row>
    <row r="50" spans="1:25" ht="15.6" x14ac:dyDescent="0.25">
      <c r="A50" s="252" t="s">
        <v>198</v>
      </c>
      <c r="B50" s="315" t="s">
        <v>270</v>
      </c>
      <c r="C50" s="252" t="s">
        <v>220</v>
      </c>
      <c r="D50" s="333"/>
      <c r="E50" s="333"/>
      <c r="F50" s="333"/>
      <c r="G50" s="333"/>
      <c r="H50" s="333"/>
      <c r="I50" s="333"/>
      <c r="J50" s="331"/>
      <c r="K50" s="331"/>
      <c r="L50" s="331"/>
      <c r="M50" s="331"/>
      <c r="N50" s="331"/>
      <c r="O50" s="331"/>
      <c r="P50" s="331"/>
      <c r="Q50" s="331"/>
      <c r="R50" s="331"/>
      <c r="S50" s="331"/>
      <c r="T50" s="331"/>
      <c r="U50" s="331"/>
      <c r="V50" s="331"/>
      <c r="W50" s="331"/>
      <c r="X50" s="331"/>
      <c r="Y50" s="331"/>
    </row>
    <row r="51" spans="1:25" ht="15.6" x14ac:dyDescent="0.25">
      <c r="A51" s="252" t="s">
        <v>198</v>
      </c>
      <c r="B51" s="315" t="s">
        <v>271</v>
      </c>
      <c r="C51" s="252" t="s">
        <v>272</v>
      </c>
      <c r="D51" s="333"/>
      <c r="E51" s="333"/>
      <c r="F51" s="333"/>
      <c r="G51" s="333"/>
      <c r="H51" s="333"/>
      <c r="I51" s="333"/>
      <c r="J51" s="331"/>
      <c r="K51" s="331"/>
      <c r="L51" s="331"/>
      <c r="M51" s="331"/>
      <c r="N51" s="331"/>
      <c r="O51" s="331"/>
      <c r="P51" s="331"/>
      <c r="Q51" s="331"/>
      <c r="R51" s="331"/>
      <c r="S51" s="331"/>
      <c r="T51" s="331"/>
      <c r="U51" s="331"/>
      <c r="V51" s="331"/>
      <c r="W51" s="331"/>
      <c r="X51" s="331"/>
      <c r="Y51" s="331"/>
    </row>
    <row r="52" spans="1:25" ht="15.6" x14ac:dyDescent="0.25">
      <c r="A52" s="252" t="s">
        <v>198</v>
      </c>
      <c r="B52" s="315" t="s">
        <v>273</v>
      </c>
      <c r="C52" s="252" t="s">
        <v>274</v>
      </c>
      <c r="D52" s="333"/>
      <c r="E52" s="333"/>
      <c r="F52" s="333"/>
      <c r="G52" s="333"/>
      <c r="H52" s="333"/>
      <c r="I52" s="333"/>
      <c r="J52" s="331"/>
      <c r="K52" s="331"/>
      <c r="L52" s="331"/>
      <c r="M52" s="331"/>
      <c r="N52" s="331"/>
      <c r="O52" s="331"/>
      <c r="P52" s="331"/>
      <c r="Q52" s="331"/>
      <c r="R52" s="331"/>
      <c r="S52" s="331"/>
      <c r="T52" s="331"/>
      <c r="U52" s="331"/>
      <c r="V52" s="331"/>
      <c r="W52" s="331"/>
      <c r="X52" s="331"/>
      <c r="Y52" s="331"/>
    </row>
    <row r="53" spans="1:25" ht="31.2" x14ac:dyDescent="0.25">
      <c r="A53" s="252" t="s">
        <v>198</v>
      </c>
      <c r="B53" s="315" t="s">
        <v>275</v>
      </c>
      <c r="C53" s="252" t="s">
        <v>276</v>
      </c>
      <c r="D53" s="333"/>
      <c r="E53" s="333"/>
      <c r="F53" s="333"/>
      <c r="G53" s="333"/>
      <c r="H53" s="333"/>
      <c r="I53" s="333"/>
      <c r="J53" s="331"/>
      <c r="K53" s="331"/>
      <c r="L53" s="331"/>
      <c r="M53" s="331"/>
      <c r="N53" s="331"/>
      <c r="O53" s="331"/>
      <c r="P53" s="331"/>
      <c r="Q53" s="331"/>
      <c r="R53" s="331"/>
      <c r="S53" s="331"/>
      <c r="T53" s="331"/>
      <c r="U53" s="331"/>
      <c r="V53" s="331"/>
      <c r="W53" s="331"/>
      <c r="X53" s="331"/>
      <c r="Y53" s="331"/>
    </row>
    <row r="54" spans="1:25" ht="15.6" x14ac:dyDescent="0.25">
      <c r="A54" s="252" t="s">
        <v>198</v>
      </c>
      <c r="B54" s="315" t="s">
        <v>277</v>
      </c>
      <c r="C54" s="252" t="s">
        <v>91</v>
      </c>
      <c r="D54" s="333"/>
      <c r="E54" s="333"/>
      <c r="F54" s="333"/>
      <c r="G54" s="333"/>
      <c r="H54" s="333"/>
      <c r="I54" s="333"/>
      <c r="J54" s="331"/>
      <c r="K54" s="331"/>
      <c r="L54" s="331"/>
      <c r="M54" s="331"/>
      <c r="N54" s="331"/>
      <c r="O54" s="331"/>
      <c r="P54" s="331"/>
      <c r="Q54" s="331"/>
      <c r="R54" s="331"/>
      <c r="S54" s="331"/>
      <c r="T54" s="331"/>
      <c r="U54" s="331"/>
      <c r="V54" s="331"/>
      <c r="W54" s="331"/>
      <c r="X54" s="331"/>
      <c r="Y54" s="331"/>
    </row>
    <row r="55" spans="1:25" ht="31.2" x14ac:dyDescent="0.25">
      <c r="A55" s="252" t="s">
        <v>198</v>
      </c>
      <c r="B55" s="315" t="s">
        <v>278</v>
      </c>
      <c r="C55" s="252" t="s">
        <v>210</v>
      </c>
      <c r="D55" s="333"/>
      <c r="E55" s="333"/>
      <c r="F55" s="333"/>
      <c r="G55" s="333"/>
      <c r="H55" s="333"/>
      <c r="I55" s="333"/>
      <c r="J55" s="331"/>
      <c r="K55" s="331"/>
      <c r="L55" s="331"/>
      <c r="M55" s="331"/>
      <c r="N55" s="331"/>
      <c r="O55" s="331"/>
      <c r="P55" s="331"/>
      <c r="Q55" s="331"/>
      <c r="R55" s="331"/>
      <c r="S55" s="331"/>
      <c r="T55" s="331"/>
      <c r="U55" s="331"/>
      <c r="V55" s="331"/>
      <c r="W55" s="331"/>
      <c r="X55" s="331"/>
      <c r="Y55" s="331"/>
    </row>
    <row r="56" spans="1:25" ht="31.2" x14ac:dyDescent="0.25">
      <c r="A56" s="252" t="s">
        <v>198</v>
      </c>
      <c r="B56" s="315" t="s">
        <v>279</v>
      </c>
      <c r="C56" s="252" t="s">
        <v>212</v>
      </c>
      <c r="D56" s="333"/>
      <c r="E56" s="333"/>
      <c r="F56" s="333"/>
      <c r="G56" s="333"/>
      <c r="H56" s="333"/>
      <c r="I56" s="333"/>
      <c r="J56" s="331"/>
      <c r="K56" s="331"/>
      <c r="L56" s="331"/>
      <c r="M56" s="331"/>
      <c r="N56" s="331"/>
      <c r="O56" s="331"/>
      <c r="P56" s="331"/>
      <c r="Q56" s="331"/>
      <c r="R56" s="331"/>
      <c r="S56" s="331"/>
      <c r="T56" s="331"/>
      <c r="U56" s="331"/>
      <c r="V56" s="331"/>
      <c r="W56" s="331"/>
      <c r="X56" s="331"/>
      <c r="Y56" s="331"/>
    </row>
    <row r="57" spans="1:25" ht="15.6" x14ac:dyDescent="0.25">
      <c r="A57" s="252" t="s">
        <v>198</v>
      </c>
      <c r="B57" s="315" t="s">
        <v>280</v>
      </c>
      <c r="C57" s="252" t="s">
        <v>224</v>
      </c>
      <c r="D57" s="333"/>
      <c r="E57" s="333"/>
      <c r="F57" s="333"/>
      <c r="G57" s="333"/>
      <c r="H57" s="333"/>
      <c r="I57" s="333"/>
      <c r="J57" s="331"/>
      <c r="K57" s="331"/>
      <c r="L57" s="331"/>
      <c r="M57" s="331"/>
      <c r="N57" s="331"/>
      <c r="O57" s="331"/>
      <c r="P57" s="331"/>
      <c r="Q57" s="331"/>
      <c r="R57" s="331"/>
      <c r="S57" s="331"/>
      <c r="T57" s="331"/>
      <c r="U57" s="331"/>
      <c r="V57" s="331"/>
      <c r="W57" s="331"/>
      <c r="X57" s="331"/>
      <c r="Y57" s="331"/>
    </row>
    <row r="58" spans="1:25" ht="31.2" x14ac:dyDescent="0.25">
      <c r="A58" s="252" t="s">
        <v>198</v>
      </c>
      <c r="B58" s="315" t="s">
        <v>281</v>
      </c>
      <c r="C58" s="252" t="s">
        <v>163</v>
      </c>
      <c r="D58" s="333"/>
      <c r="E58" s="333"/>
      <c r="F58" s="333"/>
      <c r="G58" s="333"/>
      <c r="H58" s="333"/>
      <c r="I58" s="333"/>
      <c r="J58" s="331"/>
      <c r="K58" s="331"/>
      <c r="L58" s="331"/>
      <c r="M58" s="331"/>
      <c r="N58" s="331"/>
      <c r="O58" s="331"/>
      <c r="P58" s="331"/>
      <c r="Q58" s="331"/>
      <c r="R58" s="331"/>
      <c r="S58" s="331"/>
      <c r="T58" s="331"/>
      <c r="U58" s="331"/>
      <c r="V58" s="331"/>
      <c r="W58" s="331"/>
      <c r="X58" s="331"/>
      <c r="Y58" s="331"/>
    </row>
    <row r="59" spans="1:25" ht="15.6" x14ac:dyDescent="0.25">
      <c r="A59" s="252" t="s">
        <v>53</v>
      </c>
      <c r="B59" s="253" t="s">
        <v>371</v>
      </c>
      <c r="C59" s="252" t="s">
        <v>121</v>
      </c>
      <c r="D59" s="333"/>
      <c r="E59" s="333"/>
      <c r="F59" s="333"/>
      <c r="G59" s="333"/>
      <c r="H59" s="333"/>
      <c r="I59" s="333"/>
      <c r="J59" s="331"/>
      <c r="K59" s="331"/>
      <c r="L59" s="331"/>
      <c r="M59" s="331"/>
      <c r="N59" s="331"/>
      <c r="O59" s="331"/>
      <c r="P59" s="331"/>
      <c r="Q59" s="331"/>
      <c r="R59" s="331"/>
      <c r="S59" s="331"/>
      <c r="T59" s="331"/>
      <c r="U59" s="331"/>
      <c r="V59" s="331"/>
      <c r="W59" s="331"/>
      <c r="X59" s="331"/>
      <c r="Y59" s="331"/>
    </row>
    <row r="60" spans="1:25" ht="15.6" x14ac:dyDescent="0.25">
      <c r="A60" s="252" t="s">
        <v>145</v>
      </c>
      <c r="B60" s="253" t="s">
        <v>244</v>
      </c>
      <c r="C60" s="252" t="s">
        <v>117</v>
      </c>
      <c r="D60" s="333"/>
      <c r="E60" s="333"/>
      <c r="F60" s="333"/>
      <c r="G60" s="333"/>
      <c r="H60" s="333"/>
      <c r="I60" s="333"/>
      <c r="J60" s="331"/>
      <c r="K60" s="331"/>
      <c r="L60" s="331"/>
      <c r="M60" s="331"/>
      <c r="N60" s="331"/>
      <c r="O60" s="331"/>
      <c r="P60" s="331"/>
      <c r="Q60" s="331"/>
      <c r="R60" s="331"/>
      <c r="S60" s="331"/>
      <c r="T60" s="331"/>
      <c r="U60" s="331"/>
      <c r="V60" s="331"/>
      <c r="W60" s="331"/>
      <c r="X60" s="331"/>
      <c r="Y60" s="331"/>
    </row>
    <row r="61" spans="1:25" ht="31.2" x14ac:dyDescent="0.25">
      <c r="A61" s="252" t="s">
        <v>185</v>
      </c>
      <c r="B61" s="253" t="s">
        <v>372</v>
      </c>
      <c r="C61" s="252" t="s">
        <v>54</v>
      </c>
      <c r="D61" s="333"/>
      <c r="E61" s="333"/>
      <c r="F61" s="333"/>
      <c r="G61" s="333"/>
      <c r="H61" s="333"/>
      <c r="I61" s="333"/>
      <c r="J61" s="331"/>
      <c r="K61" s="331"/>
      <c r="L61" s="331"/>
      <c r="M61" s="331"/>
      <c r="N61" s="331"/>
      <c r="O61" s="331"/>
      <c r="P61" s="331"/>
      <c r="Q61" s="331"/>
      <c r="R61" s="331"/>
      <c r="S61" s="331"/>
      <c r="T61" s="331"/>
      <c r="U61" s="331"/>
      <c r="V61" s="331"/>
      <c r="W61" s="331"/>
      <c r="X61" s="331"/>
      <c r="Y61" s="331"/>
    </row>
    <row r="62" spans="1:25" ht="15.6" x14ac:dyDescent="0.25">
      <c r="A62" s="252" t="s">
        <v>186</v>
      </c>
      <c r="B62" s="253" t="s">
        <v>282</v>
      </c>
      <c r="C62" s="252" t="s">
        <v>167</v>
      </c>
      <c r="D62" s="333"/>
      <c r="E62" s="333"/>
      <c r="F62" s="333"/>
      <c r="G62" s="333"/>
      <c r="H62" s="333"/>
      <c r="I62" s="333"/>
      <c r="J62" s="331"/>
      <c r="K62" s="331"/>
      <c r="L62" s="331"/>
      <c r="M62" s="331"/>
      <c r="N62" s="331"/>
      <c r="O62" s="331"/>
      <c r="P62" s="331"/>
      <c r="Q62" s="331"/>
      <c r="R62" s="331"/>
      <c r="S62" s="331"/>
      <c r="T62" s="331"/>
      <c r="U62" s="331"/>
      <c r="V62" s="331"/>
      <c r="W62" s="331"/>
      <c r="X62" s="331"/>
      <c r="Y62" s="331"/>
    </row>
    <row r="63" spans="1:25" ht="15.6" x14ac:dyDescent="0.25">
      <c r="A63" s="252" t="s">
        <v>187</v>
      </c>
      <c r="B63" s="253" t="s">
        <v>98</v>
      </c>
      <c r="C63" s="252" t="s">
        <v>99</v>
      </c>
      <c r="D63" s="333"/>
      <c r="E63" s="333"/>
      <c r="F63" s="333"/>
      <c r="G63" s="333"/>
      <c r="H63" s="333"/>
      <c r="I63" s="333"/>
      <c r="J63" s="331"/>
      <c r="K63" s="331"/>
      <c r="L63" s="331"/>
      <c r="M63" s="331"/>
      <c r="N63" s="331"/>
      <c r="O63" s="331"/>
      <c r="P63" s="331"/>
      <c r="Q63" s="331"/>
      <c r="R63" s="331"/>
      <c r="S63" s="331"/>
      <c r="T63" s="331"/>
      <c r="U63" s="331"/>
      <c r="V63" s="331"/>
      <c r="W63" s="331"/>
      <c r="X63" s="331"/>
      <c r="Y63" s="331"/>
    </row>
  </sheetData>
  <mergeCells count="16">
    <mergeCell ref="X4:Y4"/>
    <mergeCell ref="A2:Y2"/>
    <mergeCell ref="A3:Y3"/>
    <mergeCell ref="A4:A5"/>
    <mergeCell ref="B4:B5"/>
    <mergeCell ref="C4:C5"/>
    <mergeCell ref="D4:E4"/>
    <mergeCell ref="F4:G4"/>
    <mergeCell ref="H4:I4"/>
    <mergeCell ref="J4:K4"/>
    <mergeCell ref="L4:M4"/>
    <mergeCell ref="N4:O4"/>
    <mergeCell ref="P4:Q4"/>
    <mergeCell ref="R4:S4"/>
    <mergeCell ref="T4:U4"/>
    <mergeCell ref="V4:W4"/>
  </mergeCells>
  <pageMargins left="0.39370078740157499" right="0.15748031496063" top="0.35433070866141703" bottom="0.23622047244094499" header="0.31496062992126" footer="0.196850393700787"/>
  <pageSetup paperSize="9" scale="65" orientation="landscape" r:id="rId1"/>
  <headerFooter alignWithMargins="0"/>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7"/>
  <sheetViews>
    <sheetView workbookViewId="0">
      <selection sqref="A1:B1"/>
    </sheetView>
  </sheetViews>
  <sheetFormatPr defaultColWidth="9.109375" defaultRowHeight="17.399999999999999" x14ac:dyDescent="0.25"/>
  <cols>
    <col min="1" max="1" width="9.109375" style="396" customWidth="1"/>
    <col min="2" max="2" width="87.109375" style="393" customWidth="1"/>
    <col min="3" max="16384" width="9.109375" style="393"/>
  </cols>
  <sheetData>
    <row r="1" spans="1:3" ht="62.25" customHeight="1" x14ac:dyDescent="0.25">
      <c r="A1" s="1397" t="s">
        <v>739</v>
      </c>
      <c r="B1" s="1397"/>
      <c r="C1" s="309"/>
    </row>
    <row r="2" spans="1:3" ht="39.75" customHeight="1" x14ac:dyDescent="0.25">
      <c r="A2" s="1398" t="s">
        <v>252</v>
      </c>
      <c r="B2" s="1398"/>
      <c r="C2" s="310"/>
    </row>
    <row r="3" spans="1:3" ht="15.6" x14ac:dyDescent="0.25">
      <c r="A3" s="251" t="s">
        <v>19</v>
      </c>
      <c r="B3" s="251" t="s">
        <v>320</v>
      </c>
    </row>
    <row r="4" spans="1:3" ht="15.6" x14ac:dyDescent="0.25">
      <c r="A4" s="251" t="s">
        <v>322</v>
      </c>
      <c r="B4" s="272" t="s">
        <v>321</v>
      </c>
    </row>
    <row r="5" spans="1:3" ht="171.6" x14ac:dyDescent="0.25">
      <c r="A5" s="252">
        <v>1</v>
      </c>
      <c r="B5" s="271" t="s">
        <v>758</v>
      </c>
    </row>
    <row r="6" spans="1:3" ht="15.6" x14ac:dyDescent="0.25">
      <c r="A6" s="252">
        <v>2</v>
      </c>
      <c r="B6" s="271" t="s">
        <v>325</v>
      </c>
    </row>
    <row r="7" spans="1:3" ht="15.6" x14ac:dyDescent="0.25">
      <c r="A7" s="252">
        <v>3</v>
      </c>
      <c r="B7" s="271" t="s">
        <v>324</v>
      </c>
    </row>
    <row r="8" spans="1:3" ht="15.6" x14ac:dyDescent="0.25">
      <c r="A8" s="252">
        <v>4</v>
      </c>
      <c r="B8" s="271" t="s">
        <v>323</v>
      </c>
    </row>
    <row r="9" spans="1:3" s="312" customFormat="1" ht="31.2" x14ac:dyDescent="0.3">
      <c r="A9" s="251" t="s">
        <v>326</v>
      </c>
      <c r="B9" s="272" t="s">
        <v>345</v>
      </c>
    </row>
    <row r="10" spans="1:3" ht="31.2" x14ac:dyDescent="0.25">
      <c r="A10" s="251">
        <v>1</v>
      </c>
      <c r="B10" s="272" t="s">
        <v>516</v>
      </c>
    </row>
    <row r="11" spans="1:3" ht="15.6" x14ac:dyDescent="0.25">
      <c r="A11" s="252" t="s">
        <v>4</v>
      </c>
      <c r="B11" s="271" t="s">
        <v>517</v>
      </c>
    </row>
    <row r="12" spans="1:3" ht="15.6" x14ac:dyDescent="0.25">
      <c r="A12" s="316" t="s">
        <v>411</v>
      </c>
      <c r="B12" s="389" t="s">
        <v>638</v>
      </c>
    </row>
    <row r="13" spans="1:3" ht="15.6" x14ac:dyDescent="0.25">
      <c r="A13" s="316" t="s">
        <v>412</v>
      </c>
      <c r="B13" s="389" t="s">
        <v>650</v>
      </c>
    </row>
    <row r="14" spans="1:3" ht="15.6" x14ac:dyDescent="0.25">
      <c r="A14" s="252" t="s">
        <v>5</v>
      </c>
      <c r="B14" s="271" t="s">
        <v>507</v>
      </c>
    </row>
    <row r="15" spans="1:3" ht="15.6" x14ac:dyDescent="0.25">
      <c r="A15" s="316" t="s">
        <v>156</v>
      </c>
      <c r="B15" s="389" t="s">
        <v>640</v>
      </c>
    </row>
    <row r="16" spans="1:3" ht="15.6" x14ac:dyDescent="0.25">
      <c r="A16" s="316" t="s">
        <v>157</v>
      </c>
      <c r="B16" s="389" t="s">
        <v>651</v>
      </c>
    </row>
    <row r="17" spans="1:2" s="311" customFormat="1" ht="34.5" customHeight="1" x14ac:dyDescent="0.25">
      <c r="A17" s="251">
        <v>2</v>
      </c>
      <c r="B17" s="272" t="s">
        <v>518</v>
      </c>
    </row>
    <row r="18" spans="1:2" s="311" customFormat="1" ht="22.5" customHeight="1" x14ac:dyDescent="0.25">
      <c r="A18" s="252" t="s">
        <v>20</v>
      </c>
      <c r="B18" s="271" t="s">
        <v>500</v>
      </c>
    </row>
    <row r="19" spans="1:2" s="311" customFormat="1" ht="22.5" customHeight="1" x14ac:dyDescent="0.25">
      <c r="A19" s="252" t="s">
        <v>9</v>
      </c>
      <c r="B19" s="271" t="s">
        <v>501</v>
      </c>
    </row>
    <row r="20" spans="1:2" s="311" customFormat="1" ht="22.5" customHeight="1" x14ac:dyDescent="0.25">
      <c r="A20" s="252" t="s">
        <v>10</v>
      </c>
      <c r="B20" s="271" t="s">
        <v>502</v>
      </c>
    </row>
    <row r="21" spans="1:2" s="311" customFormat="1" ht="27.75" customHeight="1" x14ac:dyDescent="0.25">
      <c r="A21" s="252" t="s">
        <v>11</v>
      </c>
      <c r="B21" s="271" t="s">
        <v>617</v>
      </c>
    </row>
    <row r="22" spans="1:2" s="311" customFormat="1" ht="93.6" x14ac:dyDescent="0.25">
      <c r="A22" s="251">
        <v>3</v>
      </c>
      <c r="B22" s="272" t="s">
        <v>809</v>
      </c>
    </row>
    <row r="23" spans="1:2" s="311" customFormat="1" ht="15.6" x14ac:dyDescent="0.25">
      <c r="A23" s="252" t="s">
        <v>283</v>
      </c>
      <c r="B23" s="271" t="s">
        <v>505</v>
      </c>
    </row>
    <row r="24" spans="1:2" s="311" customFormat="1" ht="15.6" x14ac:dyDescent="0.25">
      <c r="A24" s="252" t="s">
        <v>286</v>
      </c>
      <c r="B24" s="271" t="s">
        <v>519</v>
      </c>
    </row>
    <row r="25" spans="1:2" s="311" customFormat="1" ht="15.6" x14ac:dyDescent="0.25">
      <c r="A25" s="252" t="s">
        <v>289</v>
      </c>
      <c r="B25" s="271" t="s">
        <v>520</v>
      </c>
    </row>
    <row r="26" spans="1:2" ht="22.5" customHeight="1" x14ac:dyDescent="0.25">
      <c r="A26" s="252" t="s">
        <v>332</v>
      </c>
      <c r="B26" s="271" t="s">
        <v>648</v>
      </c>
    </row>
    <row r="27" spans="1:2" ht="18.75" customHeight="1" x14ac:dyDescent="0.25">
      <c r="A27" s="252" t="s">
        <v>333</v>
      </c>
      <c r="B27" s="271" t="s">
        <v>504</v>
      </c>
    </row>
    <row r="28" spans="1:2" s="311" customFormat="1" ht="34.5" customHeight="1" x14ac:dyDescent="0.25">
      <c r="A28" s="251">
        <v>4</v>
      </c>
      <c r="B28" s="272" t="s">
        <v>346</v>
      </c>
    </row>
    <row r="29" spans="1:2" ht="15.6" x14ac:dyDescent="0.25">
      <c r="A29" s="252" t="s">
        <v>301</v>
      </c>
      <c r="B29" s="271" t="s">
        <v>521</v>
      </c>
    </row>
    <row r="30" spans="1:2" ht="15.6" x14ac:dyDescent="0.25">
      <c r="A30" s="252" t="s">
        <v>302</v>
      </c>
      <c r="B30" s="271" t="s">
        <v>522</v>
      </c>
    </row>
    <row r="31" spans="1:2" ht="15.6" x14ac:dyDescent="0.25">
      <c r="A31" s="251">
        <v>5</v>
      </c>
      <c r="B31" s="272" t="s">
        <v>523</v>
      </c>
    </row>
    <row r="32" spans="1:2" ht="18" customHeight="1" x14ac:dyDescent="0.25">
      <c r="A32" s="252" t="s">
        <v>335</v>
      </c>
      <c r="B32" s="271" t="s">
        <v>524</v>
      </c>
    </row>
    <row r="33" spans="1:2" ht="22.5" customHeight="1" x14ac:dyDescent="0.25">
      <c r="A33" s="252" t="s">
        <v>336</v>
      </c>
      <c r="B33" s="271" t="s">
        <v>642</v>
      </c>
    </row>
    <row r="34" spans="1:2" ht="15.6" x14ac:dyDescent="0.25">
      <c r="A34" s="252" t="s">
        <v>337</v>
      </c>
      <c r="B34" s="271" t="s">
        <v>525</v>
      </c>
    </row>
    <row r="35" spans="1:2" ht="15.6" x14ac:dyDescent="0.25">
      <c r="A35" s="316" t="s">
        <v>466</v>
      </c>
      <c r="B35" s="389" t="s">
        <v>526</v>
      </c>
    </row>
    <row r="36" spans="1:2" ht="15.6" x14ac:dyDescent="0.25">
      <c r="A36" s="316" t="s">
        <v>467</v>
      </c>
      <c r="B36" s="389" t="s">
        <v>527</v>
      </c>
    </row>
    <row r="37" spans="1:2" ht="15.6" x14ac:dyDescent="0.25">
      <c r="A37" s="316" t="s">
        <v>468</v>
      </c>
      <c r="B37" s="389" t="s">
        <v>528</v>
      </c>
    </row>
    <row r="38" spans="1:2" s="311" customFormat="1" ht="15.6" x14ac:dyDescent="0.25">
      <c r="A38" s="251">
        <v>6</v>
      </c>
      <c r="B38" s="272" t="s">
        <v>348</v>
      </c>
    </row>
    <row r="39" spans="1:2" s="388" customFormat="1" ht="31.2" x14ac:dyDescent="0.25">
      <c r="A39" s="316" t="s">
        <v>469</v>
      </c>
      <c r="B39" s="390" t="s">
        <v>759</v>
      </c>
    </row>
    <row r="40" spans="1:2" s="388" customFormat="1" ht="31.2" x14ac:dyDescent="0.25">
      <c r="A40" s="316" t="s">
        <v>470</v>
      </c>
      <c r="B40" s="390" t="s">
        <v>760</v>
      </c>
    </row>
    <row r="41" spans="1:2" ht="15.6" x14ac:dyDescent="0.25">
      <c r="A41" s="251">
        <v>7</v>
      </c>
      <c r="B41" s="272" t="s">
        <v>347</v>
      </c>
    </row>
    <row r="42" spans="1:2" ht="15.6" x14ac:dyDescent="0.25">
      <c r="A42" s="252" t="s">
        <v>340</v>
      </c>
      <c r="B42" s="271" t="s">
        <v>349</v>
      </c>
    </row>
    <row r="43" spans="1:2" ht="15.6" x14ac:dyDescent="0.25">
      <c r="A43" s="316" t="s">
        <v>477</v>
      </c>
      <c r="B43" s="389" t="s">
        <v>761</v>
      </c>
    </row>
    <row r="44" spans="1:2" ht="31.2" x14ac:dyDescent="0.25">
      <c r="A44" s="316" t="s">
        <v>478</v>
      </c>
      <c r="B44" s="390" t="s">
        <v>471</v>
      </c>
    </row>
    <row r="45" spans="1:2" ht="22.5" customHeight="1" x14ac:dyDescent="0.25">
      <c r="A45" s="316" t="s">
        <v>479</v>
      </c>
      <c r="B45" s="389" t="s">
        <v>624</v>
      </c>
    </row>
    <row r="46" spans="1:2" ht="48" x14ac:dyDescent="0.25">
      <c r="A46" s="316" t="s">
        <v>613</v>
      </c>
      <c r="B46" s="390" t="s">
        <v>762</v>
      </c>
    </row>
    <row r="47" spans="1:2" s="413" customFormat="1" ht="31.2" x14ac:dyDescent="0.25">
      <c r="A47" s="485" t="s">
        <v>341</v>
      </c>
      <c r="B47" s="486" t="s">
        <v>810</v>
      </c>
    </row>
    <row r="48" spans="1:2" s="413" customFormat="1" ht="31.2" x14ac:dyDescent="0.25">
      <c r="A48" s="485" t="s">
        <v>342</v>
      </c>
      <c r="B48" s="486" t="s">
        <v>530</v>
      </c>
    </row>
    <row r="49" spans="1:2" ht="156" hidden="1" x14ac:dyDescent="0.25">
      <c r="A49" s="252"/>
      <c r="B49" s="271" t="s">
        <v>614</v>
      </c>
    </row>
    <row r="50" spans="1:2" ht="31.2" x14ac:dyDescent="0.25">
      <c r="A50" s="485" t="s">
        <v>343</v>
      </c>
      <c r="B50" s="486" t="s">
        <v>787</v>
      </c>
    </row>
    <row r="51" spans="1:2" ht="31.2" x14ac:dyDescent="0.25">
      <c r="A51" s="485" t="s">
        <v>480</v>
      </c>
      <c r="B51" s="486" t="s">
        <v>778</v>
      </c>
    </row>
    <row r="52" spans="1:2" ht="31.2" x14ac:dyDescent="0.25">
      <c r="A52" s="252" t="s">
        <v>786</v>
      </c>
      <c r="B52" s="271" t="s">
        <v>803</v>
      </c>
    </row>
    <row r="53" spans="1:2" s="311" customFormat="1" ht="15.6" x14ac:dyDescent="0.25">
      <c r="A53" s="251">
        <v>8</v>
      </c>
      <c r="B53" s="272" t="s">
        <v>532</v>
      </c>
    </row>
    <row r="54" spans="1:2" ht="15.6" x14ac:dyDescent="0.25">
      <c r="A54" s="252" t="s">
        <v>440</v>
      </c>
      <c r="B54" s="397" t="s">
        <v>426</v>
      </c>
    </row>
    <row r="55" spans="1:2" ht="15.6" x14ac:dyDescent="0.25">
      <c r="A55" s="252" t="s">
        <v>445</v>
      </c>
      <c r="B55" s="397" t="s">
        <v>427</v>
      </c>
    </row>
    <row r="56" spans="1:2" ht="15.6" x14ac:dyDescent="0.25">
      <c r="A56" s="252" t="s">
        <v>446</v>
      </c>
      <c r="B56" s="397" t="s">
        <v>428</v>
      </c>
    </row>
    <row r="57" spans="1:2" ht="15.6" x14ac:dyDescent="0.25">
      <c r="A57" s="251">
        <v>9</v>
      </c>
      <c r="B57" s="272" t="s">
        <v>350</v>
      </c>
    </row>
    <row r="58" spans="1:2" ht="15.6" x14ac:dyDescent="0.25">
      <c r="A58" s="252" t="s">
        <v>458</v>
      </c>
      <c r="B58" s="271" t="s">
        <v>487</v>
      </c>
    </row>
    <row r="59" spans="1:2" ht="24" customHeight="1" x14ac:dyDescent="0.25">
      <c r="A59" s="252" t="s">
        <v>459</v>
      </c>
      <c r="B59" s="271" t="s">
        <v>622</v>
      </c>
    </row>
    <row r="60" spans="1:2" ht="31.2" x14ac:dyDescent="0.25">
      <c r="A60" s="252" t="s">
        <v>497</v>
      </c>
      <c r="B60" s="397" t="s">
        <v>788</v>
      </c>
    </row>
    <row r="61" spans="1:2" ht="31.2" x14ac:dyDescent="0.25">
      <c r="A61" s="252" t="s">
        <v>498</v>
      </c>
      <c r="B61" s="271" t="s">
        <v>531</v>
      </c>
    </row>
    <row r="62" spans="1:2" ht="31.2" x14ac:dyDescent="0.25">
      <c r="A62" s="252" t="s">
        <v>499</v>
      </c>
      <c r="B62" s="271" t="s">
        <v>789</v>
      </c>
    </row>
    <row r="63" spans="1:2" ht="15.6" x14ac:dyDescent="0.25">
      <c r="A63" s="252" t="s">
        <v>619</v>
      </c>
      <c r="B63" s="271" t="s">
        <v>481</v>
      </c>
    </row>
    <row r="64" spans="1:2" ht="31.2" x14ac:dyDescent="0.25">
      <c r="A64" s="252" t="s">
        <v>790</v>
      </c>
      <c r="B64" s="271" t="s">
        <v>482</v>
      </c>
    </row>
    <row r="65" spans="1:3" ht="24.6" customHeight="1" x14ac:dyDescent="0.25">
      <c r="A65" s="252" t="s">
        <v>791</v>
      </c>
      <c r="B65" s="271" t="s">
        <v>804</v>
      </c>
      <c r="C65" s="492" t="s">
        <v>808</v>
      </c>
    </row>
    <row r="66" spans="1:3" ht="40.200000000000003" customHeight="1" x14ac:dyDescent="0.25">
      <c r="A66" s="252" t="s">
        <v>792</v>
      </c>
      <c r="B66" s="271" t="s">
        <v>514</v>
      </c>
    </row>
    <row r="67" spans="1:3" ht="52.95" customHeight="1" x14ac:dyDescent="0.25">
      <c r="A67" s="252" t="s">
        <v>793</v>
      </c>
      <c r="B67" s="271" t="s">
        <v>515</v>
      </c>
    </row>
    <row r="68" spans="1:3" ht="31.2" x14ac:dyDescent="0.25">
      <c r="A68" s="252" t="s">
        <v>794</v>
      </c>
      <c r="B68" s="271" t="s">
        <v>483</v>
      </c>
    </row>
    <row r="69" spans="1:3" ht="15.6" x14ac:dyDescent="0.25">
      <c r="A69" s="251">
        <v>10</v>
      </c>
      <c r="B69" s="272" t="s">
        <v>465</v>
      </c>
    </row>
    <row r="70" spans="1:3" ht="15.6" x14ac:dyDescent="0.25">
      <c r="A70" s="252" t="s">
        <v>461</v>
      </c>
      <c r="B70" s="315" t="s">
        <v>431</v>
      </c>
    </row>
    <row r="71" spans="1:3" ht="15.6" x14ac:dyDescent="0.25">
      <c r="A71" s="252" t="s">
        <v>462</v>
      </c>
      <c r="B71" s="315" t="s">
        <v>432</v>
      </c>
    </row>
    <row r="72" spans="1:3" ht="15.6" x14ac:dyDescent="0.25">
      <c r="A72" s="251">
        <v>11</v>
      </c>
      <c r="B72" s="272" t="s">
        <v>460</v>
      </c>
    </row>
    <row r="73" spans="1:3" ht="15.6" x14ac:dyDescent="0.25">
      <c r="A73" s="252" t="s">
        <v>533</v>
      </c>
      <c r="B73" s="271" t="s">
        <v>795</v>
      </c>
    </row>
    <row r="74" spans="1:3" ht="15.6" x14ac:dyDescent="0.25">
      <c r="A74" s="252" t="s">
        <v>615</v>
      </c>
      <c r="B74" s="271" t="s">
        <v>796</v>
      </c>
    </row>
    <row r="75" spans="1:3" ht="15.6" x14ac:dyDescent="0.25">
      <c r="A75" s="251">
        <v>12</v>
      </c>
      <c r="B75" s="272" t="s">
        <v>484</v>
      </c>
    </row>
    <row r="76" spans="1:3" ht="84.75" customHeight="1" x14ac:dyDescent="0.25">
      <c r="A76" s="252" t="s">
        <v>616</v>
      </c>
      <c r="B76" s="271" t="s">
        <v>472</v>
      </c>
    </row>
    <row r="77" spans="1:3" ht="52.5" customHeight="1" x14ac:dyDescent="0.25">
      <c r="A77" s="252" t="s">
        <v>615</v>
      </c>
      <c r="B77" s="271" t="s">
        <v>763</v>
      </c>
    </row>
  </sheetData>
  <mergeCells count="2">
    <mergeCell ref="A1:B1"/>
    <mergeCell ref="A2:B2"/>
  </mergeCells>
  <pageMargins left="0.7" right="0.7" top="0.75" bottom="0.75" header="0.3" footer="0.3"/>
  <pageSetup paperSize="9" scale="90" orientation="portrait" r:id="rId1"/>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8"/>
  <sheetViews>
    <sheetView workbookViewId="0">
      <selection sqref="A1:B1"/>
    </sheetView>
  </sheetViews>
  <sheetFormatPr defaultRowHeight="17.399999999999999" x14ac:dyDescent="0.3"/>
  <cols>
    <col min="1" max="1" width="9.109375" style="313" customWidth="1"/>
    <col min="2" max="2" width="87.109375" customWidth="1"/>
  </cols>
  <sheetData>
    <row r="1" spans="1:3" ht="51.75" customHeight="1" x14ac:dyDescent="0.25">
      <c r="A1" s="1397" t="s">
        <v>740</v>
      </c>
      <c r="B1" s="1397"/>
      <c r="C1" s="309"/>
    </row>
    <row r="2" spans="1:3" ht="39.75" customHeight="1" x14ac:dyDescent="0.25">
      <c r="A2" s="1398" t="s">
        <v>252</v>
      </c>
      <c r="B2" s="1398"/>
      <c r="C2" s="310"/>
    </row>
    <row r="3" spans="1:3" ht="15.6" x14ac:dyDescent="0.25">
      <c r="A3" s="251" t="s">
        <v>19</v>
      </c>
      <c r="B3" s="251" t="s">
        <v>320</v>
      </c>
    </row>
    <row r="4" spans="1:3" ht="15.6" x14ac:dyDescent="0.25">
      <c r="A4" s="251" t="s">
        <v>322</v>
      </c>
      <c r="B4" s="272" t="s">
        <v>321</v>
      </c>
    </row>
    <row r="5" spans="1:3" ht="109.2" x14ac:dyDescent="0.25">
      <c r="A5" s="252">
        <v>1</v>
      </c>
      <c r="B5" s="271" t="s">
        <v>754</v>
      </c>
    </row>
    <row r="6" spans="1:3" ht="15.6" x14ac:dyDescent="0.25">
      <c r="A6" s="252">
        <v>2</v>
      </c>
      <c r="B6" s="271" t="s">
        <v>325</v>
      </c>
    </row>
    <row r="7" spans="1:3" ht="15.6" x14ac:dyDescent="0.25">
      <c r="A7" s="252">
        <v>3</v>
      </c>
      <c r="B7" s="271" t="s">
        <v>324</v>
      </c>
    </row>
    <row r="8" spans="1:3" ht="15.6" x14ac:dyDescent="0.25">
      <c r="A8" s="252">
        <v>4</v>
      </c>
      <c r="B8" s="271" t="s">
        <v>323</v>
      </c>
    </row>
    <row r="9" spans="1:3" s="312" customFormat="1" x14ac:dyDescent="0.3">
      <c r="A9" s="251" t="s">
        <v>326</v>
      </c>
      <c r="B9" s="272" t="s">
        <v>489</v>
      </c>
    </row>
    <row r="10" spans="1:3" ht="31.2" x14ac:dyDescent="0.25">
      <c r="A10" s="251">
        <v>1</v>
      </c>
      <c r="B10" s="272" t="s">
        <v>506</v>
      </c>
    </row>
    <row r="11" spans="1:3" ht="15.6" x14ac:dyDescent="0.25">
      <c r="A11" s="252" t="s">
        <v>4</v>
      </c>
      <c r="B11" s="271" t="s">
        <v>485</v>
      </c>
    </row>
    <row r="12" spans="1:3" ht="15.6" x14ac:dyDescent="0.25">
      <c r="A12" s="316" t="s">
        <v>411</v>
      </c>
      <c r="B12" s="389" t="s">
        <v>638</v>
      </c>
    </row>
    <row r="13" spans="1:3" ht="15.6" x14ac:dyDescent="0.25">
      <c r="A13" s="316" t="s">
        <v>412</v>
      </c>
      <c r="B13" s="389" t="s">
        <v>650</v>
      </c>
    </row>
    <row r="14" spans="1:3" ht="15.6" x14ac:dyDescent="0.25">
      <c r="A14" s="252" t="s">
        <v>5</v>
      </c>
      <c r="B14" s="271" t="s">
        <v>507</v>
      </c>
    </row>
    <row r="15" spans="1:3" ht="15.6" x14ac:dyDescent="0.25">
      <c r="A15" s="252" t="s">
        <v>156</v>
      </c>
      <c r="B15" s="389" t="s">
        <v>652</v>
      </c>
    </row>
    <row r="16" spans="1:3" ht="15.6" x14ac:dyDescent="0.25">
      <c r="A16" s="252" t="s">
        <v>157</v>
      </c>
      <c r="B16" s="389" t="s">
        <v>651</v>
      </c>
    </row>
    <row r="17" spans="1:2" ht="31.2" x14ac:dyDescent="0.25">
      <c r="A17" s="252" t="s">
        <v>6</v>
      </c>
      <c r="B17" s="271" t="s">
        <v>508</v>
      </c>
    </row>
    <row r="18" spans="1:2" ht="15.6" x14ac:dyDescent="0.25">
      <c r="A18" s="316" t="s">
        <v>417</v>
      </c>
      <c r="B18" s="389" t="s">
        <v>500</v>
      </c>
    </row>
    <row r="19" spans="1:2" ht="15.6" x14ac:dyDescent="0.25">
      <c r="A19" s="316" t="s">
        <v>418</v>
      </c>
      <c r="B19" s="389" t="s">
        <v>501</v>
      </c>
    </row>
    <row r="20" spans="1:2" ht="31.2" x14ac:dyDescent="0.25">
      <c r="A20" s="316" t="s">
        <v>419</v>
      </c>
      <c r="B20" s="389" t="s">
        <v>502</v>
      </c>
    </row>
    <row r="21" spans="1:2" ht="31.2" x14ac:dyDescent="0.25">
      <c r="A21" s="316" t="s">
        <v>420</v>
      </c>
      <c r="B21" s="389" t="s">
        <v>509</v>
      </c>
    </row>
    <row r="22" spans="1:2" ht="31.2" x14ac:dyDescent="0.25">
      <c r="A22" s="251">
        <v>2</v>
      </c>
      <c r="B22" s="272" t="s">
        <v>486</v>
      </c>
    </row>
    <row r="23" spans="1:2" ht="15.6" x14ac:dyDescent="0.25">
      <c r="A23" s="252" t="s">
        <v>20</v>
      </c>
      <c r="B23" s="271" t="s">
        <v>510</v>
      </c>
    </row>
    <row r="24" spans="1:2" ht="15.6" x14ac:dyDescent="0.25">
      <c r="A24" s="252" t="s">
        <v>9</v>
      </c>
      <c r="B24" s="271" t="s">
        <v>511</v>
      </c>
    </row>
    <row r="25" spans="1:2" ht="15.6" x14ac:dyDescent="0.25">
      <c r="A25" s="252" t="s">
        <v>10</v>
      </c>
      <c r="B25" s="271" t="s">
        <v>648</v>
      </c>
    </row>
    <row r="26" spans="1:2" ht="31.2" x14ac:dyDescent="0.25">
      <c r="A26" s="252" t="s">
        <v>11</v>
      </c>
      <c r="B26" s="271" t="s">
        <v>512</v>
      </c>
    </row>
    <row r="27" spans="1:2" ht="15.6" x14ac:dyDescent="0.25">
      <c r="A27" s="251">
        <v>3</v>
      </c>
      <c r="B27" s="272" t="s">
        <v>490</v>
      </c>
    </row>
    <row r="28" spans="1:2" s="460" customFormat="1" ht="30" hidden="1" x14ac:dyDescent="0.25">
      <c r="A28" s="471" t="s">
        <v>283</v>
      </c>
      <c r="B28" s="472" t="s">
        <v>473</v>
      </c>
    </row>
    <row r="29" spans="1:2" s="460" customFormat="1" ht="15" hidden="1" x14ac:dyDescent="0.25">
      <c r="A29" s="473" t="s">
        <v>491</v>
      </c>
      <c r="B29" s="474" t="s">
        <v>474</v>
      </c>
    </row>
    <row r="30" spans="1:2" s="460" customFormat="1" ht="15" hidden="1" x14ac:dyDescent="0.25">
      <c r="A30" s="473" t="s">
        <v>492</v>
      </c>
      <c r="B30" s="474" t="s">
        <v>475</v>
      </c>
    </row>
    <row r="31" spans="1:2" s="460" customFormat="1" ht="15" hidden="1" x14ac:dyDescent="0.25">
      <c r="A31" s="473" t="s">
        <v>493</v>
      </c>
      <c r="B31" s="475" t="s">
        <v>476</v>
      </c>
    </row>
    <row r="32" spans="1:2" s="393" customFormat="1" ht="15.6" x14ac:dyDescent="0.3">
      <c r="A32" s="252" t="s">
        <v>283</v>
      </c>
      <c r="B32" s="383" t="s">
        <v>494</v>
      </c>
    </row>
    <row r="33" spans="1:3" s="388" customFormat="1" ht="15.6" x14ac:dyDescent="0.25">
      <c r="A33" s="316" t="s">
        <v>491</v>
      </c>
      <c r="B33" s="389" t="s">
        <v>621</v>
      </c>
    </row>
    <row r="34" spans="1:3" s="388" customFormat="1" ht="21" customHeight="1" x14ac:dyDescent="0.25">
      <c r="A34" s="316" t="s">
        <v>492</v>
      </c>
      <c r="B34" s="389" t="s">
        <v>622</v>
      </c>
    </row>
    <row r="35" spans="1:3" s="388" customFormat="1" ht="55.5" customHeight="1" x14ac:dyDescent="0.25">
      <c r="A35" s="316" t="s">
        <v>493</v>
      </c>
      <c r="B35" s="390" t="s">
        <v>755</v>
      </c>
    </row>
    <row r="36" spans="1:3" ht="31.2" x14ac:dyDescent="0.25">
      <c r="A36" s="275" t="s">
        <v>286</v>
      </c>
      <c r="B36" s="484" t="s">
        <v>513</v>
      </c>
    </row>
    <row r="37" spans="1:3" s="413" customFormat="1" ht="31.2" x14ac:dyDescent="0.25">
      <c r="A37" s="487" t="s">
        <v>289</v>
      </c>
      <c r="B37" s="488" t="s">
        <v>757</v>
      </c>
    </row>
    <row r="38" spans="1:3" s="413" customFormat="1" ht="31.2" x14ac:dyDescent="0.25">
      <c r="A38" s="487" t="s">
        <v>332</v>
      </c>
      <c r="B38" s="488" t="s">
        <v>777</v>
      </c>
    </row>
    <row r="39" spans="1:3" ht="21.6" customHeight="1" x14ac:dyDescent="0.25">
      <c r="A39" s="275" t="s">
        <v>333</v>
      </c>
      <c r="B39" s="484" t="s">
        <v>481</v>
      </c>
    </row>
    <row r="40" spans="1:3" s="388" customFormat="1" ht="31.2" x14ac:dyDescent="0.25">
      <c r="A40" s="316" t="s">
        <v>772</v>
      </c>
      <c r="B40" s="389" t="s">
        <v>482</v>
      </c>
    </row>
    <row r="41" spans="1:3" s="388" customFormat="1" ht="31.2" x14ac:dyDescent="0.25">
      <c r="A41" s="316" t="s">
        <v>773</v>
      </c>
      <c r="B41" s="387" t="s">
        <v>800</v>
      </c>
      <c r="C41" s="492" t="s">
        <v>808</v>
      </c>
    </row>
    <row r="42" spans="1:3" s="388" customFormat="1" ht="46.8" x14ac:dyDescent="0.25">
      <c r="A42" s="316" t="s">
        <v>774</v>
      </c>
      <c r="B42" s="389" t="s">
        <v>514</v>
      </c>
    </row>
    <row r="43" spans="1:3" s="388" customFormat="1" ht="46.8" x14ac:dyDescent="0.25">
      <c r="A43" s="316" t="s">
        <v>775</v>
      </c>
      <c r="B43" s="389" t="s">
        <v>515</v>
      </c>
    </row>
    <row r="44" spans="1:3" s="388" customFormat="1" ht="31.2" x14ac:dyDescent="0.25">
      <c r="A44" s="316" t="s">
        <v>776</v>
      </c>
      <c r="B44" s="389" t="s">
        <v>483</v>
      </c>
    </row>
    <row r="45" spans="1:3" ht="15.6" x14ac:dyDescent="0.25">
      <c r="A45" s="251">
        <v>4</v>
      </c>
      <c r="B45" s="272" t="s">
        <v>561</v>
      </c>
    </row>
    <row r="46" spans="1:3" ht="15.6" x14ac:dyDescent="0.25">
      <c r="A46" s="252" t="s">
        <v>301</v>
      </c>
      <c r="B46" s="397" t="s">
        <v>426</v>
      </c>
    </row>
    <row r="47" spans="1:3" ht="15.6" x14ac:dyDescent="0.25">
      <c r="A47" s="252" t="s">
        <v>302</v>
      </c>
      <c r="B47" s="397" t="s">
        <v>606</v>
      </c>
    </row>
    <row r="48" spans="1:3" ht="15.6" x14ac:dyDescent="0.25">
      <c r="A48" s="252" t="s">
        <v>303</v>
      </c>
      <c r="B48" s="397" t="s">
        <v>607</v>
      </c>
    </row>
    <row r="49" spans="1:2" ht="15.6" x14ac:dyDescent="0.25">
      <c r="A49" s="251">
        <v>5</v>
      </c>
      <c r="B49" s="272" t="s">
        <v>618</v>
      </c>
    </row>
    <row r="50" spans="1:2" s="393" customFormat="1" ht="15.6" x14ac:dyDescent="0.25">
      <c r="A50" s="252" t="s">
        <v>335</v>
      </c>
      <c r="B50" s="315" t="s">
        <v>431</v>
      </c>
    </row>
    <row r="51" spans="1:2" s="393" customFormat="1" ht="15.6" x14ac:dyDescent="0.25">
      <c r="A51" s="252" t="s">
        <v>336</v>
      </c>
      <c r="B51" s="315" t="s">
        <v>432</v>
      </c>
    </row>
    <row r="52" spans="1:2" ht="15.6" x14ac:dyDescent="0.25">
      <c r="A52" s="251">
        <v>6</v>
      </c>
      <c r="B52" s="272" t="s">
        <v>496</v>
      </c>
    </row>
    <row r="53" spans="1:2" ht="93.6" x14ac:dyDescent="0.25">
      <c r="A53" s="252" t="s">
        <v>338</v>
      </c>
      <c r="B53" s="271" t="s">
        <v>631</v>
      </c>
    </row>
    <row r="54" spans="1:2" ht="62.4" x14ac:dyDescent="0.25">
      <c r="A54" s="252" t="s">
        <v>339</v>
      </c>
      <c r="B54" s="271" t="s">
        <v>756</v>
      </c>
    </row>
    <row r="55" spans="1:2" ht="31.2" hidden="1" x14ac:dyDescent="0.25">
      <c r="A55" s="252"/>
      <c r="B55" s="397" t="s">
        <v>632</v>
      </c>
    </row>
    <row r="56" spans="1:2" ht="31.2" hidden="1" x14ac:dyDescent="0.25">
      <c r="A56" s="252"/>
      <c r="B56" s="397" t="s">
        <v>620</v>
      </c>
    </row>
    <row r="57" spans="1:2" ht="124.8" hidden="1" x14ac:dyDescent="0.25">
      <c r="A57" s="251">
        <v>7</v>
      </c>
      <c r="B57" s="272" t="s">
        <v>629</v>
      </c>
    </row>
    <row r="58" spans="1:2" s="413" customFormat="1" ht="15.6" x14ac:dyDescent="0.25">
      <c r="A58" s="411"/>
      <c r="B58" s="412"/>
    </row>
  </sheetData>
  <mergeCells count="2">
    <mergeCell ref="A1:B1"/>
    <mergeCell ref="A2:B2"/>
  </mergeCells>
  <pageMargins left="0.7" right="0.7" top="0.5" bottom="0.5" header="0.3" footer="0.3"/>
  <pageSetup paperSize="9" scale="8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66</vt:i4>
      </vt:variant>
      <vt:variant>
        <vt:lpstr>Named Ranges</vt:lpstr>
      </vt:variant>
      <vt:variant>
        <vt:i4>86</vt:i4>
      </vt:variant>
    </vt:vector>
  </HeadingPairs>
  <TitlesOfParts>
    <vt:vector size="152" baseType="lpstr">
      <vt:lpstr>Q01</vt:lpstr>
      <vt:lpstr>Q02</vt:lpstr>
      <vt:lpstr>Q03</vt:lpstr>
      <vt:lpstr>Q04</vt:lpstr>
      <vt:lpstr>Q07</vt:lpstr>
      <vt:lpstr>Q04 (theo năm)</vt:lpstr>
      <vt:lpstr>Phụ lục số 06</vt:lpstr>
      <vt:lpstr>T07.1</vt:lpstr>
      <vt:lpstr>CT041</vt:lpstr>
      <vt:lpstr>CT08 (2)</vt:lpstr>
      <vt:lpstr>CH07 (2)</vt:lpstr>
      <vt:lpstr>CT05,1</vt:lpstr>
      <vt:lpstr>CT061</vt:lpstr>
      <vt:lpstr>CT11,11</vt:lpstr>
      <vt:lpstr>CT12,1</vt:lpstr>
      <vt:lpstr>CT13,2</vt:lpstr>
      <vt:lpstr>T12</vt:lpstr>
      <vt:lpstr>T14</vt:lpstr>
      <vt:lpstr>T13</vt:lpstr>
      <vt:lpstr>Phụ lục số 08</vt:lpstr>
      <vt:lpstr>Phụ lục số 09</vt:lpstr>
      <vt:lpstr>DMB</vt:lpstr>
      <vt:lpstr>CH01</vt:lpstr>
      <vt:lpstr>CH02</vt:lpstr>
      <vt:lpstr>CH03</vt:lpstr>
      <vt:lpstr>CH04</vt:lpstr>
      <vt:lpstr>CH05</vt:lpstr>
      <vt:lpstr>H005</vt:lpstr>
      <vt:lpstr>CH06</vt:lpstr>
      <vt:lpstr>CH07</vt:lpstr>
      <vt:lpstr>CH08</vt:lpstr>
      <vt:lpstr>CH09</vt:lpstr>
      <vt:lpstr>CH10</vt:lpstr>
      <vt:lpstr>CH11</vt:lpstr>
      <vt:lpstr>CH12</vt:lpstr>
      <vt:lpstr>CH13</vt:lpstr>
      <vt:lpstr>CH14</vt:lpstr>
      <vt:lpstr>CH15</vt:lpstr>
      <vt:lpstr>CH16</vt:lpstr>
      <vt:lpstr>CH17</vt:lpstr>
      <vt:lpstr>CH18</vt:lpstr>
      <vt:lpstr>CH19</vt:lpstr>
      <vt:lpstr>CH20</vt:lpstr>
      <vt:lpstr>CH21</vt:lpstr>
      <vt:lpstr>CH22</vt:lpstr>
      <vt:lpstr>CH23</vt:lpstr>
      <vt:lpstr>CH24</vt:lpstr>
      <vt:lpstr>CH25</vt:lpstr>
      <vt:lpstr>PHU LUC 1</vt:lpstr>
      <vt:lpstr>PHU LUC 2</vt:lpstr>
      <vt:lpstr>PHU LUC 3</vt:lpstr>
      <vt:lpstr>PHU LUC 4</vt:lpstr>
      <vt:lpstr>PHU LUC 5</vt:lpstr>
      <vt:lpstr>PHU LUC 6</vt:lpstr>
      <vt:lpstr>PHU LUC 7</vt:lpstr>
      <vt:lpstr>T08 (2)</vt:lpstr>
      <vt:lpstr>T06 (3)</vt:lpstr>
      <vt:lpstr>H040</vt:lpstr>
      <vt:lpstr>H090</vt:lpstr>
      <vt:lpstr>H11(B)</vt:lpstr>
      <vt:lpstr>H12(B)</vt:lpstr>
      <vt:lpstr>H13(B)</vt:lpstr>
      <vt:lpstr>H14</vt:lpstr>
      <vt:lpstr>H10</vt:lpstr>
      <vt:lpstr>Phụ lục số 10</vt:lpstr>
      <vt:lpstr>Phụ lục số 11</vt:lpstr>
      <vt:lpstr>'Phụ lục số 06'!_Hlk130582667</vt:lpstr>
      <vt:lpstr>'Phụ lục số 06'!_Toc76618986</vt:lpstr>
      <vt:lpstr>'Phụ lục số 06'!_Toc81193048</vt:lpstr>
      <vt:lpstr>'Phụ lục số 06'!_Toc81193052</vt:lpstr>
      <vt:lpstr>'Phụ lục số 06'!_Toc81193069</vt:lpstr>
      <vt:lpstr>'Phụ lục số 06'!_Toc81193070</vt:lpstr>
      <vt:lpstr>'CH01'!Print_Area</vt:lpstr>
      <vt:lpstr>'CH02'!Print_Area</vt:lpstr>
      <vt:lpstr>'CH03'!Print_Area</vt:lpstr>
      <vt:lpstr>'CH04'!Print_Area</vt:lpstr>
      <vt:lpstr>'CH05'!Print_Area</vt:lpstr>
      <vt:lpstr>'CH06'!Print_Area</vt:lpstr>
      <vt:lpstr>'CH07'!Print_Area</vt:lpstr>
      <vt:lpstr>'CH08'!Print_Area</vt:lpstr>
      <vt:lpstr>'CH09'!Print_Area</vt:lpstr>
      <vt:lpstr>'CH10'!Print_Area</vt:lpstr>
      <vt:lpstr>'CH11'!Print_Area</vt:lpstr>
      <vt:lpstr>'CH12'!Print_Area</vt:lpstr>
      <vt:lpstr>'CH13'!Print_Area</vt:lpstr>
      <vt:lpstr>'CH14'!Print_Area</vt:lpstr>
      <vt:lpstr>'CH15'!Print_Area</vt:lpstr>
      <vt:lpstr>'CH16'!Print_Area</vt:lpstr>
      <vt:lpstr>'CH17'!Print_Area</vt:lpstr>
      <vt:lpstr>'CH18'!Print_Area</vt:lpstr>
      <vt:lpstr>'CH19'!Print_Area</vt:lpstr>
      <vt:lpstr>'CH20'!Print_Area</vt:lpstr>
      <vt:lpstr>'CH21'!Print_Area</vt:lpstr>
      <vt:lpstr>'CH24'!Print_Area</vt:lpstr>
      <vt:lpstr>'CH25'!Print_Area</vt:lpstr>
      <vt:lpstr>'CT08 (2)'!Print_Area</vt:lpstr>
      <vt:lpstr>DMB!Print_Area</vt:lpstr>
      <vt:lpstr>'H040'!Print_Area</vt:lpstr>
      <vt:lpstr>'PHU LUC 1'!Print_Area</vt:lpstr>
      <vt:lpstr>'PHU LUC 2'!Print_Area</vt:lpstr>
      <vt:lpstr>'PHU LUC 3'!Print_Area</vt:lpstr>
      <vt:lpstr>'PHU LUC 4'!Print_Area</vt:lpstr>
      <vt:lpstr>'PHU LUC 5'!Print_Area</vt:lpstr>
      <vt:lpstr>'PHU LUC 6'!Print_Area</vt:lpstr>
      <vt:lpstr>'PHU LUC 7'!Print_Area</vt:lpstr>
      <vt:lpstr>'Q04 (theo năm)'!Print_Area</vt:lpstr>
      <vt:lpstr>'Q07'!Print_Area</vt:lpstr>
      <vt:lpstr>'T06 (3)'!Print_Area</vt:lpstr>
      <vt:lpstr>'CH01'!Print_Titles</vt:lpstr>
      <vt:lpstr>'CH02'!Print_Titles</vt:lpstr>
      <vt:lpstr>'CH03'!Print_Titles</vt:lpstr>
      <vt:lpstr>'CH04'!Print_Titles</vt:lpstr>
      <vt:lpstr>'CH05'!Print_Titles</vt:lpstr>
      <vt:lpstr>'CH06'!Print_Titles</vt:lpstr>
      <vt:lpstr>'CH07'!Print_Titles</vt:lpstr>
      <vt:lpstr>'CH08'!Print_Titles</vt:lpstr>
      <vt:lpstr>'CH09'!Print_Titles</vt:lpstr>
      <vt:lpstr>'CH10'!Print_Titles</vt:lpstr>
      <vt:lpstr>'CH11'!Print_Titles</vt:lpstr>
      <vt:lpstr>'CH12'!Print_Titles</vt:lpstr>
      <vt:lpstr>'CH13'!Print_Titles</vt:lpstr>
      <vt:lpstr>'CH14'!Print_Titles</vt:lpstr>
      <vt:lpstr>'CH15'!Print_Titles</vt:lpstr>
      <vt:lpstr>'CH16'!Print_Titles</vt:lpstr>
      <vt:lpstr>'CH17'!Print_Titles</vt:lpstr>
      <vt:lpstr>'CH18'!Print_Titles</vt:lpstr>
      <vt:lpstr>'CH19'!Print_Titles</vt:lpstr>
      <vt:lpstr>'CH20'!Print_Titles</vt:lpstr>
      <vt:lpstr>'CH21'!Print_Titles</vt:lpstr>
      <vt:lpstr>'CH25'!Print_Titles</vt:lpstr>
      <vt:lpstr>'CT05,1'!Print_Titles</vt:lpstr>
      <vt:lpstr>'CT08 (2)'!Print_Titles</vt:lpstr>
      <vt:lpstr>'CT11,11'!Print_Titles</vt:lpstr>
      <vt:lpstr>DMB!Print_Titles</vt:lpstr>
      <vt:lpstr>'H005'!Print_Titles</vt:lpstr>
      <vt:lpstr>'H090'!Print_Titles</vt:lpstr>
      <vt:lpstr>'H10'!Print_Titles</vt:lpstr>
      <vt:lpstr>'H11(B)'!Print_Titles</vt:lpstr>
      <vt:lpstr>'H13(B)'!Print_Titles</vt:lpstr>
      <vt:lpstr>'PHU LUC 1'!Print_Titles</vt:lpstr>
      <vt:lpstr>'PHU LUC 2'!Print_Titles</vt:lpstr>
      <vt:lpstr>'PHU LUC 3'!Print_Titles</vt:lpstr>
      <vt:lpstr>'PHU LUC 4'!Print_Titles</vt:lpstr>
      <vt:lpstr>'PHU LUC 5'!Print_Titles</vt:lpstr>
      <vt:lpstr>'PHU LUC 6'!Print_Titles</vt:lpstr>
      <vt:lpstr>'PHU LUC 7'!Print_Titles</vt:lpstr>
      <vt:lpstr>'Q01'!Print_Titles</vt:lpstr>
      <vt:lpstr>'Q03'!Print_Titles</vt:lpstr>
      <vt:lpstr>'Q04 (theo năm)'!Print_Titles</vt:lpstr>
      <vt:lpstr>'T06 (3)'!Print_Titles</vt:lpstr>
      <vt:lpstr>'T12'!Print_Titles</vt:lpstr>
      <vt:lpstr>'T13'!Print_Titles</vt:lpstr>
    </vt:vector>
  </TitlesOfParts>
  <Company>Home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Dac Nhan</dc:creator>
  <cp:lastModifiedBy>locsnre@gmail.com</cp:lastModifiedBy>
  <cp:lastPrinted>2025-01-12T21:32:18Z</cp:lastPrinted>
  <dcterms:created xsi:type="dcterms:W3CDTF">2009-02-20T23:33:57Z</dcterms:created>
  <dcterms:modified xsi:type="dcterms:W3CDTF">2025-01-16T02:02:15Z</dcterms:modified>
</cp:coreProperties>
</file>